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Rozpočty - RamBeg\AKP DEVELOP - Mikle\AKP24 - Študentský domov Zvolen\Moja cena\4a. cena - oprava 24.5.2024\"/>
    </mc:Choice>
  </mc:AlternateContent>
  <bookViews>
    <workbookView xWindow="0" yWindow="0" windowWidth="0" windowHeight="0"/>
  </bookViews>
  <sheets>
    <sheet name="Rekapitulácia stavby" sheetId="1" r:id="rId1"/>
    <sheet name="A - Blok A" sheetId="2" r:id="rId2"/>
    <sheet name="B - Blok B" sheetId="3" r:id="rId3"/>
    <sheet name="C - Blok C" sheetId="4" r:id="rId4"/>
    <sheet name="D - Blok D" sheetId="5" r:id="rId5"/>
    <sheet name="E - Blok E" sheetId="6" r:id="rId6"/>
    <sheet name="F - Blok F" sheetId="7" r:id="rId7"/>
    <sheet name="G - Blok G" sheetId="8" r:id="rId8"/>
    <sheet name="A01 - Blok A - nový stav" sheetId="9" r:id="rId9"/>
    <sheet name="B01 - Blok B - nový stav" sheetId="10" r:id="rId10"/>
    <sheet name="C01 - Blok C - nový stav" sheetId="11" r:id="rId11"/>
    <sheet name="D01 - Blok D - nový stav" sheetId="12" r:id="rId12"/>
    <sheet name="E01 - Blok E - nový stav" sheetId="13" r:id="rId13"/>
    <sheet name="F01 - Blok F - nový stav" sheetId="14" r:id="rId14"/>
    <sheet name="G01 - Blok G - nový stav" sheetId="15" r:id="rId15"/>
    <sheet name="A02 - Blok A" sheetId="16" r:id="rId16"/>
    <sheet name="B02 - Blok B" sheetId="17" r:id="rId17"/>
    <sheet name="C02 - Blok C" sheetId="18" r:id="rId18"/>
    <sheet name="D02 - Blok D" sheetId="19" r:id="rId19"/>
    <sheet name="E02 - Blok E" sheetId="20" r:id="rId20"/>
    <sheet name="F02 - Blok F" sheetId="21" r:id="rId21"/>
    <sheet name="G02 - Blok G" sheetId="22" r:id="rId22"/>
    <sheet name="A03 - Blok A" sheetId="23" r:id="rId23"/>
    <sheet name="B03 - Blok B" sheetId="24" r:id="rId24"/>
    <sheet name="C03 - Blok C" sheetId="25" r:id="rId25"/>
    <sheet name="D03 - Blok D" sheetId="26" r:id="rId26"/>
    <sheet name="E03 - Blok E" sheetId="27" r:id="rId27"/>
    <sheet name="F03 - Blok F" sheetId="28" r:id="rId28"/>
    <sheet name="G03 - Blok G" sheetId="29" r:id="rId29"/>
    <sheet name="A04 - Blok A" sheetId="30" r:id="rId30"/>
    <sheet name="B04 - Blok B" sheetId="31" r:id="rId31"/>
    <sheet name="C04 - Blok C" sheetId="32" r:id="rId32"/>
    <sheet name="D04 - Blok D" sheetId="33" r:id="rId33"/>
    <sheet name="A05 - Blok A - nový stav" sheetId="34" r:id="rId34"/>
    <sheet name="B05 - Blok B - nový stav" sheetId="35" r:id="rId35"/>
    <sheet name="C05 - Blok C - nový stav" sheetId="36" r:id="rId36"/>
    <sheet name="D05 - Blok D - nový stav" sheetId="37" r:id="rId37"/>
    <sheet name="E05 - Blok E - nový stav" sheetId="38" r:id="rId38"/>
    <sheet name="F05 - Blok F - nový stav" sheetId="39" r:id="rId39"/>
    <sheet name="G05 - Blok G - nový stav" sheetId="40" r:id="rId40"/>
    <sheet name="SO 06 - SO 06 - Fotovolta..." sheetId="41" r:id="rId41"/>
    <sheet name="Pr - Oceľový prístrešok" sheetId="42" r:id="rId42"/>
    <sheet name="SO07 - SO 07 - Výmena svi..." sheetId="43" r:id="rId43"/>
    <sheet name="Blok A - Blok A" sheetId="44" r:id="rId44"/>
    <sheet name="Blok B - Blok B" sheetId="45" r:id="rId45"/>
    <sheet name="Blok C - Blok C" sheetId="46" r:id="rId46"/>
    <sheet name="Blok D - Blok D" sheetId="47" r:id="rId47"/>
    <sheet name="Blok E - Blok E" sheetId="48" r:id="rId48"/>
    <sheet name="Blok F - Blok F" sheetId="49" r:id="rId49"/>
    <sheet name="Blok G - Blok G" sheetId="50" r:id="rId50"/>
    <sheet name="Strojovňa ÚK - Strojovňa ..." sheetId="51" r:id="rId51"/>
    <sheet name="SO09 - SO 09 - Elektroinš..." sheetId="52" r:id="rId52"/>
  </sheets>
  <definedNames>
    <definedName name="_xlnm.Print_Area" localSheetId="0">'Rekapitulácia stavby'!$D$4:$AO$76,'Rekapitulácia stavby'!$C$82:$AQ$154</definedName>
    <definedName name="_xlnm.Print_Titles" localSheetId="0">'Rekapitulácia stavby'!$92:$92</definedName>
    <definedName name="_xlnm._FilterDatabase" localSheetId="1" hidden="1">'A - Blok A'!$C$126:$K$163</definedName>
    <definedName name="_xlnm.Print_Area" localSheetId="1">'A - Blok A'!$C$4:$J$76,'A - Blok A'!$C$82:$J$106,'A - Blok A'!$C$112:$J$163</definedName>
    <definedName name="_xlnm.Print_Titles" localSheetId="1">'A - Blok A'!$126:$126</definedName>
    <definedName name="_xlnm._FilterDatabase" localSheetId="2" hidden="1">'B - Blok B'!$C$126:$K$159</definedName>
    <definedName name="_xlnm.Print_Area" localSheetId="2">'B - Blok B'!$C$4:$J$76,'B - Blok B'!$C$82:$J$106,'B - Blok B'!$C$112:$J$159</definedName>
    <definedName name="_xlnm.Print_Titles" localSheetId="2">'B - Blok B'!$126:$126</definedName>
    <definedName name="_xlnm._FilterDatabase" localSheetId="3" hidden="1">'C - Blok C'!$C$125:$K$153</definedName>
    <definedName name="_xlnm.Print_Area" localSheetId="3">'C - Blok C'!$C$4:$J$76,'C - Blok C'!$C$82:$J$105,'C - Blok C'!$C$111:$J$153</definedName>
    <definedName name="_xlnm.Print_Titles" localSheetId="3">'C - Blok C'!$125:$125</definedName>
    <definedName name="_xlnm._FilterDatabase" localSheetId="4" hidden="1">'D - Blok D'!$C$125:$K$155</definedName>
    <definedName name="_xlnm.Print_Area" localSheetId="4">'D - Blok D'!$C$4:$J$76,'D - Blok D'!$C$82:$J$105,'D - Blok D'!$C$111:$J$155</definedName>
    <definedName name="_xlnm.Print_Titles" localSheetId="4">'D - Blok D'!$125:$125</definedName>
    <definedName name="_xlnm._FilterDatabase" localSheetId="5" hidden="1">'E - Blok E'!$C$126:$K$159</definedName>
    <definedName name="_xlnm.Print_Area" localSheetId="5">'E - Blok E'!$C$4:$J$76,'E - Blok E'!$C$82:$J$106,'E - Blok E'!$C$112:$J$159</definedName>
    <definedName name="_xlnm.Print_Titles" localSheetId="5">'E - Blok E'!$126:$126</definedName>
    <definedName name="_xlnm._FilterDatabase" localSheetId="6" hidden="1">'F - Blok F'!$C$125:$K$154</definedName>
    <definedName name="_xlnm.Print_Area" localSheetId="6">'F - Blok F'!$C$4:$J$76,'F - Blok F'!$C$82:$J$105,'F - Blok F'!$C$111:$J$154</definedName>
    <definedName name="_xlnm.Print_Titles" localSheetId="6">'F - Blok F'!$125:$125</definedName>
    <definedName name="_xlnm._FilterDatabase" localSheetId="7" hidden="1">'G - Blok G'!$C$126:$K$156</definedName>
    <definedName name="_xlnm.Print_Area" localSheetId="7">'G - Blok G'!$C$4:$J$76,'G - Blok G'!$C$82:$J$106,'G - Blok G'!$C$112:$J$156</definedName>
    <definedName name="_xlnm.Print_Titles" localSheetId="7">'G - Blok G'!$126:$126</definedName>
    <definedName name="_xlnm._FilterDatabase" localSheetId="8" hidden="1">'A01 - Blok A - nový stav'!$C$130:$K$192</definedName>
    <definedName name="_xlnm.Print_Area" localSheetId="8">'A01 - Blok A - nový stav'!$C$4:$J$76,'A01 - Blok A - nový stav'!$C$82:$J$110,'A01 - Blok A - nový stav'!$C$116:$J$192</definedName>
    <definedName name="_xlnm.Print_Titles" localSheetId="8">'A01 - Blok A - nový stav'!$130:$130</definedName>
    <definedName name="_xlnm._FilterDatabase" localSheetId="9" hidden="1">'B01 - Blok B - nový stav'!$C$131:$K$194</definedName>
    <definedName name="_xlnm.Print_Area" localSheetId="9">'B01 - Blok B - nový stav'!$C$4:$J$76,'B01 - Blok B - nový stav'!$C$82:$J$111,'B01 - Blok B - nový stav'!$C$117:$J$194</definedName>
    <definedName name="_xlnm.Print_Titles" localSheetId="9">'B01 - Blok B - nový stav'!$131:$131</definedName>
    <definedName name="_xlnm._FilterDatabase" localSheetId="10" hidden="1">'C01 - Blok C - nový stav'!$C$129:$K$183</definedName>
    <definedName name="_xlnm.Print_Area" localSheetId="10">'C01 - Blok C - nový stav'!$C$4:$J$76,'C01 - Blok C - nový stav'!$C$82:$J$109,'C01 - Blok C - nový stav'!$C$115:$J$183</definedName>
    <definedName name="_xlnm.Print_Titles" localSheetId="10">'C01 - Blok C - nový stav'!$129:$129</definedName>
    <definedName name="_xlnm._FilterDatabase" localSheetId="11" hidden="1">'D01 - Blok D - nový stav'!$C$129:$K$183</definedName>
    <definedName name="_xlnm.Print_Area" localSheetId="11">'D01 - Blok D - nový stav'!$C$4:$J$76,'D01 - Blok D - nový stav'!$C$82:$J$109,'D01 - Blok D - nový stav'!$C$115:$J$183</definedName>
    <definedName name="_xlnm.Print_Titles" localSheetId="11">'D01 - Blok D - nový stav'!$129:$129</definedName>
    <definedName name="_xlnm._FilterDatabase" localSheetId="12" hidden="1">'E01 - Blok E - nový stav'!$C$131:$K$180</definedName>
    <definedName name="_xlnm.Print_Area" localSheetId="12">'E01 - Blok E - nový stav'!$C$4:$J$76,'E01 - Blok E - nový stav'!$C$82:$J$111,'E01 - Blok E - nový stav'!$C$117:$J$180</definedName>
    <definedName name="_xlnm.Print_Titles" localSheetId="12">'E01 - Blok E - nový stav'!$131:$131</definedName>
    <definedName name="_xlnm._FilterDatabase" localSheetId="13" hidden="1">'F01 - Blok F - nový stav'!$C$130:$K$177</definedName>
    <definedName name="_xlnm.Print_Area" localSheetId="13">'F01 - Blok F - nový stav'!$C$4:$J$76,'F01 - Blok F - nový stav'!$C$82:$J$110,'F01 - Blok F - nový stav'!$C$116:$J$177</definedName>
    <definedName name="_xlnm.Print_Titles" localSheetId="13">'F01 - Blok F - nový stav'!$130:$130</definedName>
    <definedName name="_xlnm._FilterDatabase" localSheetId="14" hidden="1">'G01 - Blok G - nový stav'!$C$130:$K$176</definedName>
    <definedName name="_xlnm.Print_Area" localSheetId="14">'G01 - Blok G - nový stav'!$C$4:$J$76,'G01 - Blok G - nový stav'!$C$82:$J$110,'G01 - Blok G - nový stav'!$C$116:$J$176</definedName>
    <definedName name="_xlnm.Print_Titles" localSheetId="14">'G01 - Blok G - nový stav'!$130:$130</definedName>
    <definedName name="_xlnm._FilterDatabase" localSheetId="15" hidden="1">'A02 - Blok A'!$C$126:$K$153</definedName>
    <definedName name="_xlnm.Print_Area" localSheetId="15">'A02 - Blok A'!$C$4:$J$76,'A02 - Blok A'!$C$82:$J$106,'A02 - Blok A'!$C$112:$J$153</definedName>
    <definedName name="_xlnm.Print_Titles" localSheetId="15">'A02 - Blok A'!$126:$126</definedName>
    <definedName name="_xlnm._FilterDatabase" localSheetId="16" hidden="1">'B02 - Blok B'!$C$125:$K$142</definedName>
    <definedName name="_xlnm.Print_Area" localSheetId="16">'B02 - Blok B'!$C$4:$J$76,'B02 - Blok B'!$C$82:$J$105,'B02 - Blok B'!$C$111:$J$142</definedName>
    <definedName name="_xlnm.Print_Titles" localSheetId="16">'B02 - Blok B'!$125:$125</definedName>
    <definedName name="_xlnm._FilterDatabase" localSheetId="17" hidden="1">'C02 - Blok C'!$C$125:$K$142</definedName>
    <definedName name="_xlnm.Print_Area" localSheetId="17">'C02 - Blok C'!$C$4:$J$76,'C02 - Blok C'!$C$82:$J$105,'C02 - Blok C'!$C$111:$J$142</definedName>
    <definedName name="_xlnm.Print_Titles" localSheetId="17">'C02 - Blok C'!$125:$125</definedName>
    <definedName name="_xlnm._FilterDatabase" localSheetId="18" hidden="1">'D02 - Blok D'!$C$125:$K$142</definedName>
    <definedName name="_xlnm.Print_Area" localSheetId="18">'D02 - Blok D'!$C$4:$J$76,'D02 - Blok D'!$C$82:$J$105,'D02 - Blok D'!$C$111:$J$142</definedName>
    <definedName name="_xlnm.Print_Titles" localSheetId="18">'D02 - Blok D'!$125:$125</definedName>
    <definedName name="_xlnm._FilterDatabase" localSheetId="19" hidden="1">'E02 - Blok E'!$C$124:$K$143</definedName>
    <definedName name="_xlnm.Print_Area" localSheetId="19">'E02 - Blok E'!$C$4:$J$76,'E02 - Blok E'!$C$82:$J$104,'E02 - Blok E'!$C$110:$J$143</definedName>
    <definedName name="_xlnm.Print_Titles" localSheetId="19">'E02 - Blok E'!$124:$124</definedName>
    <definedName name="_xlnm._FilterDatabase" localSheetId="20" hidden="1">'F02 - Blok F'!$C$124:$K$143</definedName>
    <definedName name="_xlnm.Print_Area" localSheetId="20">'F02 - Blok F'!$C$4:$J$76,'F02 - Blok F'!$C$82:$J$104,'F02 - Blok F'!$C$110:$J$143</definedName>
    <definedName name="_xlnm.Print_Titles" localSheetId="20">'F02 - Blok F'!$124:$124</definedName>
    <definedName name="_xlnm._FilterDatabase" localSheetId="21" hidden="1">'G02 - Blok G'!$C$124:$K$143</definedName>
    <definedName name="_xlnm.Print_Area" localSheetId="21">'G02 - Blok G'!$C$4:$J$76,'G02 - Blok G'!$C$82:$J$104,'G02 - Blok G'!$C$110:$J$143</definedName>
    <definedName name="_xlnm.Print_Titles" localSheetId="21">'G02 - Blok G'!$124:$124</definedName>
    <definedName name="_xlnm._FilterDatabase" localSheetId="22" hidden="1">'A03 - Blok A'!$C$123:$K$175</definedName>
    <definedName name="_xlnm.Print_Area" localSheetId="22">'A03 - Blok A'!$C$4:$J$76,'A03 - Blok A'!$C$82:$J$103,'A03 - Blok A'!$C$109:$J$175</definedName>
    <definedName name="_xlnm.Print_Titles" localSheetId="22">'A03 - Blok A'!$123:$123</definedName>
    <definedName name="_xlnm._FilterDatabase" localSheetId="23" hidden="1">'B03 - Blok B'!$C$123:$K$169</definedName>
    <definedName name="_xlnm.Print_Area" localSheetId="23">'B03 - Blok B'!$C$4:$J$76,'B03 - Blok B'!$C$82:$J$103,'B03 - Blok B'!$C$109:$J$169</definedName>
    <definedName name="_xlnm.Print_Titles" localSheetId="23">'B03 - Blok B'!$123:$123</definedName>
    <definedName name="_xlnm._FilterDatabase" localSheetId="24" hidden="1">'C03 - Blok C'!$C$123:$K$162</definedName>
    <definedName name="_xlnm.Print_Area" localSheetId="24">'C03 - Blok C'!$C$4:$J$76,'C03 - Blok C'!$C$82:$J$103,'C03 - Blok C'!$C$109:$J$162</definedName>
    <definedName name="_xlnm.Print_Titles" localSheetId="24">'C03 - Blok C'!$123:$123</definedName>
    <definedName name="_xlnm._FilterDatabase" localSheetId="25" hidden="1">'D03 - Blok D'!$C$123:$K$163</definedName>
    <definedName name="_xlnm.Print_Area" localSheetId="25">'D03 - Blok D'!$C$4:$J$76,'D03 - Blok D'!$C$82:$J$103,'D03 - Blok D'!$C$109:$J$163</definedName>
    <definedName name="_xlnm.Print_Titles" localSheetId="25">'D03 - Blok D'!$123:$123</definedName>
    <definedName name="_xlnm._FilterDatabase" localSheetId="26" hidden="1">'E03 - Blok E'!$C$123:$K$152</definedName>
    <definedName name="_xlnm.Print_Area" localSheetId="26">'E03 - Blok E'!$C$4:$J$76,'E03 - Blok E'!$C$82:$J$103,'E03 - Blok E'!$C$109:$J$152</definedName>
    <definedName name="_xlnm.Print_Titles" localSheetId="26">'E03 - Blok E'!$123:$123</definedName>
    <definedName name="_xlnm._FilterDatabase" localSheetId="27" hidden="1">'F03 - Blok F'!$C$123:$K$145</definedName>
    <definedName name="_xlnm.Print_Area" localSheetId="27">'F03 - Blok F'!$C$4:$J$76,'F03 - Blok F'!$C$82:$J$103,'F03 - Blok F'!$C$109:$J$145</definedName>
    <definedName name="_xlnm.Print_Titles" localSheetId="27">'F03 - Blok F'!$123:$123</definedName>
    <definedName name="_xlnm._FilterDatabase" localSheetId="28" hidden="1">'G03 - Blok G'!$C$123:$K$145</definedName>
    <definedName name="_xlnm.Print_Area" localSheetId="28">'G03 - Blok G'!$C$4:$J$76,'G03 - Blok G'!$C$82:$J$103,'G03 - Blok G'!$C$109:$J$145</definedName>
    <definedName name="_xlnm.Print_Titles" localSheetId="28">'G03 - Blok G'!$123:$123</definedName>
    <definedName name="_xlnm._FilterDatabase" localSheetId="29" hidden="1">'A04 - Blok A'!$C$129:$K$182</definedName>
    <definedName name="_xlnm.Print_Area" localSheetId="29">'A04 - Blok A'!$C$4:$J$76,'A04 - Blok A'!$C$82:$J$109,'A04 - Blok A'!$C$115:$J$182</definedName>
    <definedName name="_xlnm.Print_Titles" localSheetId="29">'A04 - Blok A'!$129:$129</definedName>
    <definedName name="_xlnm._FilterDatabase" localSheetId="30" hidden="1">'B04 - Blok B'!$C$129:$K$173</definedName>
    <definedName name="_xlnm.Print_Area" localSheetId="30">'B04 - Blok B'!$C$4:$J$76,'B04 - Blok B'!$C$82:$J$109,'B04 - Blok B'!$C$115:$J$173</definedName>
    <definedName name="_xlnm.Print_Titles" localSheetId="30">'B04 - Blok B'!$129:$129</definedName>
    <definedName name="_xlnm._FilterDatabase" localSheetId="31" hidden="1">'C04 - Blok C'!$C$129:$K$175</definedName>
    <definedName name="_xlnm.Print_Area" localSheetId="31">'C04 - Blok C'!$C$4:$J$76,'C04 - Blok C'!$C$82:$J$109,'C04 - Blok C'!$C$115:$J$175</definedName>
    <definedName name="_xlnm.Print_Titles" localSheetId="31">'C04 - Blok C'!$129:$129</definedName>
    <definedName name="_xlnm._FilterDatabase" localSheetId="32" hidden="1">'D04 - Blok D'!$C$129:$K$171</definedName>
    <definedName name="_xlnm.Print_Area" localSheetId="32">'D04 - Blok D'!$C$4:$J$76,'D04 - Blok D'!$C$82:$J$109,'D04 - Blok D'!$C$115:$J$171</definedName>
    <definedName name="_xlnm.Print_Titles" localSheetId="32">'D04 - Blok D'!$129:$129</definedName>
    <definedName name="_xlnm._FilterDatabase" localSheetId="33" hidden="1">'A05 - Blok A - nový stav'!$C$125:$K$147</definedName>
    <definedName name="_xlnm.Print_Area" localSheetId="33">'A05 - Blok A - nový stav'!$C$4:$J$76,'A05 - Blok A - nový stav'!$C$82:$J$105,'A05 - Blok A - nový stav'!$C$111:$J$147</definedName>
    <definedName name="_xlnm.Print_Titles" localSheetId="33">'A05 - Blok A - nový stav'!$125:$125</definedName>
    <definedName name="_xlnm._FilterDatabase" localSheetId="34" hidden="1">'B05 - Blok B - nový stav'!$C$125:$K$147</definedName>
    <definedName name="_xlnm.Print_Area" localSheetId="34">'B05 - Blok B - nový stav'!$C$4:$J$76,'B05 - Blok B - nový stav'!$C$82:$J$105,'B05 - Blok B - nový stav'!$C$111:$J$147</definedName>
    <definedName name="_xlnm.Print_Titles" localSheetId="34">'B05 - Blok B - nový stav'!$125:$125</definedName>
    <definedName name="_xlnm._FilterDatabase" localSheetId="35" hidden="1">'C05 - Blok C - nový stav'!$C$125:$K$146</definedName>
    <definedName name="_xlnm.Print_Area" localSheetId="35">'C05 - Blok C - nový stav'!$C$4:$J$76,'C05 - Blok C - nový stav'!$C$82:$J$105,'C05 - Blok C - nový stav'!$C$111:$J$146</definedName>
    <definedName name="_xlnm.Print_Titles" localSheetId="35">'C05 - Blok C - nový stav'!$125:$125</definedName>
    <definedName name="_xlnm._FilterDatabase" localSheetId="36" hidden="1">'D05 - Blok D - nový stav'!$C$128:$K$161</definedName>
    <definedName name="_xlnm.Print_Area" localSheetId="36">'D05 - Blok D - nový stav'!$C$4:$J$76,'D05 - Blok D - nový stav'!$C$82:$J$108,'D05 - Blok D - nový stav'!$C$114:$J$161</definedName>
    <definedName name="_xlnm.Print_Titles" localSheetId="36">'D05 - Blok D - nový stav'!$128:$128</definedName>
    <definedName name="_xlnm._FilterDatabase" localSheetId="37" hidden="1">'E05 - Blok E - nový stav'!$C$125:$K$144</definedName>
    <definedName name="_xlnm.Print_Area" localSheetId="37">'E05 - Blok E - nový stav'!$C$4:$J$76,'E05 - Blok E - nový stav'!$C$82:$J$105,'E05 - Blok E - nový stav'!$C$111:$J$144</definedName>
    <definedName name="_xlnm.Print_Titles" localSheetId="37">'E05 - Blok E - nový stav'!$125:$125</definedName>
    <definedName name="_xlnm._FilterDatabase" localSheetId="38" hidden="1">'F05 - Blok F - nový stav'!$C$125:$K$144</definedName>
    <definedName name="_xlnm.Print_Area" localSheetId="38">'F05 - Blok F - nový stav'!$C$4:$J$76,'F05 - Blok F - nový stav'!$C$82:$J$105,'F05 - Blok F - nový stav'!$C$111:$J$144</definedName>
    <definedName name="_xlnm.Print_Titles" localSheetId="38">'F05 - Blok F - nový stav'!$125:$125</definedName>
    <definedName name="_xlnm._FilterDatabase" localSheetId="39" hidden="1">'G05 - Blok G - nový stav'!$C$125:$K$144</definedName>
    <definedName name="_xlnm.Print_Area" localSheetId="39">'G05 - Blok G - nový stav'!$C$4:$J$76,'G05 - Blok G - nový stav'!$C$82:$J$105,'G05 - Blok G - nový stav'!$C$111:$J$144</definedName>
    <definedName name="_xlnm.Print_Titles" localSheetId="39">'G05 - Blok G - nový stav'!$125:$125</definedName>
    <definedName name="_xlnm._FilterDatabase" localSheetId="40" hidden="1">'SO 06 - SO 06 - Fotovolta...'!$C$121:$K$179</definedName>
    <definedName name="_xlnm.Print_Area" localSheetId="40">'SO 06 - SO 06 - Fotovolta...'!$C$4:$J$76,'SO 06 - SO 06 - Fotovolta...'!$C$82:$J$103,'SO 06 - SO 06 - Fotovolta...'!$C$109:$J$179</definedName>
    <definedName name="_xlnm.Print_Titles" localSheetId="40">'SO 06 - SO 06 - Fotovolta...'!$121:$121</definedName>
    <definedName name="_xlnm._FilterDatabase" localSheetId="41" hidden="1">'Pr - Oceľový prístrešok'!$C$130:$K$174</definedName>
    <definedName name="_xlnm.Print_Area" localSheetId="41">'Pr - Oceľový prístrešok'!$C$4:$J$76,'Pr - Oceľový prístrešok'!$C$82:$J$110,'Pr - Oceľový prístrešok'!$C$116:$J$174</definedName>
    <definedName name="_xlnm.Print_Titles" localSheetId="41">'Pr - Oceľový prístrešok'!$130:$130</definedName>
    <definedName name="_xlnm._FilterDatabase" localSheetId="42" hidden="1">'SO07 - SO 07 - Výmena svi...'!$C$122:$K$177</definedName>
    <definedName name="_xlnm.Print_Area" localSheetId="42">'SO07 - SO 07 - Výmena svi...'!$C$4:$J$76,'SO07 - SO 07 - Výmena svi...'!$C$82:$J$104,'SO07 - SO 07 - Výmena svi...'!$C$110:$J$177</definedName>
    <definedName name="_xlnm.Print_Titles" localSheetId="42">'SO07 - SO 07 - Výmena svi...'!$122:$122</definedName>
    <definedName name="_xlnm._FilterDatabase" localSheetId="43" hidden="1">'Blok A - Blok A'!$C$129:$K$232</definedName>
    <definedName name="_xlnm.Print_Area" localSheetId="43">'Blok A - Blok A'!$C$4:$J$76,'Blok A - Blok A'!$C$82:$J$109,'Blok A - Blok A'!$C$115:$J$232</definedName>
    <definedName name="_xlnm.Print_Titles" localSheetId="43">'Blok A - Blok A'!$129:$129</definedName>
    <definedName name="_xlnm._FilterDatabase" localSheetId="44" hidden="1">'Blok B - Blok B'!$C$129:$K$251</definedName>
    <definedName name="_xlnm.Print_Area" localSheetId="44">'Blok B - Blok B'!$C$4:$J$76,'Blok B - Blok B'!$C$82:$J$109,'Blok B - Blok B'!$C$115:$J$251</definedName>
    <definedName name="_xlnm.Print_Titles" localSheetId="44">'Blok B - Blok B'!$129:$129</definedName>
    <definedName name="_xlnm._FilterDatabase" localSheetId="45" hidden="1">'Blok C - Blok C'!$C$129:$K$245</definedName>
    <definedName name="_xlnm.Print_Area" localSheetId="45">'Blok C - Blok C'!$C$4:$J$76,'Blok C - Blok C'!$C$82:$J$109,'Blok C - Blok C'!$C$115:$J$245</definedName>
    <definedName name="_xlnm.Print_Titles" localSheetId="45">'Blok C - Blok C'!$129:$129</definedName>
    <definedName name="_xlnm._FilterDatabase" localSheetId="46" hidden="1">'Blok D - Blok D'!$C$130:$K$260</definedName>
    <definedName name="_xlnm.Print_Area" localSheetId="46">'Blok D - Blok D'!$C$4:$J$76,'Blok D - Blok D'!$C$82:$J$110,'Blok D - Blok D'!$C$116:$J$260</definedName>
    <definedName name="_xlnm.Print_Titles" localSheetId="46">'Blok D - Blok D'!$130:$130</definedName>
    <definedName name="_xlnm._FilterDatabase" localSheetId="47" hidden="1">'Blok E - Blok E'!$C$125:$K$168</definedName>
    <definedName name="_xlnm.Print_Area" localSheetId="47">'Blok E - Blok E'!$C$4:$J$76,'Blok E - Blok E'!$C$82:$J$105,'Blok E - Blok E'!$C$111:$J$168</definedName>
    <definedName name="_xlnm.Print_Titles" localSheetId="47">'Blok E - Blok E'!$125:$125</definedName>
    <definedName name="_xlnm._FilterDatabase" localSheetId="48" hidden="1">'Blok F - Blok F'!$C$125:$K$154</definedName>
    <definedName name="_xlnm.Print_Area" localSheetId="48">'Blok F - Blok F'!$C$4:$J$76,'Blok F - Blok F'!$C$82:$J$105,'Blok F - Blok F'!$C$111:$J$154</definedName>
    <definedName name="_xlnm.Print_Titles" localSheetId="48">'Blok F - Blok F'!$125:$125</definedName>
    <definedName name="_xlnm._FilterDatabase" localSheetId="49" hidden="1">'Blok G - Blok G'!$C$125:$K$154</definedName>
    <definedName name="_xlnm.Print_Area" localSheetId="49">'Blok G - Blok G'!$C$4:$J$76,'Blok G - Blok G'!$C$82:$J$105,'Blok G - Blok G'!$C$111:$J$154</definedName>
    <definedName name="_xlnm.Print_Titles" localSheetId="49">'Blok G - Blok G'!$125:$125</definedName>
    <definedName name="_xlnm._FilterDatabase" localSheetId="50" hidden="1">'Strojovňa ÚK - Strojovňa ...'!$C$136:$K$324</definedName>
    <definedName name="_xlnm.Print_Area" localSheetId="50">'Strojovňa ÚK - Strojovňa ...'!$C$4:$J$76,'Strojovňa ÚK - Strojovňa ...'!$C$82:$J$116,'Strojovňa ÚK - Strojovňa ...'!$C$122:$J$324</definedName>
    <definedName name="_xlnm.Print_Titles" localSheetId="50">'Strojovňa ÚK - Strojovňa ...'!$136:$136</definedName>
    <definedName name="_xlnm._FilterDatabase" localSheetId="51" hidden="1">'SO09 - SO 09 - Elektroinš...'!$C$123:$K$178</definedName>
    <definedName name="_xlnm.Print_Area" localSheetId="51">'SO09 - SO 09 - Elektroinš...'!$C$4:$J$76,'SO09 - SO 09 - Elektroinš...'!$C$82:$J$105,'SO09 - SO 09 - Elektroinš...'!$C$111:$J$178</definedName>
    <definedName name="_xlnm.Print_Titles" localSheetId="51">'SO09 - SO 09 - Elektroinš...'!$123:$123</definedName>
  </definedNames>
  <calcPr/>
</workbook>
</file>

<file path=xl/calcChain.xml><?xml version="1.0" encoding="utf-8"?>
<calcChain xmlns="http://schemas.openxmlformats.org/spreadsheetml/2006/main">
  <c i="52" l="1" r="J126"/>
  <c r="J37"/>
  <c r="J36"/>
  <c i="1" r="AY153"/>
  <c i="52" r="J35"/>
  <c i="1" r="AX153"/>
  <c i="52" r="BI178"/>
  <c r="BH178"/>
  <c r="BG178"/>
  <c r="BE178"/>
  <c r="T178"/>
  <c r="T177"/>
  <c r="R178"/>
  <c r="R177"/>
  <c r="P178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T127"/>
  <c r="R128"/>
  <c r="R127"/>
  <c r="P128"/>
  <c r="P127"/>
  <c r="J98"/>
  <c r="J121"/>
  <c r="J120"/>
  <c r="F120"/>
  <c r="F118"/>
  <c r="E116"/>
  <c r="J92"/>
  <c r="J91"/>
  <c r="F91"/>
  <c r="F89"/>
  <c r="E87"/>
  <c r="J18"/>
  <c r="E18"/>
  <c r="F121"/>
  <c r="J17"/>
  <c r="J12"/>
  <c r="J89"/>
  <c r="E7"/>
  <c r="E114"/>
  <c i="51" r="J317"/>
  <c r="J39"/>
  <c r="J38"/>
  <c i="1" r="AY152"/>
  <c i="51" r="J37"/>
  <c i="1" r="AX152"/>
  <c i="51"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J113"/>
  <c r="BI316"/>
  <c r="BH316"/>
  <c r="BG316"/>
  <c r="BE316"/>
  <c r="T316"/>
  <c r="T315"/>
  <c r="R316"/>
  <c r="R315"/>
  <c r="P316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3"/>
  <c r="BH173"/>
  <c r="BG173"/>
  <c r="BE173"/>
  <c r="T173"/>
  <c r="T172"/>
  <c r="R173"/>
  <c r="R172"/>
  <c r="P173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T160"/>
  <c r="R161"/>
  <c r="R160"/>
  <c r="P161"/>
  <c r="P160"/>
  <c r="BI159"/>
  <c r="BH159"/>
  <c r="BG159"/>
  <c r="BE159"/>
  <c r="T159"/>
  <c r="T158"/>
  <c r="R159"/>
  <c r="R158"/>
  <c r="P159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J134"/>
  <c r="J133"/>
  <c r="F133"/>
  <c r="F131"/>
  <c r="E129"/>
  <c r="J94"/>
  <c r="J93"/>
  <c r="F93"/>
  <c r="F91"/>
  <c r="E89"/>
  <c r="J20"/>
  <c r="E20"/>
  <c r="F134"/>
  <c r="J19"/>
  <c r="J14"/>
  <c r="J131"/>
  <c r="E7"/>
  <c r="E125"/>
  <c i="50" r="J39"/>
  <c r="J38"/>
  <c i="1" r="AY151"/>
  <c i="50" r="J37"/>
  <c i="1" r="AX151"/>
  <c i="50" r="BI154"/>
  <c r="BH154"/>
  <c r="BG154"/>
  <c r="BE154"/>
  <c r="T154"/>
  <c r="T153"/>
  <c r="T152"/>
  <c r="R154"/>
  <c r="R153"/>
  <c r="R152"/>
  <c r="P154"/>
  <c r="P153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49" r="J39"/>
  <c r="J38"/>
  <c i="1" r="AY150"/>
  <c i="49" r="J37"/>
  <c i="1" r="AX150"/>
  <c i="49" r="BI154"/>
  <c r="BH154"/>
  <c r="BG154"/>
  <c r="BE154"/>
  <c r="T154"/>
  <c r="T153"/>
  <c r="T152"/>
  <c r="R154"/>
  <c r="R153"/>
  <c r="R152"/>
  <c r="P154"/>
  <c r="P153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48" r="J39"/>
  <c r="J38"/>
  <c i="1" r="AY149"/>
  <c i="48" r="J37"/>
  <c i="1" r="AX149"/>
  <c i="48" r="BI168"/>
  <c r="BH168"/>
  <c r="BG168"/>
  <c r="BE168"/>
  <c r="T168"/>
  <c r="T167"/>
  <c r="T166"/>
  <c r="R168"/>
  <c r="R167"/>
  <c r="R166"/>
  <c r="P168"/>
  <c r="P167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47" r="J39"/>
  <c r="J38"/>
  <c i="1" r="AY148"/>
  <c i="47" r="J37"/>
  <c i="1" r="AX148"/>
  <c i="47"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5"/>
  <c r="BH255"/>
  <c r="BG255"/>
  <c r="BE255"/>
  <c r="T255"/>
  <c r="T254"/>
  <c r="T253"/>
  <c r="R255"/>
  <c r="R254"/>
  <c r="R253"/>
  <c r="P255"/>
  <c r="P254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125"/>
  <c r="E7"/>
  <c r="E119"/>
  <c i="46" r="J39"/>
  <c r="J38"/>
  <c i="1" r="AY147"/>
  <c i="46" r="J37"/>
  <c i="1" r="AX147"/>
  <c i="46"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0"/>
  <c r="BH240"/>
  <c r="BG240"/>
  <c r="BE240"/>
  <c r="T240"/>
  <c r="T239"/>
  <c r="T238"/>
  <c r="R240"/>
  <c r="R239"/>
  <c r="R238"/>
  <c r="P240"/>
  <c r="P239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127"/>
  <c r="J19"/>
  <c r="J14"/>
  <c r="J124"/>
  <c r="E7"/>
  <c r="E118"/>
  <c i="45" r="J39"/>
  <c r="J38"/>
  <c i="1" r="AY146"/>
  <c i="45" r="J37"/>
  <c i="1" r="AX146"/>
  <c i="45"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6"/>
  <c r="BH246"/>
  <c r="BG246"/>
  <c r="BE246"/>
  <c r="T246"/>
  <c r="T245"/>
  <c r="T244"/>
  <c r="R246"/>
  <c r="R245"/>
  <c r="R244"/>
  <c r="P246"/>
  <c r="P245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127"/>
  <c r="J19"/>
  <c r="J14"/>
  <c r="J91"/>
  <c r="E7"/>
  <c r="E85"/>
  <c i="44" r="J39"/>
  <c r="J38"/>
  <c i="1" r="AY145"/>
  <c i="44" r="J37"/>
  <c i="1" r="AX145"/>
  <c i="44"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7"/>
  <c r="BH227"/>
  <c r="BG227"/>
  <c r="BE227"/>
  <c r="T227"/>
  <c r="T226"/>
  <c r="T225"/>
  <c r="R227"/>
  <c r="R226"/>
  <c r="R225"/>
  <c r="P227"/>
  <c r="P226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91"/>
  <c r="E7"/>
  <c r="E118"/>
  <c i="43" r="J37"/>
  <c r="J36"/>
  <c i="1" r="AY143"/>
  <c i="43" r="J35"/>
  <c i="1" r="AX143"/>
  <c i="43"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42" r="J39"/>
  <c r="J38"/>
  <c i="1" r="AY142"/>
  <c i="42" r="J37"/>
  <c i="1" r="AX142"/>
  <c i="42"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5"/>
  <c r="BH155"/>
  <c r="BG155"/>
  <c r="BE155"/>
  <c r="T155"/>
  <c r="T154"/>
  <c r="R155"/>
  <c r="R154"/>
  <c r="P155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125"/>
  <c r="E7"/>
  <c r="E119"/>
  <c i="41" r="J37"/>
  <c r="J36"/>
  <c i="1" r="AY141"/>
  <c i="41" r="J35"/>
  <c i="1" r="AX141"/>
  <c i="41"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T124"/>
  <c r="T123"/>
  <c r="R125"/>
  <c r="R124"/>
  <c r="R123"/>
  <c r="P125"/>
  <c r="P124"/>
  <c r="P123"/>
  <c r="J119"/>
  <c r="J118"/>
  <c r="F118"/>
  <c r="F116"/>
  <c r="E114"/>
  <c r="J92"/>
  <c r="J91"/>
  <c r="F91"/>
  <c r="F89"/>
  <c r="E87"/>
  <c r="J18"/>
  <c r="E18"/>
  <c r="F119"/>
  <c r="J17"/>
  <c r="J12"/>
  <c r="J116"/>
  <c r="E7"/>
  <c r="E85"/>
  <c i="40" r="J39"/>
  <c r="J38"/>
  <c i="1" r="AY139"/>
  <c i="40" r="J37"/>
  <c i="1" r="AX139"/>
  <c i="40"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39" r="J39"/>
  <c r="J38"/>
  <c i="1" r="AY138"/>
  <c i="39" r="J37"/>
  <c i="1" r="AX138"/>
  <c i="39"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120"/>
  <c r="E7"/>
  <c r="E85"/>
  <c i="38" r="J39"/>
  <c r="J38"/>
  <c i="1" r="AY137"/>
  <c i="38" r="J37"/>
  <c i="1" r="AX137"/>
  <c i="38"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91"/>
  <c r="E7"/>
  <c r="E114"/>
  <c i="37" r="J39"/>
  <c r="J38"/>
  <c i="1" r="AY136"/>
  <c i="37" r="J37"/>
  <c i="1" r="AX136"/>
  <c i="37"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8"/>
  <c r="BH148"/>
  <c r="BG148"/>
  <c r="BE148"/>
  <c r="T148"/>
  <c r="T147"/>
  <c r="R148"/>
  <c r="R147"/>
  <c r="P148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J126"/>
  <c r="J125"/>
  <c r="F125"/>
  <c r="F123"/>
  <c r="E121"/>
  <c r="J94"/>
  <c r="J93"/>
  <c r="F93"/>
  <c r="F91"/>
  <c r="E89"/>
  <c r="J20"/>
  <c r="E20"/>
  <c r="F126"/>
  <c r="J19"/>
  <c r="J14"/>
  <c r="J123"/>
  <c r="E7"/>
  <c r="E85"/>
  <c i="36" r="J39"/>
  <c r="J38"/>
  <c i="1" r="AY135"/>
  <c i="36" r="J37"/>
  <c i="1" r="AX135"/>
  <c i="36"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35" r="J39"/>
  <c r="J38"/>
  <c i="1" r="AY134"/>
  <c i="35" r="J37"/>
  <c i="1" r="AX134"/>
  <c i="35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91"/>
  <c r="E7"/>
  <c r="E114"/>
  <c i="34" r="J39"/>
  <c r="J38"/>
  <c i="1" r="AY133"/>
  <c i="34" r="J37"/>
  <c i="1" r="AX133"/>
  <c i="34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33" r="J39"/>
  <c r="J38"/>
  <c i="1" r="AY131"/>
  <c i="33" r="J37"/>
  <c i="1" r="AX131"/>
  <c i="33"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4"/>
  <c r="BH144"/>
  <c r="BG144"/>
  <c r="BE144"/>
  <c r="T144"/>
  <c r="T143"/>
  <c r="R144"/>
  <c r="R143"/>
  <c r="P144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91"/>
  <c r="E7"/>
  <c r="E85"/>
  <c i="32" r="J39"/>
  <c r="J38"/>
  <c i="1" r="AY130"/>
  <c i="32" r="J37"/>
  <c i="1" r="AX130"/>
  <c i="32"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T144"/>
  <c r="R145"/>
  <c r="R144"/>
  <c r="P145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127"/>
  <c r="J19"/>
  <c r="J14"/>
  <c r="J91"/>
  <c r="E7"/>
  <c r="E118"/>
  <c i="31" r="J39"/>
  <c r="J38"/>
  <c i="1" r="AY129"/>
  <c i="31" r="J37"/>
  <c i="1" r="AX129"/>
  <c i="31"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T144"/>
  <c r="R145"/>
  <c r="R144"/>
  <c r="P145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124"/>
  <c r="E7"/>
  <c r="E85"/>
  <c i="30" r="J39"/>
  <c r="J38"/>
  <c i="1" r="AY128"/>
  <c i="30" r="J37"/>
  <c i="1" r="AX128"/>
  <c i="30"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8"/>
  <c r="BH148"/>
  <c r="BG148"/>
  <c r="BE148"/>
  <c r="T148"/>
  <c r="T147"/>
  <c r="R148"/>
  <c r="R147"/>
  <c r="P148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91"/>
  <c r="E7"/>
  <c r="E85"/>
  <c i="29" r="J39"/>
  <c r="J38"/>
  <c i="1" r="AY126"/>
  <c i="29" r="J37"/>
  <c i="1" r="AX126"/>
  <c i="29"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112"/>
  <c i="28" r="J39"/>
  <c r="J38"/>
  <c i="1" r="AY125"/>
  <c i="28" r="J37"/>
  <c i="1" r="AX125"/>
  <c i="28"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/>
  <c r="E7"/>
  <c r="E85"/>
  <c i="27" r="J39"/>
  <c r="J38"/>
  <c i="1" r="AY124"/>
  <c i="27" r="J37"/>
  <c i="1" r="AX124"/>
  <c i="27"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26" r="J39"/>
  <c r="J38"/>
  <c i="1" r="AY123"/>
  <c i="26" r="J37"/>
  <c i="1" r="AX123"/>
  <c i="26"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85"/>
  <c i="25" r="J39"/>
  <c r="J38"/>
  <c i="1" r="AY122"/>
  <c i="25" r="J37"/>
  <c i="1" r="AX122"/>
  <c i="25"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94"/>
  <c r="J19"/>
  <c r="J14"/>
  <c r="J91"/>
  <c r="E7"/>
  <c r="E85"/>
  <c i="24" r="J39"/>
  <c r="J38"/>
  <c i="1" r="AY121"/>
  <c i="24" r="J37"/>
  <c i="1" r="AX121"/>
  <c i="24"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23" r="J39"/>
  <c r="J38"/>
  <c i="1" r="AY120"/>
  <c i="23" r="J37"/>
  <c i="1" r="AX120"/>
  <c i="23"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94"/>
  <c r="J19"/>
  <c r="J14"/>
  <c r="J118"/>
  <c r="E7"/>
  <c r="E85"/>
  <c i="22" r="J39"/>
  <c r="J38"/>
  <c i="1" r="AY118"/>
  <c i="22" r="J37"/>
  <c i="1" r="AX118"/>
  <c i="22"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J122"/>
  <c r="J121"/>
  <c r="F121"/>
  <c r="F119"/>
  <c r="E117"/>
  <c r="J94"/>
  <c r="J93"/>
  <c r="F93"/>
  <c r="F91"/>
  <c r="E89"/>
  <c r="J20"/>
  <c r="E20"/>
  <c r="F94"/>
  <c r="J19"/>
  <c r="J14"/>
  <c r="J119"/>
  <c r="E7"/>
  <c r="E113"/>
  <c i="21" r="J39"/>
  <c r="J38"/>
  <c i="1" r="AY117"/>
  <c i="21" r="J37"/>
  <c i="1" r="AX117"/>
  <c i="21"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119"/>
  <c r="E7"/>
  <c r="E113"/>
  <c i="20" r="J39"/>
  <c r="J38"/>
  <c i="1" r="AY116"/>
  <c i="20" r="J37"/>
  <c i="1" r="AX116"/>
  <c i="20"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91"/>
  <c r="E7"/>
  <c r="E113"/>
  <c i="19" r="J39"/>
  <c r="J38"/>
  <c i="1" r="AY115"/>
  <c i="19" r="J37"/>
  <c i="1" r="AX115"/>
  <c i="19"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29"/>
  <c r="BH129"/>
  <c r="BG129"/>
  <c r="BE129"/>
  <c r="T129"/>
  <c r="T128"/>
  <c r="T127"/>
  <c r="R129"/>
  <c r="R128"/>
  <c r="R127"/>
  <c r="P129"/>
  <c r="P128"/>
  <c r="P127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18" r="J39"/>
  <c r="J38"/>
  <c i="1" r="AY114"/>
  <c i="18" r="J37"/>
  <c i="1" r="AX114"/>
  <c i="18"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29"/>
  <c r="BH129"/>
  <c r="BG129"/>
  <c r="BE129"/>
  <c r="T129"/>
  <c r="T128"/>
  <c r="T127"/>
  <c r="R129"/>
  <c r="R128"/>
  <c r="R127"/>
  <c r="P129"/>
  <c r="P128"/>
  <c r="P127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17" r="J39"/>
  <c r="J38"/>
  <c i="1" r="AY113"/>
  <c i="17" r="J37"/>
  <c i="1" r="AX113"/>
  <c i="17"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29"/>
  <c r="BH129"/>
  <c r="BG129"/>
  <c r="BE129"/>
  <c r="T129"/>
  <c r="T128"/>
  <c r="T127"/>
  <c r="R129"/>
  <c r="R128"/>
  <c r="R127"/>
  <c r="P129"/>
  <c r="P128"/>
  <c r="P127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16" r="J39"/>
  <c r="J38"/>
  <c i="1" r="AY112"/>
  <c i="16" r="J37"/>
  <c i="1" r="AX112"/>
  <c i="16"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0"/>
  <c r="BH130"/>
  <c r="BG130"/>
  <c r="BE130"/>
  <c r="T130"/>
  <c r="T129"/>
  <c r="T128"/>
  <c r="R130"/>
  <c r="R129"/>
  <c r="R128"/>
  <c r="P130"/>
  <c r="P129"/>
  <c r="P128"/>
  <c r="J124"/>
  <c r="J123"/>
  <c r="F123"/>
  <c r="F121"/>
  <c r="E119"/>
  <c r="J94"/>
  <c r="J93"/>
  <c r="F93"/>
  <c r="F91"/>
  <c r="E89"/>
  <c r="J20"/>
  <c r="E20"/>
  <c r="F124"/>
  <c r="J19"/>
  <c r="J14"/>
  <c r="J91"/>
  <c r="E7"/>
  <c r="E85"/>
  <c i="15" r="J39"/>
  <c r="J38"/>
  <c i="1" r="AY110"/>
  <c i="15" r="J37"/>
  <c i="1" r="AX110"/>
  <c i="15" r="BI176"/>
  <c r="BH176"/>
  <c r="BG176"/>
  <c r="BE176"/>
  <c r="T176"/>
  <c r="T175"/>
  <c r="R176"/>
  <c r="R175"/>
  <c r="P176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T162"/>
  <c r="R163"/>
  <c r="R162"/>
  <c r="P163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5"/>
  <c r="BH155"/>
  <c r="BG155"/>
  <c r="BE155"/>
  <c r="T155"/>
  <c r="T154"/>
  <c r="R155"/>
  <c r="R154"/>
  <c r="P155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91"/>
  <c r="E7"/>
  <c r="E85"/>
  <c i="14" r="J39"/>
  <c r="J38"/>
  <c i="1" r="AY109"/>
  <c i="14" r="J37"/>
  <c i="1" r="AX109"/>
  <c i="14" r="BI177"/>
  <c r="BH177"/>
  <c r="BG177"/>
  <c r="BE177"/>
  <c r="T177"/>
  <c r="T176"/>
  <c r="R177"/>
  <c r="R176"/>
  <c r="P177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T163"/>
  <c r="R164"/>
  <c r="R163"/>
  <c r="P164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6"/>
  <c r="BH156"/>
  <c r="BG156"/>
  <c r="BE156"/>
  <c r="T156"/>
  <c r="T155"/>
  <c r="R156"/>
  <c r="R155"/>
  <c r="P156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91"/>
  <c r="E7"/>
  <c r="E119"/>
  <c i="13" r="J39"/>
  <c r="J38"/>
  <c i="1" r="AY108"/>
  <c i="13" r="J37"/>
  <c i="1" r="AX108"/>
  <c i="13" r="BI180"/>
  <c r="BH180"/>
  <c r="BG180"/>
  <c r="BE180"/>
  <c r="T180"/>
  <c r="T179"/>
  <c r="R180"/>
  <c r="R179"/>
  <c r="P180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T162"/>
  <c r="R163"/>
  <c r="R162"/>
  <c r="P163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6"/>
  <c r="BH156"/>
  <c r="BG156"/>
  <c r="BE156"/>
  <c r="T156"/>
  <c r="T155"/>
  <c r="R156"/>
  <c r="R155"/>
  <c r="P156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9"/>
  <c r="J128"/>
  <c r="F128"/>
  <c r="F126"/>
  <c r="E124"/>
  <c r="J94"/>
  <c r="J93"/>
  <c r="F93"/>
  <c r="F91"/>
  <c r="E89"/>
  <c r="J20"/>
  <c r="E20"/>
  <c r="F129"/>
  <c r="J19"/>
  <c r="J14"/>
  <c r="J91"/>
  <c r="E7"/>
  <c r="E120"/>
  <c i="12" r="J39"/>
  <c r="J38"/>
  <c i="1" r="AY107"/>
  <c i="12" r="J37"/>
  <c i="1" r="AX107"/>
  <c i="12" r="BI183"/>
  <c r="BH183"/>
  <c r="BG183"/>
  <c r="BE183"/>
  <c r="T183"/>
  <c r="T182"/>
  <c r="R183"/>
  <c r="R182"/>
  <c r="P183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5"/>
  <c r="BH165"/>
  <c r="BG165"/>
  <c r="BE165"/>
  <c r="T165"/>
  <c r="T164"/>
  <c r="R165"/>
  <c r="R164"/>
  <c r="P165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124"/>
  <c r="E7"/>
  <c r="E118"/>
  <c i="11" r="J39"/>
  <c r="J38"/>
  <c i="1" r="AY106"/>
  <c i="11" r="J37"/>
  <c i="1" r="AX106"/>
  <c i="11" r="BI183"/>
  <c r="BH183"/>
  <c r="BG183"/>
  <c r="BE183"/>
  <c r="T183"/>
  <c r="T182"/>
  <c r="R183"/>
  <c r="R182"/>
  <c r="P183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2"/>
  <c r="BH162"/>
  <c r="BG162"/>
  <c r="BE162"/>
  <c r="T162"/>
  <c r="T161"/>
  <c r="R162"/>
  <c r="R161"/>
  <c r="P162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4"/>
  <c r="J93"/>
  <c r="F93"/>
  <c r="F91"/>
  <c r="E89"/>
  <c r="J20"/>
  <c r="E20"/>
  <c r="F94"/>
  <c r="J19"/>
  <c r="J14"/>
  <c r="J124"/>
  <c r="E7"/>
  <c r="E118"/>
  <c i="10" r="J39"/>
  <c r="J38"/>
  <c i="1" r="AY105"/>
  <c i="10" r="J37"/>
  <c i="1" r="AX105"/>
  <c i="10" r="BI194"/>
  <c r="BH194"/>
  <c r="BG194"/>
  <c r="BE194"/>
  <c r="T194"/>
  <c r="T193"/>
  <c r="R194"/>
  <c r="R193"/>
  <c r="P194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T175"/>
  <c r="R176"/>
  <c r="R175"/>
  <c r="P176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T165"/>
  <c r="R166"/>
  <c r="R165"/>
  <c r="P166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9"/>
  <c r="J128"/>
  <c r="F128"/>
  <c r="F126"/>
  <c r="E124"/>
  <c r="J94"/>
  <c r="J93"/>
  <c r="F93"/>
  <c r="F91"/>
  <c r="E89"/>
  <c r="J20"/>
  <c r="E20"/>
  <c r="F94"/>
  <c r="J19"/>
  <c r="J14"/>
  <c r="J126"/>
  <c r="E7"/>
  <c r="E85"/>
  <c i="9" r="J39"/>
  <c r="J38"/>
  <c i="1" r="AY104"/>
  <c i="9" r="J37"/>
  <c i="1" r="AX104"/>
  <c i="9" r="BI192"/>
  <c r="BH192"/>
  <c r="BG192"/>
  <c r="BE192"/>
  <c r="T192"/>
  <c r="T191"/>
  <c r="R192"/>
  <c r="R191"/>
  <c r="P192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T176"/>
  <c r="R177"/>
  <c r="R176"/>
  <c r="P177"/>
  <c r="P176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T170"/>
  <c r="R171"/>
  <c r="R170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91"/>
  <c r="E7"/>
  <c r="E85"/>
  <c i="8" r="J39"/>
  <c r="J38"/>
  <c i="1" r="AY102"/>
  <c i="8" r="J37"/>
  <c i="1" r="AX102"/>
  <c i="8"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T152"/>
  <c r="R153"/>
  <c r="R152"/>
  <c r="P153"/>
  <c r="P152"/>
  <c r="BI151"/>
  <c r="BH151"/>
  <c r="BG151"/>
  <c r="BE151"/>
  <c r="T151"/>
  <c r="T150"/>
  <c r="R151"/>
  <c r="R150"/>
  <c r="P151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94"/>
  <c r="J19"/>
  <c r="J14"/>
  <c r="J91"/>
  <c r="E7"/>
  <c r="E115"/>
  <c i="7" r="J39"/>
  <c r="J38"/>
  <c i="1" r="AY101"/>
  <c i="7" r="J37"/>
  <c i="1" r="AX101"/>
  <c i="7"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T150"/>
  <c r="R151"/>
  <c r="R150"/>
  <c r="P151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85"/>
  <c i="6" r="J39"/>
  <c r="J38"/>
  <c i="1" r="AY100"/>
  <c i="6" r="J37"/>
  <c i="1" r="AX100"/>
  <c i="6"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T155"/>
  <c r="R156"/>
  <c r="R155"/>
  <c r="P156"/>
  <c r="P155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121"/>
  <c r="E7"/>
  <c r="E115"/>
  <c i="5" r="J39"/>
  <c r="J38"/>
  <c i="1" r="AY99"/>
  <c i="5" r="J37"/>
  <c i="1" r="AX99"/>
  <c i="5"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T151"/>
  <c r="R152"/>
  <c r="R151"/>
  <c r="P152"/>
  <c r="P151"/>
  <c r="BI150"/>
  <c r="BH150"/>
  <c r="BG150"/>
  <c r="BE150"/>
  <c r="T150"/>
  <c r="T149"/>
  <c r="T148"/>
  <c r="R150"/>
  <c r="R149"/>
  <c r="P150"/>
  <c r="P149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4" r="J39"/>
  <c r="J38"/>
  <c i="1" r="AY98"/>
  <c i="4" r="J37"/>
  <c i="1" r="AX98"/>
  <c i="4"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T149"/>
  <c r="R150"/>
  <c r="R149"/>
  <c r="P150"/>
  <c r="P149"/>
  <c r="BI148"/>
  <c r="BH148"/>
  <c r="BG148"/>
  <c r="BE148"/>
  <c r="T148"/>
  <c r="T147"/>
  <c r="T146"/>
  <c r="R148"/>
  <c r="R147"/>
  <c r="R146"/>
  <c r="P148"/>
  <c r="P147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3" r="J39"/>
  <c r="J38"/>
  <c i="1" r="AY97"/>
  <c i="3" r="J37"/>
  <c i="1" r="AX97"/>
  <c i="3"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T155"/>
  <c r="R156"/>
  <c r="R155"/>
  <c r="P156"/>
  <c r="P155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94"/>
  <c r="J19"/>
  <c r="J14"/>
  <c r="J121"/>
  <c r="E7"/>
  <c r="E85"/>
  <c i="2" r="J39"/>
  <c r="J38"/>
  <c i="1" r="AY96"/>
  <c i="2" r="J37"/>
  <c i="1" r="AX96"/>
  <c i="2"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/>
  <c r="R160"/>
  <c r="R159"/>
  <c r="P160"/>
  <c r="P159"/>
  <c r="BI158"/>
  <c r="BH158"/>
  <c r="BG158"/>
  <c r="BE158"/>
  <c r="T158"/>
  <c r="T157"/>
  <c r="R158"/>
  <c r="R157"/>
  <c r="P158"/>
  <c r="P157"/>
  <c r="BI156"/>
  <c r="BH156"/>
  <c r="BG156"/>
  <c r="BE156"/>
  <c r="T156"/>
  <c r="R156"/>
  <c r="P156"/>
  <c r="BI155"/>
  <c r="BH155"/>
  <c r="BG155"/>
  <c r="BE155"/>
  <c r="T155"/>
  <c r="R155"/>
  <c r="P155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121"/>
  <c r="E7"/>
  <c r="E115"/>
  <c i="1" r="L90"/>
  <c r="AM90"/>
  <c r="AM89"/>
  <c r="L89"/>
  <c r="AM87"/>
  <c r="L87"/>
  <c r="L85"/>
  <c r="L84"/>
  <c i="2" r="BK136"/>
  <c r="BK146"/>
  <c r="J146"/>
  <c r="J145"/>
  <c r="J150"/>
  <c r="BK142"/>
  <c r="J156"/>
  <c r="J131"/>
  <c r="BK150"/>
  <c r="BK133"/>
  <c i="1" r="AS132"/>
  <c i="3" r="J145"/>
  <c r="J139"/>
  <c r="J134"/>
  <c r="J143"/>
  <c r="J130"/>
  <c r="BK138"/>
  <c i="4" r="BK140"/>
  <c r="BK133"/>
  <c r="BK138"/>
  <c r="BK150"/>
  <c r="BK135"/>
  <c i="5" r="BK129"/>
  <c r="J137"/>
  <c r="BK140"/>
  <c r="BK137"/>
  <c r="BK143"/>
  <c i="6" r="J156"/>
  <c r="BK143"/>
  <c r="BK151"/>
  <c r="BK135"/>
  <c r="J159"/>
  <c r="J142"/>
  <c r="BK133"/>
  <c i="7" r="J146"/>
  <c r="BK153"/>
  <c r="BK130"/>
  <c r="BK147"/>
  <c r="J129"/>
  <c i="8" r="J135"/>
  <c r="BK133"/>
  <c r="J136"/>
  <c r="BK151"/>
  <c r="BK145"/>
  <c r="BK132"/>
  <c i="9" r="J175"/>
  <c r="BK149"/>
  <c r="BK185"/>
  <c r="BK158"/>
  <c r="J167"/>
  <c r="J134"/>
  <c r="J159"/>
  <c r="J143"/>
  <c r="J183"/>
  <c r="BK139"/>
  <c r="BK144"/>
  <c r="J135"/>
  <c r="J149"/>
  <c i="10" r="J187"/>
  <c r="BK152"/>
  <c r="BK147"/>
  <c r="J179"/>
  <c r="J192"/>
  <c r="BK139"/>
  <c r="J169"/>
  <c r="J144"/>
  <c r="BK162"/>
  <c r="J136"/>
  <c r="BK178"/>
  <c r="J141"/>
  <c r="J186"/>
  <c r="J159"/>
  <c i="11" r="J136"/>
  <c r="J172"/>
  <c r="J134"/>
  <c r="J149"/>
  <c r="BK172"/>
  <c r="J147"/>
  <c i="13" r="J174"/>
  <c r="BK153"/>
  <c r="J139"/>
  <c r="J140"/>
  <c r="BK150"/>
  <c r="BK166"/>
  <c i="14" r="J148"/>
  <c r="BK170"/>
  <c r="BK175"/>
  <c r="BK148"/>
  <c r="J173"/>
  <c r="BK151"/>
  <c r="BK149"/>
  <c r="J140"/>
  <c r="J177"/>
  <c r="J136"/>
  <c i="15" r="BK149"/>
  <c r="BK155"/>
  <c r="BK174"/>
  <c r="J146"/>
  <c r="J134"/>
  <c r="J140"/>
  <c r="BK167"/>
  <c r="J161"/>
  <c r="J174"/>
  <c r="BK145"/>
  <c i="16" r="BK147"/>
  <c r="BK146"/>
  <c r="J143"/>
  <c r="BK148"/>
  <c r="BK135"/>
  <c i="17" r="BK138"/>
  <c r="BK139"/>
  <c r="BK142"/>
  <c r="BK132"/>
  <c i="18" r="J135"/>
  <c r="J134"/>
  <c i="19" r="J135"/>
  <c r="J138"/>
  <c i="20" r="J140"/>
  <c r="J143"/>
  <c r="BK129"/>
  <c r="J139"/>
  <c i="21" r="J131"/>
  <c r="BK138"/>
  <c r="BK142"/>
  <c r="J139"/>
  <c i="22" r="J136"/>
  <c r="BK142"/>
  <c r="J35"/>
  <c i="23" r="BK151"/>
  <c r="BK127"/>
  <c r="BK160"/>
  <c r="BK162"/>
  <c r="J170"/>
  <c r="BK157"/>
  <c r="BK156"/>
  <c r="J132"/>
  <c r="J158"/>
  <c r="J136"/>
  <c i="24" r="BK166"/>
  <c r="J141"/>
  <c r="BK163"/>
  <c r="J150"/>
  <c r="BK165"/>
  <c r="J132"/>
  <c r="J147"/>
  <c r="BK160"/>
  <c r="J169"/>
  <c r="BK156"/>
  <c r="J144"/>
  <c r="BK158"/>
  <c r="J128"/>
  <c i="25" r="BK130"/>
  <c r="J139"/>
  <c r="BK155"/>
  <c r="J157"/>
  <c r="BK144"/>
  <c r="J136"/>
  <c r="J149"/>
  <c r="BK161"/>
  <c i="26" r="J163"/>
  <c r="J127"/>
  <c r="J132"/>
  <c r="J128"/>
  <c r="BK139"/>
  <c r="BK157"/>
  <c r="J160"/>
  <c r="BK160"/>
  <c r="J150"/>
  <c i="27" r="J148"/>
  <c r="BK146"/>
  <c r="J147"/>
  <c r="BK134"/>
  <c r="BK137"/>
  <c r="BK142"/>
  <c r="BK128"/>
  <c i="28" r="BK132"/>
  <c r="J142"/>
  <c r="J137"/>
  <c r="J141"/>
  <c r="J128"/>
  <c i="29" r="J135"/>
  <c r="BK134"/>
  <c r="J138"/>
  <c r="BK144"/>
  <c r="BK127"/>
  <c r="J137"/>
  <c i="30" r="BK169"/>
  <c r="J171"/>
  <c r="J145"/>
  <c r="J173"/>
  <c r="J137"/>
  <c r="BK165"/>
  <c r="J138"/>
  <c r="BK153"/>
  <c r="BK167"/>
  <c r="J136"/>
  <c r="BK136"/>
  <c r="BK156"/>
  <c i="31" r="J162"/>
  <c r="BK167"/>
  <c r="BK139"/>
  <c r="BK137"/>
  <c r="BK136"/>
  <c r="J136"/>
  <c r="J164"/>
  <c r="BK134"/>
  <c i="32" r="BK157"/>
  <c r="BK148"/>
  <c r="J134"/>
  <c r="J162"/>
  <c r="BK169"/>
  <c r="BK167"/>
  <c r="BK139"/>
  <c r="J161"/>
  <c r="J151"/>
  <c i="33" r="J164"/>
  <c r="J160"/>
  <c r="BK148"/>
  <c r="BK161"/>
  <c r="BK147"/>
  <c r="J139"/>
  <c r="J166"/>
  <c r="BK149"/>
  <c r="BK168"/>
  <c r="BK162"/>
  <c i="34" r="J146"/>
  <c r="J136"/>
  <c r="BK146"/>
  <c r="BK133"/>
  <c r="J140"/>
  <c r="J145"/>
  <c i="35" r="J138"/>
  <c r="J147"/>
  <c r="J133"/>
  <c r="BK144"/>
  <c r="J129"/>
  <c i="36" r="BK146"/>
  <c r="J129"/>
  <c r="BK138"/>
  <c r="J140"/>
  <c r="BK144"/>
  <c i="37" r="J156"/>
  <c r="J137"/>
  <c r="BK135"/>
  <c r="BK136"/>
  <c r="J136"/>
  <c r="BK154"/>
  <c r="BK137"/>
  <c i="38" r="BK133"/>
  <c r="BK137"/>
  <c r="J132"/>
  <c r="BK132"/>
  <c i="39" r="J143"/>
  <c r="J136"/>
  <c r="BK140"/>
  <c i="40" r="J143"/>
  <c r="J132"/>
  <c r="J130"/>
  <c r="J129"/>
  <c i="41" r="BK159"/>
  <c r="J139"/>
  <c r="J168"/>
  <c r="BK133"/>
  <c r="J163"/>
  <c r="J142"/>
  <c r="J165"/>
  <c r="J155"/>
  <c r="J130"/>
  <c r="J158"/>
  <c r="BK140"/>
  <c r="BK168"/>
  <c r="J129"/>
  <c r="J146"/>
  <c i="42" r="J166"/>
  <c r="J146"/>
  <c r="BK174"/>
  <c r="BK144"/>
  <c r="J168"/>
  <c r="J139"/>
  <c r="BK136"/>
  <c r="BK159"/>
  <c r="J150"/>
  <c r="J161"/>
  <c i="43" r="J176"/>
  <c r="BK138"/>
  <c r="BK173"/>
  <c r="J137"/>
  <c r="J157"/>
  <c r="BK171"/>
  <c r="J160"/>
  <c r="BK142"/>
  <c r="J175"/>
  <c r="J155"/>
  <c r="BK175"/>
  <c r="BK147"/>
  <c i="44" r="J227"/>
  <c r="BK140"/>
  <c r="J209"/>
  <c r="BK178"/>
  <c r="BK149"/>
  <c r="BK134"/>
  <c r="J192"/>
  <c r="BK160"/>
  <c r="BK227"/>
  <c r="BK202"/>
  <c r="BK189"/>
  <c r="J162"/>
  <c r="BK210"/>
  <c r="BK195"/>
  <c r="J159"/>
  <c r="J231"/>
  <c r="J195"/>
  <c r="BK169"/>
  <c r="BK146"/>
  <c r="J193"/>
  <c r="J167"/>
  <c r="BK135"/>
  <c r="J215"/>
  <c r="J182"/>
  <c r="J144"/>
  <c r="J136"/>
  <c i="45" r="J210"/>
  <c r="J179"/>
  <c r="J136"/>
  <c r="BK217"/>
  <c r="J188"/>
  <c r="J171"/>
  <c r="J147"/>
  <c r="J238"/>
  <c r="J217"/>
  <c r="BK206"/>
  <c r="J176"/>
  <c r="J153"/>
  <c r="J222"/>
  <c r="J200"/>
  <c r="J187"/>
  <c r="J152"/>
  <c r="J240"/>
  <c r="J207"/>
  <c r="BK179"/>
  <c r="BK152"/>
  <c r="BK224"/>
  <c r="J194"/>
  <c r="BK143"/>
  <c r="J235"/>
  <c r="BK190"/>
  <c r="BK163"/>
  <c r="BK133"/>
  <c r="J224"/>
  <c r="BK182"/>
  <c r="J137"/>
  <c i="46" r="J240"/>
  <c r="BK184"/>
  <c r="BK167"/>
  <c r="J139"/>
  <c r="BK212"/>
  <c r="BK174"/>
  <c r="J204"/>
  <c r="BK191"/>
  <c r="BK163"/>
  <c r="BK226"/>
  <c r="J191"/>
  <c r="BK159"/>
  <c r="BK240"/>
  <c r="BK222"/>
  <c r="J202"/>
  <c r="BK175"/>
  <c r="BK160"/>
  <c r="BK140"/>
  <c r="J219"/>
  <c r="J208"/>
  <c r="J189"/>
  <c r="J167"/>
  <c r="J146"/>
  <c r="J235"/>
  <c r="J217"/>
  <c r="J226"/>
  <c r="J194"/>
  <c r="J171"/>
  <c r="J154"/>
  <c i="47" r="J250"/>
  <c r="J231"/>
  <c r="BK175"/>
  <c r="BK260"/>
  <c r="J215"/>
  <c r="J198"/>
  <c r="J183"/>
  <c r="BK168"/>
  <c r="J260"/>
  <c r="BK237"/>
  <c r="J235"/>
  <c r="BK225"/>
  <c r="BK207"/>
  <c r="BK161"/>
  <c r="BK137"/>
  <c r="J224"/>
  <c r="BK208"/>
  <c r="J186"/>
  <c r="J159"/>
  <c r="BK231"/>
  <c r="J206"/>
  <c r="BK185"/>
  <c r="J176"/>
  <c r="BK160"/>
  <c r="BK139"/>
  <c r="BK259"/>
  <c r="BK228"/>
  <c r="BK209"/>
  <c r="J191"/>
  <c r="J143"/>
  <c r="J259"/>
  <c r="BK227"/>
  <c r="J192"/>
  <c r="J165"/>
  <c i="48" r="J161"/>
  <c r="J147"/>
  <c r="BK144"/>
  <c r="BK163"/>
  <c r="J134"/>
  <c r="BK151"/>
  <c r="BK162"/>
  <c r="J145"/>
  <c r="J156"/>
  <c r="BK142"/>
  <c i="49" r="J131"/>
  <c r="BK149"/>
  <c r="J132"/>
  <c r="BK133"/>
  <c r="J150"/>
  <c r="BK132"/>
  <c i="50" r="BK133"/>
  <c r="J133"/>
  <c r="BK141"/>
  <c r="BK144"/>
  <c r="BK136"/>
  <c i="51" r="J305"/>
  <c r="BK291"/>
  <c r="BK261"/>
  <c r="BK237"/>
  <c r="J311"/>
  <c r="J283"/>
  <c r="BK248"/>
  <c r="BK236"/>
  <c r="J212"/>
  <c r="BK196"/>
  <c r="BK155"/>
  <c r="BK142"/>
  <c r="J309"/>
  <c r="J276"/>
  <c r="J260"/>
  <c r="BK221"/>
  <c r="BK189"/>
  <c r="BK144"/>
  <c r="BK298"/>
  <c r="J282"/>
  <c r="J261"/>
  <c r="J226"/>
  <c r="J198"/>
  <c r="BK183"/>
  <c r="BK151"/>
  <c r="BK313"/>
  <c r="BK285"/>
  <c r="BK255"/>
  <c r="J233"/>
  <c r="BK188"/>
  <c r="BK166"/>
  <c r="BK147"/>
  <c r="J288"/>
  <c r="J272"/>
  <c r="BK253"/>
  <c r="BK212"/>
  <c r="BK194"/>
  <c r="BK159"/>
  <c r="BK296"/>
  <c r="J270"/>
  <c r="BK242"/>
  <c r="BK208"/>
  <c r="J181"/>
  <c r="J161"/>
  <c r="BK306"/>
  <c r="J293"/>
  <c r="J258"/>
  <c r="J236"/>
  <c r="J217"/>
  <c r="J183"/>
  <c i="52" r="J175"/>
  <c r="BK171"/>
  <c r="BK128"/>
  <c r="BK135"/>
  <c r="BK152"/>
  <c r="J128"/>
  <c r="J149"/>
  <c r="BK173"/>
  <c r="J173"/>
  <c r="J150"/>
  <c r="J135"/>
  <c r="BK150"/>
  <c i="2" r="BK151"/>
  <c r="BK148"/>
  <c r="J130"/>
  <c i="1" r="AS103"/>
  <c i="2" r="J136"/>
  <c r="J152"/>
  <c r="J143"/>
  <c i="1" r="AS140"/>
  <c i="2" r="BK131"/>
  <c i="3" r="J147"/>
  <c r="BK148"/>
  <c r="J142"/>
  <c r="BK130"/>
  <c r="J152"/>
  <c r="BK134"/>
  <c r="BK132"/>
  <c i="4" r="J140"/>
  <c r="J141"/>
  <c r="BK129"/>
  <c r="J145"/>
  <c r="J134"/>
  <c r="J143"/>
  <c i="5" r="BK134"/>
  <c r="BK147"/>
  <c r="J155"/>
  <c r="J143"/>
  <c r="BK152"/>
  <c r="J133"/>
  <c r="BK138"/>
  <c i="6" r="J158"/>
  <c r="BK141"/>
  <c r="BK158"/>
  <c r="J136"/>
  <c r="J145"/>
  <c r="J141"/>
  <c r="J135"/>
  <c i="7" r="BK139"/>
  <c r="J134"/>
  <c r="BK132"/>
  <c r="J153"/>
  <c r="BK129"/>
  <c r="J131"/>
  <c r="BK140"/>
  <c i="8" r="BK139"/>
  <c r="BK148"/>
  <c r="BK156"/>
  <c r="BK136"/>
  <c r="BK130"/>
  <c r="J130"/>
  <c r="BK134"/>
  <c i="9" r="BK177"/>
  <c r="BK151"/>
  <c r="BK186"/>
  <c r="BK160"/>
  <c r="BK188"/>
  <c r="J138"/>
  <c r="J155"/>
  <c r="BK141"/>
  <c r="BK163"/>
  <c r="J154"/>
  <c r="BK175"/>
  <c r="J158"/>
  <c r="BK174"/>
  <c r="J136"/>
  <c r="BK154"/>
  <c i="10" r="J163"/>
  <c r="J151"/>
  <c r="BK140"/>
  <c r="BK170"/>
  <c r="BK194"/>
  <c r="J152"/>
  <c r="J172"/>
  <c r="BK143"/>
  <c r="BK176"/>
  <c r="J154"/>
  <c r="J191"/>
  <c r="J162"/>
  <c r="J139"/>
  <c r="BK172"/>
  <c r="J166"/>
  <c r="J145"/>
  <c i="11" r="J152"/>
  <c r="J153"/>
  <c r="J176"/>
  <c r="BK179"/>
  <c r="BK154"/>
  <c i="13" r="J177"/>
  <c r="BK161"/>
  <c r="J171"/>
  <c r="J152"/>
  <c r="BK146"/>
  <c i="14" r="J153"/>
  <c r="BK177"/>
  <c r="J138"/>
  <c r="J142"/>
  <c r="J166"/>
  <c r="J149"/>
  <c r="J162"/>
  <c r="J145"/>
  <c r="BK140"/>
  <c r="BK146"/>
  <c i="15" r="BK173"/>
  <c r="BK169"/>
  <c r="BK170"/>
  <c r="J155"/>
  <c r="J136"/>
  <c r="BK141"/>
  <c r="BK146"/>
  <c r="J150"/>
  <c r="BK137"/>
  <c r="J160"/>
  <c i="16" r="BK143"/>
  <c r="BK134"/>
  <c r="J147"/>
  <c r="BK152"/>
  <c r="BK133"/>
  <c i="17" r="BK134"/>
  <c r="BK137"/>
  <c r="J135"/>
  <c i="18" r="J138"/>
  <c r="J139"/>
  <c r="BK132"/>
  <c i="19" r="BK129"/>
  <c r="BK134"/>
  <c r="J134"/>
  <c i="20" r="J136"/>
  <c r="BK139"/>
  <c r="BK135"/>
  <c r="BK136"/>
  <c i="21" r="BK135"/>
  <c r="BK130"/>
  <c r="J135"/>
  <c i="22" r="J129"/>
  <c r="BK128"/>
  <c r="BK140"/>
  <c r="J128"/>
  <c i="23" r="BK165"/>
  <c r="J153"/>
  <c r="J134"/>
  <c r="BK164"/>
  <c r="BK148"/>
  <c r="J137"/>
  <c r="J166"/>
  <c r="J144"/>
  <c r="J130"/>
  <c r="BK161"/>
  <c r="BK138"/>
  <c r="BK152"/>
  <c r="BK137"/>
  <c r="BK155"/>
  <c r="BK130"/>
  <c i="24" r="BK153"/>
  <c r="J131"/>
  <c r="J146"/>
  <c r="BK140"/>
  <c r="BK157"/>
  <c r="J168"/>
  <c r="BK154"/>
  <c r="J165"/>
  <c r="J152"/>
  <c r="J143"/>
  <c r="BK147"/>
  <c i="25" r="J162"/>
  <c r="J127"/>
  <c r="BK136"/>
  <c r="J148"/>
  <c r="BK153"/>
  <c r="BK145"/>
  <c r="BK146"/>
  <c r="BK158"/>
  <c r="J138"/>
  <c r="BK142"/>
  <c i="26" r="BK154"/>
  <c r="J158"/>
  <c r="BK156"/>
  <c r="BK130"/>
  <c r="J140"/>
  <c r="J142"/>
  <c r="BK135"/>
  <c r="BK146"/>
  <c r="BK153"/>
  <c r="BK140"/>
  <c i="27" r="J142"/>
  <c r="BK144"/>
  <c r="BK138"/>
  <c r="J139"/>
  <c r="BK152"/>
  <c r="J130"/>
  <c r="J133"/>
  <c r="J137"/>
  <c i="28" r="J135"/>
  <c r="BK130"/>
  <c r="J144"/>
  <c r="J130"/>
  <c r="F35"/>
  <c i="29" r="BK128"/>
  <c i="30" r="BK168"/>
  <c r="J155"/>
  <c r="J181"/>
  <c r="BK148"/>
  <c r="J166"/>
  <c r="BK146"/>
  <c r="J174"/>
  <c r="BK135"/>
  <c r="BK145"/>
  <c r="BK141"/>
  <c r="BK171"/>
  <c r="BK142"/>
  <c i="31" r="BK149"/>
  <c r="BK159"/>
  <c r="J140"/>
  <c r="J149"/>
  <c r="BK143"/>
  <c r="BK169"/>
  <c r="J169"/>
  <c r="BK142"/>
  <c r="J151"/>
  <c i="32" r="J175"/>
  <c r="BK141"/>
  <c r="J142"/>
  <c r="BK175"/>
  <c r="BK143"/>
  <c r="J159"/>
  <c r="J156"/>
  <c r="J140"/>
  <c r="BK153"/>
  <c r="J133"/>
  <c i="33" r="BK166"/>
  <c r="J157"/>
  <c r="BK139"/>
  <c r="BK165"/>
  <c r="J151"/>
  <c r="BK167"/>
  <c i="30" r="J134"/>
  <c r="BK140"/>
  <c r="J153"/>
  <c r="J142"/>
  <c r="J148"/>
  <c r="J144"/>
  <c r="J168"/>
  <c i="31" r="BK161"/>
  <c r="J165"/>
  <c r="J143"/>
  <c r="J142"/>
  <c r="J145"/>
  <c r="J159"/>
  <c r="BK168"/>
  <c r="J148"/>
  <c i="32" r="BK172"/>
  <c r="J150"/>
  <c r="J145"/>
  <c r="BK152"/>
  <c r="J164"/>
  <c r="J149"/>
  <c r="BK160"/>
  <c r="BK150"/>
  <c i="33" r="J140"/>
  <c r="J144"/>
  <c r="J155"/>
  <c r="BK140"/>
  <c r="BK154"/>
  <c r="J165"/>
  <c i="34" r="J130"/>
  <c r="BK135"/>
  <c r="J144"/>
  <c r="BK147"/>
  <c r="BK138"/>
  <c i="35" r="J130"/>
  <c r="J136"/>
  <c r="BK146"/>
  <c r="BK132"/>
  <c r="BK135"/>
  <c i="36" r="J135"/>
  <c r="J137"/>
  <c r="BK134"/>
  <c r="J132"/>
  <c i="37" r="J143"/>
  <c r="J148"/>
  <c r="BK161"/>
  <c r="BK140"/>
  <c r="J158"/>
  <c r="BK145"/>
  <c i="38" r="J140"/>
  <c r="BK130"/>
  <c r="J137"/>
  <c i="39" r="BK136"/>
  <c r="J130"/>
  <c r="J135"/>
  <c r="BK135"/>
  <c i="40" r="BK134"/>
  <c r="J138"/>
  <c r="BK136"/>
  <c i="41" r="BK175"/>
  <c r="J156"/>
  <c r="BK132"/>
  <c r="BK165"/>
  <c r="J151"/>
  <c r="BK128"/>
  <c r="J148"/>
  <c r="BK172"/>
  <c r="BK150"/>
  <c r="BK177"/>
  <c r="BK147"/>
  <c r="J135"/>
  <c r="J162"/>
  <c r="BK135"/>
  <c r="BK149"/>
  <c i="42" r="BK173"/>
  <c r="BK147"/>
  <c r="BK134"/>
  <c r="BK138"/>
  <c r="J169"/>
  <c r="BK141"/>
  <c r="BK150"/>
  <c r="J135"/>
  <c r="J160"/>
  <c r="BK170"/>
  <c i="43" r="J172"/>
  <c r="BK150"/>
  <c r="J154"/>
  <c r="J139"/>
  <c r="BK151"/>
  <c r="BK154"/>
  <c r="BK128"/>
  <c r="J161"/>
  <c r="BK139"/>
  <c r="BK168"/>
  <c r="BK149"/>
  <c r="J126"/>
  <c r="J166"/>
  <c r="J125"/>
  <c i="44" r="J216"/>
  <c r="J230"/>
  <c r="BK211"/>
  <c r="BK187"/>
  <c r="BK167"/>
  <c r="J145"/>
  <c r="BK196"/>
  <c r="J173"/>
  <c r="BK150"/>
  <c r="BK214"/>
  <c r="BK199"/>
  <c r="J170"/>
  <c r="BK143"/>
  <c r="J205"/>
  <c r="J191"/>
  <c r="BK168"/>
  <c r="J141"/>
  <c r="J203"/>
  <c r="BK190"/>
  <c r="J161"/>
  <c r="J219"/>
  <c r="J186"/>
  <c r="BK158"/>
  <c r="J224"/>
  <c r="BK206"/>
  <c r="BK179"/>
  <c r="J160"/>
  <c r="BK138"/>
  <c i="45" r="BK218"/>
  <c r="J186"/>
  <c r="J251"/>
  <c r="J209"/>
  <c r="BK175"/>
  <c r="J149"/>
  <c r="BK139"/>
  <c r="BK233"/>
  <c r="BK209"/>
  <c r="BK185"/>
  <c r="J154"/>
  <c r="BK230"/>
  <c r="BK214"/>
  <c r="BK203"/>
  <c r="BK194"/>
  <c r="BK148"/>
  <c r="J223"/>
  <c r="BK187"/>
  <c r="BK177"/>
  <c r="J159"/>
  <c r="J135"/>
  <c r="J218"/>
  <c r="BK160"/>
  <c r="BK243"/>
  <c r="J233"/>
  <c r="BK193"/>
  <c r="J173"/>
  <c r="J146"/>
  <c r="J242"/>
  <c r="J225"/>
  <c r="BK189"/>
  <c r="J161"/>
  <c r="J134"/>
  <c i="46" r="BK204"/>
  <c r="J170"/>
  <c r="J152"/>
  <c r="BK224"/>
  <c r="J183"/>
  <c r="BK205"/>
  <c r="J197"/>
  <c r="BK176"/>
  <c r="J193"/>
  <c r="J173"/>
  <c r="BK146"/>
  <c r="BK233"/>
  <c r="BK218"/>
  <c r="J187"/>
  <c r="BK170"/>
  <c r="BK148"/>
  <c r="J227"/>
  <c r="J199"/>
  <c r="BK183"/>
  <c r="BK162"/>
  <c r="J133"/>
  <c r="BK219"/>
  <c r="BK244"/>
  <c r="J213"/>
  <c r="BK185"/>
  <c r="J168"/>
  <c r="J135"/>
  <c i="47" r="BK249"/>
  <c r="BK234"/>
  <c r="J199"/>
  <c r="BK146"/>
  <c r="BK239"/>
  <c r="BK206"/>
  <c r="BK180"/>
  <c r="BK164"/>
  <c r="J153"/>
  <c r="J246"/>
  <c r="J244"/>
  <c r="BK232"/>
  <c r="BK183"/>
  <c r="BK157"/>
  <c r="BK135"/>
  <c r="J230"/>
  <c r="BK210"/>
  <c r="BK195"/>
  <c r="BK165"/>
  <c r="J247"/>
  <c r="BK213"/>
  <c r="J195"/>
  <c r="BK182"/>
  <c r="J175"/>
  <c r="J164"/>
  <c r="J142"/>
  <c r="J249"/>
  <c r="J226"/>
  <c r="J201"/>
  <c r="BK150"/>
  <c r="J141"/>
  <c r="BK251"/>
  <c r="J223"/>
  <c r="BK187"/>
  <c r="J145"/>
  <c i="48" r="J160"/>
  <c r="BK137"/>
  <c r="BK145"/>
  <c r="J159"/>
  <c r="J135"/>
  <c r="BK150"/>
  <c r="J152"/>
  <c r="J133"/>
  <c r="J132"/>
  <c r="J141"/>
  <c r="BK129"/>
  <c i="49" r="J149"/>
  <c r="J135"/>
  <c r="BK138"/>
  <c r="BK137"/>
  <c r="J137"/>
  <c r="BK136"/>
  <c i="50" r="J145"/>
  <c r="J148"/>
  <c r="J131"/>
  <c r="BK154"/>
  <c r="BK149"/>
  <c r="BK151"/>
  <c r="BK131"/>
  <c i="51" r="J322"/>
  <c r="J297"/>
  <c r="BK276"/>
  <c r="BK258"/>
  <c r="J245"/>
  <c r="J310"/>
  <c r="BK256"/>
  <c r="BK240"/>
  <c r="BK220"/>
  <c r="BK202"/>
  <c r="BK170"/>
  <c r="J149"/>
  <c r="J301"/>
  <c r="J273"/>
  <c r="J252"/>
  <c r="BK218"/>
  <c r="J176"/>
  <c r="BK322"/>
  <c r="BK294"/>
  <c r="J268"/>
  <c r="BK247"/>
  <c r="BK222"/>
  <c r="J197"/>
  <c r="BK181"/>
  <c r="BK150"/>
  <c r="BK312"/>
  <c r="BK283"/>
  <c r="BK252"/>
  <c r="J224"/>
  <c r="J190"/>
  <c r="J170"/>
  <c r="J155"/>
  <c r="BK310"/>
  <c r="J275"/>
  <c r="J223"/>
  <c r="BK197"/>
  <c r="BK156"/>
  <c r="BK304"/>
  <c r="BK264"/>
  <c r="BK235"/>
  <c r="J213"/>
  <c r="BK177"/>
  <c r="J164"/>
  <c r="J307"/>
  <c r="BK297"/>
  <c r="J280"/>
  <c r="J243"/>
  <c r="J228"/>
  <c r="J210"/>
  <c r="BK161"/>
  <c i="52" r="BK158"/>
  <c r="J143"/>
  <c r="J155"/>
  <c r="J162"/>
  <c r="J139"/>
  <c r="J165"/>
  <c r="J144"/>
  <c r="J171"/>
  <c r="BK159"/>
  <c r="J170"/>
  <c r="BK146"/>
  <c r="J158"/>
  <c r="J146"/>
  <c r="BK178"/>
  <c r="J148"/>
  <c i="2" r="J133"/>
  <c r="BK140"/>
  <c r="J148"/>
  <c i="1" r="AS111"/>
  <c i="2" r="BK162"/>
  <c r="J134"/>
  <c r="BK152"/>
  <c r="BK130"/>
  <c i="3" r="BK151"/>
  <c r="BK139"/>
  <c r="J156"/>
  <c r="J146"/>
  <c r="J151"/>
  <c i="4" r="J152"/>
  <c r="BK136"/>
  <c r="BK137"/>
  <c r="J133"/>
  <c r="J139"/>
  <c r="J129"/>
  <c i="5" r="J130"/>
  <c r="BK144"/>
  <c r="J150"/>
  <c r="J131"/>
  <c r="J136"/>
  <c r="BK136"/>
  <c i="6" r="BK148"/>
  <c r="BK138"/>
  <c r="BK142"/>
  <c r="BK132"/>
  <c r="BK152"/>
  <c r="J132"/>
  <c i="7" r="J154"/>
  <c r="J144"/>
  <c r="BK151"/>
  <c r="J141"/>
  <c r="J136"/>
  <c r="J149"/>
  <c r="J132"/>
  <c i="8" r="J131"/>
  <c r="J137"/>
  <c r="BK140"/>
  <c r="J142"/>
  <c r="BK149"/>
  <c i="9" r="J190"/>
  <c r="BK161"/>
  <c r="BK135"/>
  <c r="J165"/>
  <c r="BK168"/>
  <c r="J180"/>
  <c r="J147"/>
  <c r="BK134"/>
  <c r="BK156"/>
  <c r="BK179"/>
  <c r="J150"/>
  <c r="J188"/>
  <c r="BK166"/>
  <c i="10" r="BK186"/>
  <c r="J155"/>
  <c r="J135"/>
  <c r="BK137"/>
  <c r="BK188"/>
  <c r="J153"/>
  <c r="J194"/>
  <c r="BK158"/>
  <c r="J143"/>
  <c r="J190"/>
  <c r="BK154"/>
  <c r="J188"/>
  <c r="BK184"/>
  <c i="11" r="J174"/>
  <c r="BK176"/>
  <c r="J139"/>
  <c r="J183"/>
  <c r="BK166"/>
  <c r="BK148"/>
  <c i="13" r="J145"/>
  <c r="BK154"/>
  <c r="BK169"/>
  <c i="14" r="BK168"/>
  <c r="J134"/>
  <c r="BK167"/>
  <c r="BK160"/>
  <c r="J146"/>
  <c r="BK150"/>
  <c r="J151"/>
  <c r="J135"/>
  <c r="J139"/>
  <c i="15" r="J138"/>
  <c r="J145"/>
  <c r="BK150"/>
  <c r="J176"/>
  <c r="J139"/>
  <c r="J153"/>
  <c r="BK134"/>
  <c r="BK140"/>
  <c i="16" r="BK138"/>
  <c r="J142"/>
  <c r="J134"/>
  <c r="J135"/>
  <c r="BK141"/>
  <c i="17" r="J138"/>
  <c r="BK133"/>
  <c r="J137"/>
  <c i="18" r="BK129"/>
  <c r="BK133"/>
  <c i="19" r="BK142"/>
  <c r="J139"/>
  <c r="BK138"/>
  <c r="BK135"/>
  <c i="20" r="BK128"/>
  <c r="J134"/>
  <c r="BK130"/>
  <c i="21" r="BK136"/>
  <c r="J128"/>
  <c r="BK139"/>
  <c i="22" r="BK139"/>
  <c r="J130"/>
  <c r="J135"/>
  <c r="J131"/>
  <c i="23" r="J162"/>
  <c r="J146"/>
  <c r="J127"/>
  <c r="BK142"/>
  <c r="J171"/>
  <c r="J175"/>
  <c r="J168"/>
  <c r="BK128"/>
  <c r="J151"/>
  <c r="J129"/>
  <c r="BK140"/>
  <c i="24" r="J163"/>
  <c r="BK144"/>
  <c r="J161"/>
  <c r="BK145"/>
  <c r="J138"/>
  <c r="BK150"/>
  <c r="J153"/>
  <c r="BK161"/>
  <c r="J130"/>
  <c r="J155"/>
  <c i="25" r="J151"/>
  <c r="BK159"/>
  <c r="BK152"/>
  <c r="J158"/>
  <c r="J161"/>
  <c r="J140"/>
  <c r="J144"/>
  <c r="BK135"/>
  <c r="J153"/>
  <c i="26" r="J159"/>
  <c r="J135"/>
  <c r="J145"/>
  <c r="J139"/>
  <c r="J161"/>
  <c r="J148"/>
  <c r="J141"/>
  <c r="J152"/>
  <c r="J154"/>
  <c r="BK133"/>
  <c i="27" r="BK141"/>
  <c r="J152"/>
  <c r="J138"/>
  <c r="J136"/>
  <c r="BK147"/>
  <c i="28" r="BK136"/>
  <c r="BK144"/>
  <c r="J138"/>
  <c r="BK127"/>
  <c i="29" r="BK142"/>
  <c r="J141"/>
  <c r="J136"/>
  <c r="J128"/>
  <c i="30" r="J164"/>
  <c r="BK134"/>
  <c r="J133"/>
  <c r="BK175"/>
  <c r="BK152"/>
  <c r="J165"/>
  <c r="BK177"/>
  <c r="BK166"/>
  <c r="BK133"/>
  <c i="31" r="J173"/>
  <c r="J141"/>
  <c r="BK141"/>
  <c r="BK172"/>
  <c r="BK152"/>
  <c r="BK153"/>
  <c r="BK140"/>
  <c r="BK150"/>
  <c i="32" r="J168"/>
  <c r="BK142"/>
  <c r="BK140"/>
  <c r="J171"/>
  <c r="J141"/>
  <c r="BK133"/>
  <c r="BK151"/>
  <c r="BK166"/>
  <c r="BK137"/>
  <c i="33" r="BK142"/>
  <c r="J170"/>
  <c r="BK151"/>
  <c r="BK136"/>
  <c r="J134"/>
  <c r="J154"/>
  <c r="BK138"/>
  <c i="34" r="J132"/>
  <c r="J129"/>
  <c r="BK130"/>
  <c r="BK143"/>
  <c r="BK129"/>
  <c i="35" r="BK133"/>
  <c r="J140"/>
  <c r="BK129"/>
  <c r="J137"/>
  <c r="BK140"/>
  <c i="36" r="J143"/>
  <c r="BK130"/>
  <c r="BK145"/>
  <c r="BK132"/>
  <c i="37" r="J160"/>
  <c r="J140"/>
  <c r="J145"/>
  <c r="BK146"/>
  <c r="J141"/>
  <c r="BK148"/>
  <c r="BK152"/>
  <c r="BK160"/>
  <c i="38" r="J135"/>
  <c r="BK138"/>
  <c r="BK136"/>
  <c i="39" r="J129"/>
  <c r="BK132"/>
  <c r="BK134"/>
  <c r="BK130"/>
  <c i="40" r="BK132"/>
  <c r="BK130"/>
  <c r="BK138"/>
  <c i="41" r="BK169"/>
  <c r="BK152"/>
  <c r="J179"/>
  <c r="J152"/>
  <c r="BK164"/>
  <c r="BK144"/>
  <c r="BK171"/>
  <c r="BK156"/>
  <c r="BK139"/>
  <c r="BK173"/>
  <c r="BK146"/>
  <c r="J170"/>
  <c r="BK141"/>
  <c r="BK131"/>
  <c r="J178"/>
  <c r="J138"/>
  <c i="42" r="J162"/>
  <c r="J140"/>
  <c r="BK168"/>
  <c r="J172"/>
  <c r="BK160"/>
  <c r="BK162"/>
  <c r="BK137"/>
  <c r="J149"/>
  <c r="BK164"/>
  <c r="J142"/>
  <c i="43" r="J165"/>
  <c r="J143"/>
  <c r="J147"/>
  <c r="J156"/>
  <c r="J158"/>
  <c r="J132"/>
  <c r="BK170"/>
  <c r="J150"/>
  <c r="J135"/>
  <c r="BK125"/>
  <c r="BK158"/>
  <c r="J131"/>
  <c r="BK156"/>
  <c r="BK130"/>
  <c i="44" r="BK215"/>
  <c r="J152"/>
  <c r="J210"/>
  <c r="J181"/>
  <c r="J164"/>
  <c r="BK139"/>
  <c r="J200"/>
  <c r="J177"/>
  <c r="J138"/>
  <c r="J213"/>
  <c r="BK191"/>
  <c r="J168"/>
  <c r="J232"/>
  <c r="J201"/>
  <c r="J176"/>
  <c r="J151"/>
  <c r="J222"/>
  <c r="BK185"/>
  <c r="J158"/>
  <c r="J140"/>
  <c r="BK192"/>
  <c r="BK144"/>
  <c r="J217"/>
  <c r="J197"/>
  <c r="J169"/>
  <c r="J156"/>
  <c r="J134"/>
  <c i="45" r="J201"/>
  <c r="J158"/>
  <c r="J227"/>
  <c r="J208"/>
  <c r="J182"/>
  <c r="BK161"/>
  <c r="J140"/>
  <c r="BK219"/>
  <c r="BK201"/>
  <c r="BK184"/>
  <c r="BK157"/>
  <c r="BK241"/>
  <c r="J204"/>
  <c r="J190"/>
  <c r="BK154"/>
  <c r="BK242"/>
  <c r="BK220"/>
  <c r="BK178"/>
  <c r="BK147"/>
  <c r="J239"/>
  <c r="J215"/>
  <c r="J164"/>
  <c r="J139"/>
  <c r="BK228"/>
  <c r="J180"/>
  <c r="BK151"/>
  <c r="BK140"/>
  <c r="BK227"/>
  <c r="J191"/>
  <c r="BK173"/>
  <c r="BK135"/>
  <c i="46" r="J228"/>
  <c r="J196"/>
  <c r="BK166"/>
  <c r="J137"/>
  <c r="J200"/>
  <c r="BK206"/>
  <c r="BK198"/>
  <c r="J186"/>
  <c r="J140"/>
  <c r="J221"/>
  <c r="BK194"/>
  <c r="J165"/>
  <c r="BK134"/>
  <c r="J223"/>
  <c r="J203"/>
  <c r="J182"/>
  <c r="BK169"/>
  <c r="BK147"/>
  <c r="J237"/>
  <c r="J212"/>
  <c r="BK202"/>
  <c r="BK187"/>
  <c r="J164"/>
  <c r="J145"/>
  <c r="BK230"/>
  <c r="J207"/>
  <c r="J236"/>
  <c r="J210"/>
  <c r="J181"/>
  <c r="J151"/>
  <c i="47" r="BK242"/>
  <c r="J211"/>
  <c r="J177"/>
  <c r="BK250"/>
  <c r="BK223"/>
  <c r="J203"/>
  <c r="BK192"/>
  <c r="J171"/>
  <c r="BK147"/>
  <c r="J241"/>
  <c r="J237"/>
  <c r="J233"/>
  <c r="BK211"/>
  <c r="J173"/>
  <c r="J155"/>
  <c r="J258"/>
  <c r="BK219"/>
  <c r="J207"/>
  <c r="BK193"/>
  <c r="J172"/>
  <c r="J148"/>
  <c r="BK220"/>
  <c r="J204"/>
  <c r="J189"/>
  <c r="BK177"/>
  <c r="BK166"/>
  <c r="J144"/>
  <c r="BK246"/>
  <c r="J227"/>
  <c r="J202"/>
  <c r="J160"/>
  <c r="J135"/>
  <c r="BK235"/>
  <c r="BK215"/>
  <c r="BK188"/>
  <c r="J166"/>
  <c i="48" r="J162"/>
  <c r="BK154"/>
  <c r="BK155"/>
  <c r="BK138"/>
  <c r="J150"/>
  <c r="BK159"/>
  <c r="J142"/>
  <c r="J157"/>
  <c r="J129"/>
  <c r="BK160"/>
  <c r="BK152"/>
  <c r="BK135"/>
  <c i="49" r="J146"/>
  <c r="J143"/>
  <c r="J154"/>
  <c r="BK143"/>
  <c r="J136"/>
  <c r="J148"/>
  <c r="BK142"/>
  <c i="50" r="BK148"/>
  <c r="BK132"/>
  <c r="BK146"/>
  <c r="J136"/>
  <c r="J147"/>
  <c r="J146"/>
  <c r="J138"/>
  <c i="51" r="J324"/>
  <c r="BK293"/>
  <c r="BK262"/>
  <c r="J316"/>
  <c r="J286"/>
  <c r="BK233"/>
  <c r="J207"/>
  <c r="BK198"/>
  <c r="BK176"/>
  <c r="BK153"/>
  <c r="J323"/>
  <c r="J279"/>
  <c r="J262"/>
  <c r="BK226"/>
  <c r="BK203"/>
  <c r="J171"/>
  <c r="J313"/>
  <c r="BK270"/>
  <c r="J253"/>
  <c r="BK207"/>
  <c r="J184"/>
  <c r="BK149"/>
  <c r="BK311"/>
  <c r="J274"/>
  <c r="J240"/>
  <c r="BK215"/>
  <c r="BK184"/>
  <c r="J163"/>
  <c r="J141"/>
  <c r="J292"/>
  <c r="BK273"/>
  <c r="J256"/>
  <c r="J211"/>
  <c r="J185"/>
  <c r="BK148"/>
  <c r="J300"/>
  <c r="BK274"/>
  <c r="J250"/>
  <c r="BK224"/>
  <c r="BK209"/>
  <c r="BK169"/>
  <c r="J157"/>
  <c r="BK299"/>
  <c r="BK282"/>
  <c r="J242"/>
  <c r="J215"/>
  <c r="J196"/>
  <c r="BK152"/>
  <c i="52" r="J156"/>
  <c r="J133"/>
  <c r="BK153"/>
  <c r="BK170"/>
  <c r="BK133"/>
  <c r="BK157"/>
  <c r="J138"/>
  <c r="BK166"/>
  <c r="BK156"/>
  <c r="BK130"/>
  <c r="J131"/>
  <c r="J154"/>
  <c r="BK143"/>
  <c r="J169"/>
  <c i="2" r="BK137"/>
  <c r="BK143"/>
  <c i="1" r="AS119"/>
  <c i="2" r="J147"/>
  <c r="BK139"/>
  <c i="1" r="AS95"/>
  <c i="2" r="J160"/>
  <c r="BK138"/>
  <c i="3" r="J158"/>
  <c r="BK145"/>
  <c r="BK158"/>
  <c r="J132"/>
  <c r="BK136"/>
  <c r="J131"/>
  <c r="J140"/>
  <c r="BK152"/>
  <c i="4" r="J144"/>
  <c r="BK139"/>
  <c r="BK144"/>
  <c r="J153"/>
  <c r="J136"/>
  <c r="J130"/>
  <c r="BK141"/>
  <c i="5" r="J154"/>
  <c r="BK141"/>
  <c r="BK154"/>
  <c r="BK133"/>
  <c r="BK150"/>
  <c r="J144"/>
  <c r="BK132"/>
  <c i="6" r="BK150"/>
  <c r="BK137"/>
  <c r="J140"/>
  <c r="J149"/>
  <c r="J150"/>
  <c r="BK140"/>
  <c i="7" r="BK145"/>
  <c r="BK138"/>
  <c r="J145"/>
  <c r="J137"/>
  <c r="BK144"/>
  <c r="BK146"/>
  <c i="8" r="J151"/>
  <c r="BK147"/>
  <c r="BK153"/>
  <c r="J148"/>
  <c r="J139"/>
  <c r="BK141"/>
  <c i="9" r="J189"/>
  <c r="J169"/>
  <c r="BK148"/>
  <c r="J166"/>
  <c r="J179"/>
  <c r="J144"/>
  <c r="BK164"/>
  <c r="J146"/>
  <c r="J161"/>
  <c r="BK142"/>
  <c r="J163"/>
  <c r="BK138"/>
  <c r="BK155"/>
  <c r="BK180"/>
  <c r="BK136"/>
  <c i="10" r="BK169"/>
  <c r="J148"/>
  <c r="BK166"/>
  <c r="J173"/>
  <c r="J176"/>
  <c r="J156"/>
  <c r="J180"/>
  <c r="BK156"/>
  <c r="J140"/>
  <c r="J170"/>
  <c r="BK153"/>
  <c r="J184"/>
  <c r="J183"/>
  <c r="BK136"/>
  <c i="11" r="J155"/>
  <c r="BK157"/>
  <c r="BK180"/>
  <c r="BK145"/>
  <c r="J173"/>
  <c r="BK151"/>
  <c i="13" r="BK152"/>
  <c r="J165"/>
  <c r="J148"/>
  <c r="J176"/>
  <c r="BK143"/>
  <c r="J151"/>
  <c i="14" r="J147"/>
  <c r="BK161"/>
  <c r="J156"/>
  <c r="J168"/>
  <c r="BK154"/>
  <c r="J170"/>
  <c r="J141"/>
  <c r="BK136"/>
  <c r="J150"/>
  <c r="J152"/>
  <c i="15" r="BK159"/>
  <c r="BK152"/>
  <c r="J137"/>
  <c r="J163"/>
  <c r="J144"/>
  <c r="BK144"/>
  <c r="J147"/>
  <c r="J152"/>
  <c r="BK138"/>
  <c r="J167"/>
  <c i="16" r="BK151"/>
  <c r="BK139"/>
  <c r="BK150"/>
  <c r="J148"/>
  <c r="J153"/>
  <c r="J140"/>
  <c i="17" r="J142"/>
  <c r="BK135"/>
  <c r="J129"/>
  <c i="18" r="J142"/>
  <c r="J133"/>
  <c r="BK138"/>
  <c i="19" r="BK137"/>
  <c r="J129"/>
  <c r="J137"/>
  <c i="20" r="BK138"/>
  <c r="BK140"/>
  <c r="BK131"/>
  <c r="BK142"/>
  <c i="21" r="BK140"/>
  <c r="BK134"/>
  <c r="J129"/>
  <c r="BK131"/>
  <c i="22" r="J143"/>
  <c r="BK143"/>
  <c r="J138"/>
  <c r="BK134"/>
  <c i="23" r="J169"/>
  <c r="BK154"/>
  <c r="J142"/>
  <c r="J156"/>
  <c r="BK144"/>
  <c r="BK175"/>
  <c r="J161"/>
  <c r="BK145"/>
  <c r="J141"/>
  <c r="BK166"/>
  <c r="J145"/>
  <c r="BK168"/>
  <c r="BK133"/>
  <c r="BK170"/>
  <c r="J148"/>
  <c i="24" r="BK167"/>
  <c r="J154"/>
  <c r="J140"/>
  <c r="BK152"/>
  <c r="J127"/>
  <c r="J136"/>
  <c r="BK151"/>
  <c r="J166"/>
  <c r="BK134"/>
  <c r="BK162"/>
  <c r="J148"/>
  <c r="BK169"/>
  <c r="BK146"/>
  <c r="J133"/>
  <c i="25" r="J147"/>
  <c r="J154"/>
  <c r="BK154"/>
  <c r="J159"/>
  <c r="BK134"/>
  <c r="J142"/>
  <c r="J129"/>
  <c r="BK140"/>
  <c r="J155"/>
  <c r="J131"/>
  <c i="26" r="BK149"/>
  <c r="J146"/>
  <c r="J151"/>
  <c r="J131"/>
  <c r="BK143"/>
  <c r="BK151"/>
  <c r="J129"/>
  <c r="BK137"/>
  <c r="J153"/>
  <c r="J149"/>
  <c i="27" r="J143"/>
  <c r="J145"/>
  <c r="J149"/>
  <c r="BK145"/>
  <c r="BK151"/>
  <c r="J128"/>
  <c r="BK139"/>
  <c i="28" r="BK134"/>
  <c r="BK143"/>
  <c r="J139"/>
  <c r="BK131"/>
  <c r="J136"/>
  <c i="29" r="J140"/>
  <c r="J142"/>
  <c r="J131"/>
  <c r="BK130"/>
  <c r="BK140"/>
  <c r="J132"/>
  <c i="30" r="J156"/>
  <c r="J151"/>
  <c r="J167"/>
  <c r="J159"/>
  <c r="BK174"/>
  <c r="BK158"/>
  <c r="J163"/>
  <c r="J178"/>
  <c r="BK155"/>
  <c r="BK164"/>
  <c r="J175"/>
  <c r="BK144"/>
  <c i="31" r="BK151"/>
  <c r="J160"/>
  <c r="BK155"/>
  <c r="BK173"/>
  <c r="BK135"/>
  <c r="BK156"/>
  <c r="J157"/>
  <c r="BK166"/>
  <c r="J137"/>
  <c i="32" r="BK161"/>
  <c r="J137"/>
  <c r="J136"/>
  <c r="J167"/>
  <c r="BK162"/>
  <c r="BK159"/>
  <c r="BK168"/>
  <c r="J155"/>
  <c i="33" r="BK171"/>
  <c r="J147"/>
  <c r="J150"/>
  <c r="J167"/>
  <c r="J148"/>
  <c r="BK144"/>
  <c r="J171"/>
  <c r="J142"/>
  <c r="BK164"/>
  <c r="J156"/>
  <c i="34" r="J134"/>
  <c r="BK140"/>
  <c r="J147"/>
  <c r="J138"/>
  <c i="35" r="J146"/>
  <c i="36" r="J130"/>
  <c r="BK129"/>
  <c r="J136"/>
  <c i="37" r="J144"/>
  <c r="J138"/>
  <c r="J157"/>
  <c r="BK156"/>
  <c r="BK139"/>
  <c i="38" r="BK140"/>
  <c r="J133"/>
  <c r="BK143"/>
  <c i="39" r="J138"/>
  <c r="BK143"/>
  <c r="J133"/>
  <c i="40" r="J136"/>
  <c r="BK143"/>
  <c r="J135"/>
  <c i="41" r="BK178"/>
  <c r="J147"/>
  <c r="BK155"/>
  <c r="BK129"/>
  <c r="J149"/>
  <c r="J175"/>
  <c r="BK160"/>
  <c r="J144"/>
  <c r="J172"/>
  <c r="J137"/>
  <c r="BK138"/>
  <c r="J166"/>
  <c r="J125"/>
  <c i="42" r="J153"/>
  <c r="BK139"/>
  <c r="BK152"/>
  <c r="J145"/>
  <c r="J138"/>
  <c r="J164"/>
  <c r="J155"/>
  <c r="BK155"/>
  <c i="43" r="J174"/>
  <c r="BK137"/>
  <c r="BK164"/>
  <c r="J127"/>
  <c r="J151"/>
  <c r="BK166"/>
  <c r="BK143"/>
  <c r="J128"/>
  <c r="J159"/>
  <c r="BK135"/>
  <c r="BK169"/>
  <c r="J133"/>
  <c i="44" r="J218"/>
  <c r="BK154"/>
  <c r="BK217"/>
  <c r="BK183"/>
  <c r="J166"/>
  <c r="J137"/>
  <c r="J194"/>
  <c r="J175"/>
  <c r="BK136"/>
  <c r="BK205"/>
  <c r="J190"/>
  <c r="BK141"/>
  <c r="BK209"/>
  <c r="J172"/>
  <c r="J146"/>
  <c r="BK200"/>
  <c r="J163"/>
  <c r="J149"/>
  <c r="J198"/>
  <c r="BK176"/>
  <c r="BK216"/>
  <c r="BK188"/>
  <c r="BK166"/>
  <c i="45" r="BK235"/>
  <c r="BK196"/>
  <c r="J145"/>
  <c r="BK216"/>
  <c r="J177"/>
  <c r="BK162"/>
  <c r="J138"/>
  <c r="J214"/>
  <c r="BK195"/>
  <c r="BK155"/>
  <c r="J231"/>
  <c r="J213"/>
  <c r="J195"/>
  <c r="BK176"/>
  <c r="BK137"/>
  <c r="BK221"/>
  <c r="BK198"/>
  <c r="J170"/>
  <c r="J144"/>
  <c r="J228"/>
  <c r="BK172"/>
  <c r="BK134"/>
  <c r="BK229"/>
  <c r="BK188"/>
  <c r="BK165"/>
  <c r="J250"/>
  <c r="J216"/>
  <c r="J175"/>
  <c r="BK159"/>
  <c i="46" r="J206"/>
  <c r="J176"/>
  <c r="J155"/>
  <c r="BK216"/>
  <c r="BK173"/>
  <c r="BK188"/>
  <c r="BK135"/>
  <c r="J177"/>
  <c r="J150"/>
  <c r="J229"/>
  <c r="J192"/>
  <c r="BK155"/>
  <c r="BK133"/>
  <c r="J215"/>
  <c r="BK203"/>
  <c r="J185"/>
  <c r="BK158"/>
  <c r="BK136"/>
  <c r="J222"/>
  <c r="J245"/>
  <c r="BK223"/>
  <c r="J198"/>
  <c r="J172"/>
  <c r="BK150"/>
  <c i="47" r="BK241"/>
  <c r="J209"/>
  <c r="BK151"/>
  <c r="BK229"/>
  <c r="BK202"/>
  <c r="J187"/>
  <c r="J161"/>
  <c r="J252"/>
  <c r="J245"/>
  <c r="J222"/>
  <c r="J196"/>
  <c r="BK163"/>
  <c r="J138"/>
  <c r="J217"/>
  <c r="BK200"/>
  <c r="J181"/>
  <c r="J156"/>
  <c r="BK226"/>
  <c r="J193"/>
  <c r="J178"/>
  <c r="J167"/>
  <c r="BK145"/>
  <c r="BK255"/>
  <c r="BK236"/>
  <c r="J208"/>
  <c r="J158"/>
  <c r="BK134"/>
  <c r="J232"/>
  <c r="BK214"/>
  <c r="BK190"/>
  <c r="J136"/>
  <c i="48" r="BK157"/>
  <c r="BK161"/>
  <c r="J143"/>
  <c r="J148"/>
  <c r="BK164"/>
  <c r="BK168"/>
  <c r="BK146"/>
  <c r="J144"/>
  <c i="49" r="BK151"/>
  <c r="BK145"/>
  <c r="BK150"/>
  <c r="J151"/>
  <c r="BK146"/>
  <c r="BK131"/>
  <c i="50" r="J151"/>
  <c r="BK129"/>
  <c r="J149"/>
  <c r="BK142"/>
  <c r="BK134"/>
  <c i="51" r="J302"/>
  <c r="BK272"/>
  <c r="BK257"/>
  <c r="BK324"/>
  <c r="BK281"/>
  <c r="BK246"/>
  <c r="J221"/>
  <c r="J200"/>
  <c r="BK173"/>
  <c r="J290"/>
  <c r="BK243"/>
  <c r="BK219"/>
  <c r="BK182"/>
  <c r="J306"/>
  <c r="BK284"/>
  <c r="J237"/>
  <c r="J203"/>
  <c r="J179"/>
  <c r="BK145"/>
  <c r="BK278"/>
  <c r="J251"/>
  <c r="J218"/>
  <c r="BK192"/>
  <c r="J168"/>
  <c r="J145"/>
  <c r="J285"/>
  <c r="BK268"/>
  <c r="BK228"/>
  <c r="BK204"/>
  <c r="BK171"/>
  <c r="BK308"/>
  <c r="J284"/>
  <c r="BK245"/>
  <c r="J219"/>
  <c r="J195"/>
  <c r="J166"/>
  <c r="J144"/>
  <c r="BK302"/>
  <c r="J263"/>
  <c r="J235"/>
  <c r="J199"/>
  <c i="52" r="J178"/>
  <c r="BK174"/>
  <c r="BK134"/>
  <c r="BK140"/>
  <c r="J163"/>
  <c r="J136"/>
  <c r="BK164"/>
  <c r="BK147"/>
  <c r="BK151"/>
  <c r="BK161"/>
  <c r="BK137"/>
  <c r="J166"/>
  <c i="2" r="J158"/>
  <c r="BK156"/>
  <c i="1" r="AS127"/>
  <c i="2" r="BK144"/>
  <c r="J135"/>
  <c r="BK145"/>
  <c r="J162"/>
  <c r="J140"/>
  <c i="3" r="J159"/>
  <c r="BK144"/>
  <c r="BK133"/>
  <c r="J135"/>
  <c r="J137"/>
  <c r="J133"/>
  <c r="J138"/>
  <c r="BK146"/>
  <c r="BK131"/>
  <c i="4" r="BK153"/>
  <c r="J150"/>
  <c r="BK130"/>
  <c r="BK143"/>
  <c r="J132"/>
  <c r="BK148"/>
  <c i="5" r="J135"/>
  <c r="J152"/>
  <c r="BK130"/>
  <c r="BK131"/>
  <c r="J146"/>
  <c r="J145"/>
  <c r="BK135"/>
  <c i="6" r="J152"/>
  <c r="BK130"/>
  <c r="J133"/>
  <c r="BK159"/>
  <c r="J134"/>
  <c r="BK156"/>
  <c r="BK144"/>
  <c r="J131"/>
  <c i="7" r="J133"/>
  <c r="BK131"/>
  <c r="J140"/>
  <c r="J151"/>
  <c r="BK149"/>
  <c r="BK134"/>
  <c i="8" r="BK137"/>
  <c r="BK155"/>
  <c r="J138"/>
  <c r="J145"/>
  <c r="BK135"/>
  <c r="J146"/>
  <c r="J140"/>
  <c i="9" r="BK181"/>
  <c r="J152"/>
  <c r="BK190"/>
  <c r="J168"/>
  <c r="J139"/>
  <c r="J156"/>
  <c r="J186"/>
  <c r="J157"/>
  <c r="J142"/>
  <c r="J171"/>
  <c r="BK147"/>
  <c r="BK167"/>
  <c r="BK137"/>
  <c r="BK159"/>
  <c r="J192"/>
  <c r="BK145"/>
  <c i="10" r="BK171"/>
  <c r="BK149"/>
  <c r="BK187"/>
  <c r="BK163"/>
  <c r="BK174"/>
  <c r="BK142"/>
  <c r="BK164"/>
  <c r="J138"/>
  <c r="J161"/>
  <c r="J149"/>
  <c r="BK183"/>
  <c r="J164"/>
  <c r="BK191"/>
  <c r="BK141"/>
  <c r="BK148"/>
  <c i="11" r="BK169"/>
  <c r="BK168"/>
  <c r="J157"/>
  <c r="J181"/>
  <c r="J160"/>
  <c i="13" r="J149"/>
  <c r="BK148"/>
  <c r="J163"/>
  <c r="J138"/>
  <c i="14" r="J144"/>
  <c r="J167"/>
  <c r="J174"/>
  <c r="BK134"/>
  <c r="J161"/>
  <c r="J175"/>
  <c r="BK173"/>
  <c r="BK166"/>
  <c r="BK145"/>
  <c r="BK164"/>
  <c r="BK135"/>
  <c i="15" r="J148"/>
  <c r="BK148"/>
  <c r="BK166"/>
  <c r="BK147"/>
  <c r="J166"/>
  <c r="J169"/>
  <c r="BK139"/>
  <c r="BK165"/>
  <c r="J172"/>
  <c r="J141"/>
  <c i="16" r="J136"/>
  <c r="J139"/>
  <c r="BK144"/>
  <c r="J138"/>
  <c r="BK142"/>
  <c i="18" r="J141"/>
  <c r="J132"/>
  <c r="BK141"/>
  <c r="J129"/>
  <c i="19" r="J132"/>
  <c r="BK139"/>
  <c i="20" r="J135"/>
  <c r="J133"/>
  <c r="J130"/>
  <c r="BK133"/>
  <c i="21" r="J134"/>
  <c r="J130"/>
  <c r="J136"/>
  <c r="BK129"/>
  <c i="22" r="BK131"/>
  <c r="BK136"/>
  <c r="J133"/>
  <c r="BK135"/>
  <c i="23" r="BK163"/>
  <c r="J152"/>
  <c r="J133"/>
  <c r="J154"/>
  <c r="J140"/>
  <c r="J173"/>
  <c r="BK146"/>
  <c r="BK129"/>
  <c r="BK158"/>
  <c r="BK131"/>
  <c r="BK159"/>
  <c r="J138"/>
  <c r="J167"/>
  <c r="BK134"/>
  <c i="24" r="J162"/>
  <c r="BK149"/>
  <c r="BK159"/>
  <c r="BK136"/>
  <c r="J164"/>
  <c r="BK131"/>
  <c r="BK142"/>
  <c r="BK148"/>
  <c r="J159"/>
  <c r="J149"/>
  <c r="J160"/>
  <c r="BK129"/>
  <c i="25" r="BK149"/>
  <c r="J141"/>
  <c r="BK156"/>
  <c r="J134"/>
  <c r="BK138"/>
  <c r="BK148"/>
  <c r="BK147"/>
  <c r="J156"/>
  <c r="BK132"/>
  <c r="J160"/>
  <c r="J128"/>
  <c i="26" r="BK145"/>
  <c r="BK155"/>
  <c r="BK158"/>
  <c r="BK141"/>
  <c r="J162"/>
  <c r="J136"/>
  <c r="J147"/>
  <c r="BK159"/>
  <c r="BK131"/>
  <c r="J133"/>
  <c r="BK142"/>
  <c i="27" r="J132"/>
  <c r="J140"/>
  <c r="BK133"/>
  <c r="BK132"/>
  <c r="J141"/>
  <c r="J144"/>
  <c r="BK140"/>
  <c i="28" r="BK140"/>
  <c r="J127"/>
  <c r="BK139"/>
  <c r="J143"/>
  <c r="BK128"/>
  <c r="J132"/>
  <c i="29" r="BK139"/>
  <c r="J139"/>
  <c r="BK131"/>
  <c r="J144"/>
  <c r="BK138"/>
  <c i="30" r="BK178"/>
  <c r="J141"/>
  <c r="J140"/>
  <c r="BK159"/>
  <c r="J169"/>
  <c r="BK176"/>
  <c r="J135"/>
  <c r="BK154"/>
  <c i="31" r="J155"/>
  <c r="J156"/>
  <c r="J153"/>
  <c r="BK148"/>
  <c r="J161"/>
  <c r="BK133"/>
  <c r="BK164"/>
  <c r="J135"/>
  <c i="32" r="BK164"/>
  <c r="J139"/>
  <c r="J135"/>
  <c r="BK155"/>
  <c r="BK171"/>
  <c r="J172"/>
  <c r="J153"/>
  <c r="J169"/>
  <c r="J148"/>
  <c i="33" r="BK170"/>
  <c r="BK160"/>
  <c r="BK134"/>
  <c r="J138"/>
  <c r="BK135"/>
  <c r="J133"/>
  <c r="BK155"/>
  <c i="34" r="BK132"/>
  <c r="BK136"/>
  <c i="35" r="BK134"/>
  <c r="J144"/>
  <c r="J145"/>
  <c r="BK143"/>
  <c r="BK136"/>
  <c i="36" r="J138"/>
  <c r="BK143"/>
  <c r="J144"/>
  <c r="BK136"/>
  <c i="37" r="J153"/>
  <c r="BK132"/>
  <c r="BK143"/>
  <c r="J154"/>
  <c r="BK138"/>
  <c r="BK157"/>
  <c r="J135"/>
  <c i="38" r="J138"/>
  <c r="J129"/>
  <c r="J130"/>
  <c i="39" r="BK137"/>
  <c r="BK138"/>
  <c r="J132"/>
  <c r="J137"/>
  <c i="40" r="BK133"/>
  <c r="BK140"/>
  <c r="BK144"/>
  <c r="J134"/>
  <c i="41" r="J161"/>
  <c r="BK148"/>
  <c r="J173"/>
  <c r="J154"/>
  <c r="BK179"/>
  <c r="BK153"/>
  <c r="J136"/>
  <c r="BK161"/>
  <c r="BK145"/>
  <c r="J160"/>
  <c r="J134"/>
  <c r="J164"/>
  <c r="BK137"/>
  <c r="BK125"/>
  <c r="J140"/>
  <c i="42" r="BK158"/>
  <c r="J141"/>
  <c r="J170"/>
  <c r="BK135"/>
  <c r="BK153"/>
  <c r="BK169"/>
  <c r="J174"/>
  <c r="BK166"/>
  <c r="BK149"/>
  <c r="J152"/>
  <c i="43" r="BK159"/>
  <c r="BK155"/>
  <c r="J167"/>
  <c r="J168"/>
  <c r="BK131"/>
  <c r="BK165"/>
  <c r="J149"/>
  <c r="BK133"/>
  <c r="J171"/>
  <c r="BK153"/>
  <c r="BK127"/>
  <c r="BK167"/>
  <c r="BK136"/>
  <c i="44" r="BK231"/>
  <c r="BK175"/>
  <c r="BK221"/>
  <c r="J207"/>
  <c r="BK170"/>
  <c r="J143"/>
  <c r="BK203"/>
  <c r="J187"/>
  <c r="J153"/>
  <c r="BK219"/>
  <c r="BK201"/>
  <c r="BK186"/>
  <c r="J155"/>
  <c r="J214"/>
  <c r="J199"/>
  <c r="BK171"/>
  <c r="J147"/>
  <c r="J202"/>
  <c r="J171"/>
  <c r="BK152"/>
  <c r="BK137"/>
  <c r="BK182"/>
  <c r="BK142"/>
  <c r="BK213"/>
  <c r="J178"/>
  <c r="BK163"/>
  <c i="45" r="J243"/>
  <c r="J203"/>
  <c r="BK168"/>
  <c r="BK231"/>
  <c r="J199"/>
  <c r="J165"/>
  <c r="BK146"/>
  <c r="J236"/>
  <c r="J211"/>
  <c r="J181"/>
  <c r="BK158"/>
  <c r="J249"/>
  <c r="J220"/>
  <c r="J202"/>
  <c r="BK191"/>
  <c r="BK166"/>
  <c r="J246"/>
  <c r="J219"/>
  <c r="J185"/>
  <c r="J167"/>
  <c r="BK138"/>
  <c r="BK236"/>
  <c r="BK204"/>
  <c r="J162"/>
  <c r="BK141"/>
  <c r="BK239"/>
  <c r="BK222"/>
  <c r="J168"/>
  <c r="BK145"/>
  <c r="J234"/>
  <c r="BK202"/>
  <c r="BK164"/>
  <c r="BK144"/>
  <c i="46" r="J243"/>
  <c r="BK181"/>
  <c r="J160"/>
  <c r="J159"/>
  <c r="J153"/>
  <c r="BK151"/>
  <c r="J148"/>
  <c r="J147"/>
  <c r="BK145"/>
  <c r="BK144"/>
  <c r="BK142"/>
  <c r="J141"/>
  <c r="BK139"/>
  <c r="J244"/>
  <c r="BK243"/>
  <c r="J230"/>
  <c r="BK229"/>
  <c r="J218"/>
  <c r="BK215"/>
  <c r="J214"/>
  <c r="J211"/>
  <c r="BK208"/>
  <c r="BK199"/>
  <c r="BK177"/>
  <c r="BK235"/>
  <c r="BK201"/>
  <c r="BK172"/>
  <c r="BK137"/>
  <c r="BK232"/>
  <c r="BK195"/>
  <c r="J178"/>
  <c r="BK157"/>
  <c r="J136"/>
  <c r="BK225"/>
  <c r="BK207"/>
  <c r="J188"/>
  <c r="BK154"/>
  <c r="BK138"/>
  <c r="J232"/>
  <c r="BK214"/>
  <c r="BK237"/>
  <c r="BK211"/>
  <c r="J175"/>
  <c r="J157"/>
  <c r="J134"/>
  <c i="47" r="BK247"/>
  <c r="BK230"/>
  <c r="J162"/>
  <c r="BK224"/>
  <c r="BK201"/>
  <c r="BK172"/>
  <c r="J157"/>
  <c r="BK143"/>
  <c r="J225"/>
  <c r="J220"/>
  <c r="BK179"/>
  <c r="BK153"/>
  <c r="J243"/>
  <c r="J218"/>
  <c r="BK198"/>
  <c r="J185"/>
  <c r="BK162"/>
  <c r="BK142"/>
  <c r="J219"/>
  <c r="BK203"/>
  <c r="J180"/>
  <c r="J169"/>
  <c r="BK159"/>
  <c r="BK138"/>
  <c r="BK238"/>
  <c r="BK221"/>
  <c r="J147"/>
  <c r="J140"/>
  <c r="BK199"/>
  <c r="J184"/>
  <c r="J134"/>
  <c i="48" r="J158"/>
  <c r="BK141"/>
  <c r="BK156"/>
  <c r="BK133"/>
  <c r="J138"/>
  <c r="J155"/>
  <c r="J163"/>
  <c r="J146"/>
  <c r="J151"/>
  <c r="J154"/>
  <c r="BK136"/>
  <c i="49" r="BK148"/>
  <c r="J138"/>
  <c r="J145"/>
  <c r="J142"/>
  <c r="BK135"/>
  <c r="BK141"/>
  <c r="J133"/>
  <c i="50" r="J143"/>
  <c r="BK138"/>
  <c r="BK137"/>
  <c r="J137"/>
  <c r="J129"/>
  <c r="J139"/>
  <c r="BK143"/>
  <c i="51" r="BK303"/>
  <c r="BK290"/>
  <c r="BK263"/>
  <c r="J246"/>
  <c r="BK320"/>
  <c r="BK305"/>
  <c r="BK275"/>
  <c r="J241"/>
  <c r="J231"/>
  <c r="J208"/>
  <c r="J192"/>
  <c r="BK163"/>
  <c r="BK140"/>
  <c r="J294"/>
  <c r="BK269"/>
  <c r="J238"/>
  <c r="BK213"/>
  <c r="BK186"/>
  <c r="BK323"/>
  <c r="J295"/>
  <c r="BK266"/>
  <c r="J234"/>
  <c r="BK205"/>
  <c r="J186"/>
  <c r="J152"/>
  <c r="J143"/>
  <c r="J287"/>
  <c r="J265"/>
  <c r="BK239"/>
  <c r="BK210"/>
  <c r="BK179"/>
  <c r="J167"/>
  <c r="J150"/>
  <c r="BK307"/>
  <c r="J266"/>
  <c r="BK234"/>
  <c r="BK199"/>
  <c r="BK165"/>
  <c r="BK288"/>
  <c r="J254"/>
  <c r="BK217"/>
  <c r="BK185"/>
  <c r="J165"/>
  <c r="J304"/>
  <c r="BK289"/>
  <c r="J244"/>
  <c r="BK230"/>
  <c r="J214"/>
  <c r="J191"/>
  <c r="BK168"/>
  <c i="52" r="BK165"/>
  <c r="J159"/>
  <c r="BK139"/>
  <c r="J161"/>
  <c r="J151"/>
  <c r="BK131"/>
  <c r="BK162"/>
  <c r="J164"/>
  <c r="J134"/>
  <c r="J157"/>
  <c r="BK144"/>
  <c r="J168"/>
  <c i="2" r="BK160"/>
  <c r="J151"/>
  <c r="J141"/>
  <c r="J137"/>
  <c r="BK132"/>
  <c r="J149"/>
  <c r="J138"/>
  <c r="BK163"/>
  <c r="J144"/>
  <c i="1" r="AS144"/>
  <c i="3" r="BK154"/>
  <c r="BK135"/>
  <c r="BK141"/>
  <c r="J141"/>
  <c r="BK159"/>
  <c r="J148"/>
  <c r="J136"/>
  <c r="BK137"/>
  <c i="4" r="J137"/>
  <c r="BK134"/>
  <c r="BK145"/>
  <c r="BK132"/>
  <c r="J135"/>
  <c r="BK142"/>
  <c i="5" r="BK142"/>
  <c r="J138"/>
  <c r="BK146"/>
  <c r="J141"/>
  <c r="BK145"/>
  <c r="J142"/>
  <c r="J129"/>
  <c i="6" r="BK149"/>
  <c r="J144"/>
  <c r="J148"/>
  <c r="J143"/>
  <c r="J130"/>
  <c r="BK145"/>
  <c r="J138"/>
  <c r="BK131"/>
  <c i="7" r="J148"/>
  <c r="J139"/>
  <c r="BK135"/>
  <c r="BK136"/>
  <c r="J130"/>
  <c r="J135"/>
  <c r="BK133"/>
  <c i="8" r="J134"/>
  <c r="J141"/>
  <c r="BK138"/>
  <c r="BK131"/>
  <c r="J147"/>
  <c r="BK142"/>
  <c i="9" r="BK184"/>
  <c r="BK146"/>
  <c r="J177"/>
  <c r="J145"/>
  <c r="J184"/>
  <c r="J148"/>
  <c r="J181"/>
  <c r="BK152"/>
  <c r="J140"/>
  <c r="J160"/>
  <c r="BK143"/>
  <c r="BK169"/>
  <c r="J141"/>
  <c r="J185"/>
  <c r="J151"/>
  <c i="10" r="BK192"/>
  <c r="BK161"/>
  <c r="BK151"/>
  <c r="J171"/>
  <c r="J146"/>
  <c r="BK190"/>
  <c r="BK159"/>
  <c r="BK145"/>
  <c r="BK135"/>
  <c r="J158"/>
  <c r="BK138"/>
  <c r="BK160"/>
  <c r="J157"/>
  <c i="11" r="J179"/>
  <c r="BK183"/>
  <c r="BK143"/>
  <c r="J151"/>
  <c r="BK174"/>
  <c r="J143"/>
  <c r="J142"/>
  <c r="BK139"/>
  <c r="BK138"/>
  <c r="BK133"/>
  <c r="BK181"/>
  <c r="J170"/>
  <c r="J169"/>
  <c r="J166"/>
  <c r="J165"/>
  <c r="BK160"/>
  <c r="J158"/>
  <c r="J156"/>
  <c r="J154"/>
  <c r="J148"/>
  <c r="BK144"/>
  <c r="J141"/>
  <c r="BK135"/>
  <c r="BK134"/>
  <c r="BK177"/>
  <c r="J168"/>
  <c r="J167"/>
  <c r="BK159"/>
  <c r="BK152"/>
  <c r="BK150"/>
  <c r="BK147"/>
  <c r="J144"/>
  <c r="BK141"/>
  <c r="BK140"/>
  <c r="BK137"/>
  <c r="BK136"/>
  <c r="J133"/>
  <c r="BK173"/>
  <c r="BK170"/>
  <c r="BK165"/>
  <c r="J162"/>
  <c r="J159"/>
  <c r="BK158"/>
  <c r="BK156"/>
  <c r="BK153"/>
  <c r="BK149"/>
  <c r="J145"/>
  <c r="BK142"/>
  <c r="J140"/>
  <c r="J138"/>
  <c r="J137"/>
  <c r="J135"/>
  <c i="12" r="J181"/>
  <c r="BK179"/>
  <c r="BK176"/>
  <c r="BK172"/>
  <c r="J168"/>
  <c r="J163"/>
  <c r="BK153"/>
  <c r="BK152"/>
  <c r="J147"/>
  <c r="J140"/>
  <c r="BK138"/>
  <c r="BK136"/>
  <c r="BK134"/>
  <c r="J180"/>
  <c r="J174"/>
  <c r="J173"/>
  <c r="J161"/>
  <c r="J160"/>
  <c r="BK157"/>
  <c r="BK155"/>
  <c r="BK154"/>
  <c r="J151"/>
  <c r="BK150"/>
  <c r="BK145"/>
  <c r="J134"/>
  <c r="BK181"/>
  <c r="BK177"/>
  <c r="BK165"/>
  <c r="J158"/>
  <c r="J155"/>
  <c r="J154"/>
  <c r="J153"/>
  <c r="BK151"/>
  <c r="J148"/>
  <c r="BK146"/>
  <c r="BK144"/>
  <c r="BK143"/>
  <c r="J142"/>
  <c r="BK180"/>
  <c r="J170"/>
  <c r="J162"/>
  <c r="BK161"/>
  <c r="BK159"/>
  <c r="BK148"/>
  <c r="J145"/>
  <c r="J143"/>
  <c r="J141"/>
  <c r="BK140"/>
  <c r="J133"/>
  <c r="BK183"/>
  <c r="J176"/>
  <c r="BK174"/>
  <c r="BK163"/>
  <c r="BK162"/>
  <c r="BK160"/>
  <c r="J156"/>
  <c r="J150"/>
  <c r="J146"/>
  <c r="BK141"/>
  <c r="J139"/>
  <c r="BK133"/>
  <c r="J179"/>
  <c r="J177"/>
  <c r="BK170"/>
  <c r="J169"/>
  <c r="BK158"/>
  <c r="BK147"/>
  <c r="J144"/>
  <c r="J138"/>
  <c r="J137"/>
  <c r="J135"/>
  <c r="J183"/>
  <c r="BK173"/>
  <c r="J172"/>
  <c r="BK169"/>
  <c r="BK168"/>
  <c r="J165"/>
  <c r="J159"/>
  <c r="J157"/>
  <c r="BK156"/>
  <c r="J152"/>
  <c r="BK142"/>
  <c r="BK139"/>
  <c r="BK137"/>
  <c r="J136"/>
  <c r="BK135"/>
  <c i="13" r="J180"/>
  <c r="J178"/>
  <c r="J169"/>
  <c r="BK167"/>
  <c r="J160"/>
  <c r="BK159"/>
  <c r="BK151"/>
  <c r="J143"/>
  <c r="BK141"/>
  <c r="BK140"/>
  <c r="BK137"/>
  <c r="J136"/>
  <c r="BK180"/>
  <c r="BK176"/>
  <c r="BK173"/>
  <c r="J166"/>
  <c r="BK163"/>
  <c r="J161"/>
  <c r="J156"/>
  <c r="BK147"/>
  <c r="BK145"/>
  <c r="J137"/>
  <c r="BK136"/>
  <c r="J135"/>
  <c r="J170"/>
  <c r="BK160"/>
  <c r="BK156"/>
  <c r="J154"/>
  <c r="J153"/>
  <c r="BK149"/>
  <c r="BK142"/>
  <c r="J141"/>
  <c r="BK138"/>
  <c r="BK178"/>
  <c r="BK174"/>
  <c r="BK165"/>
  <c r="J159"/>
  <c r="BK139"/>
  <c r="J167"/>
  <c r="J147"/>
  <c r="J146"/>
  <c r="J173"/>
  <c i="14" r="BK174"/>
  <c r="BK138"/>
  <c r="BK153"/>
  <c r="BK147"/>
  <c r="BK156"/>
  <c r="BK139"/>
  <c r="J171"/>
  <c r="BK162"/>
  <c r="BK144"/>
  <c r="J154"/>
  <c i="15" r="BK153"/>
  <c r="J173"/>
  <c r="J149"/>
  <c r="BK172"/>
  <c r="J158"/>
  <c r="BK142"/>
  <c r="J142"/>
  <c r="BK160"/>
  <c r="BK176"/>
  <c r="BK136"/>
  <c r="J170"/>
  <c i="16" r="BK153"/>
  <c r="J146"/>
  <c r="J152"/>
  <c r="J151"/>
  <c r="J150"/>
  <c r="BK130"/>
  <c i="17" r="J141"/>
  <c r="BK141"/>
  <c r="J139"/>
  <c r="J133"/>
  <c i="18" r="BK137"/>
  <c r="BK134"/>
  <c r="BK135"/>
  <c i="19" r="J142"/>
  <c r="J133"/>
  <c r="BK132"/>
  <c i="20" r="J142"/>
  <c r="J138"/>
  <c r="J131"/>
  <c i="21" r="J140"/>
  <c r="BK143"/>
  <c r="J143"/>
  <c r="BK128"/>
  <c i="22" r="J142"/>
  <c r="J140"/>
  <c r="J134"/>
  <c r="J139"/>
  <c i="23" r="BK172"/>
  <c r="J155"/>
  <c r="BK143"/>
  <c r="J165"/>
  <c r="BK153"/>
  <c r="BK141"/>
  <c r="BK167"/>
  <c r="J131"/>
  <c r="J172"/>
  <c r="J159"/>
  <c r="BK136"/>
  <c r="J163"/>
  <c r="BK147"/>
  <c r="BK174"/>
  <c r="J150"/>
  <c r="BK132"/>
  <c i="24" r="J158"/>
  <c r="J134"/>
  <c r="J157"/>
  <c r="BK133"/>
  <c r="J142"/>
  <c r="J129"/>
  <c r="J167"/>
  <c r="BK138"/>
  <c r="BK164"/>
  <c r="J145"/>
  <c r="BK168"/>
  <c r="BK141"/>
  <c i="25" r="BK157"/>
  <c r="BK128"/>
  <c r="J130"/>
  <c r="BK139"/>
  <c r="BK143"/>
  <c r="J146"/>
  <c r="BK131"/>
  <c r="BK162"/>
  <c r="J132"/>
  <c i="26" r="J157"/>
  <c r="BK161"/>
  <c r="BK150"/>
  <c r="BK163"/>
  <c r="J137"/>
  <c r="J143"/>
  <c r="J156"/>
  <c r="BK128"/>
  <c r="BK132"/>
  <c r="BK147"/>
  <c i="27" r="J151"/>
  <c r="J129"/>
  <c r="BK130"/>
  <c r="BK148"/>
  <c r="J127"/>
  <c r="J134"/>
  <c r="J150"/>
  <c i="28" r="BK145"/>
  <c r="J145"/>
  <c r="BK138"/>
  <c r="BK141"/>
  <c r="BK137"/>
  <c i="29" r="J145"/>
  <c r="BK132"/>
  <c r="BK145"/>
  <c r="BK141"/>
  <c r="BK136"/>
  <c r="J134"/>
  <c r="BK137"/>
  <c i="30" r="BK170"/>
  <c r="BK179"/>
  <c r="J146"/>
  <c r="BK161"/>
  <c r="BK182"/>
  <c r="J177"/>
  <c r="J160"/>
  <c r="J179"/>
  <c r="BK138"/>
  <c r="BK181"/>
  <c r="J161"/>
  <c i="31" r="J134"/>
  <c r="BK157"/>
  <c r="BK165"/>
  <c r="BK145"/>
  <c r="J152"/>
  <c r="J133"/>
  <c r="J139"/>
  <c i="32" r="J166"/>
  <c r="BK134"/>
  <c r="BK135"/>
  <c r="BK149"/>
  <c r="J160"/>
  <c r="J163"/>
  <c r="BK170"/>
  <c r="J157"/>
  <c i="33" r="BK159"/>
  <c r="J149"/>
  <c r="BK156"/>
  <c r="BK133"/>
  <c r="J162"/>
  <c r="J161"/>
  <c r="BK141"/>
  <c r="BK157"/>
  <c i="34" r="BK137"/>
  <c r="BK134"/>
  <c i="35" r="J134"/>
  <c r="J143"/>
  <c r="BK137"/>
  <c r="BK138"/>
  <c r="BK130"/>
  <c i="36" r="BK140"/>
  <c r="BK133"/>
  <c r="BK135"/>
  <c r="J134"/>
  <c i="37" r="J151"/>
  <c r="J152"/>
  <c r="BK133"/>
  <c r="J133"/>
  <c r="J139"/>
  <c r="J146"/>
  <c i="38" r="J144"/>
  <c r="J136"/>
  <c r="BK144"/>
  <c r="BK135"/>
  <c i="39" r="BK133"/>
  <c r="J134"/>
  <c r="J144"/>
  <c i="40" r="J140"/>
  <c r="J137"/>
  <c r="BK135"/>
  <c i="41" r="J177"/>
  <c r="BK154"/>
  <c r="BK130"/>
  <c r="BK157"/>
  <c r="J131"/>
  <c r="J157"/>
  <c r="J141"/>
  <c r="BK162"/>
  <c r="BK134"/>
  <c r="BK166"/>
  <c r="BK142"/>
  <c r="J171"/>
  <c r="BK151"/>
  <c r="J128"/>
  <c r="J150"/>
  <c i="42" r="BK165"/>
  <c r="J134"/>
  <c r="BK140"/>
  <c r="J165"/>
  <c r="BK142"/>
  <c r="BK146"/>
  <c i="43" r="BK161"/>
  <c r="BK174"/>
  <c r="BK152"/>
  <c r="J141"/>
  <c r="BK160"/>
  <c r="J136"/>
  <c r="J164"/>
  <c r="J145"/>
  <c r="BK132"/>
  <c r="BK176"/>
  <c r="J142"/>
  <c r="J170"/>
  <c r="BK141"/>
  <c i="44" r="BK159"/>
  <c r="BK218"/>
  <c r="BK177"/>
  <c r="BK162"/>
  <c r="BK222"/>
  <c r="BK181"/>
  <c r="BK155"/>
  <c r="J204"/>
  <c r="J196"/>
  <c r="BK173"/>
  <c r="J154"/>
  <c r="BK212"/>
  <c r="BK194"/>
  <c r="J165"/>
  <c r="J133"/>
  <c r="BK198"/>
  <c r="BK165"/>
  <c r="BK151"/>
  <c r="J208"/>
  <c r="J185"/>
  <c r="BK145"/>
  <c r="J221"/>
  <c r="BK193"/>
  <c r="J174"/>
  <c r="J142"/>
  <c r="BK133"/>
  <c i="45" r="BK200"/>
  <c r="J151"/>
  <c r="BK223"/>
  <c r="J193"/>
  <c r="BK169"/>
  <c r="J155"/>
  <c r="BK251"/>
  <c r="J232"/>
  <c r="BK210"/>
  <c r="J192"/>
  <c r="J172"/>
  <c r="BK149"/>
  <c r="J229"/>
  <c r="BK207"/>
  <c r="J198"/>
  <c r="BK186"/>
  <c r="J133"/>
  <c r="BK238"/>
  <c r="BK213"/>
  <c r="BK180"/>
  <c r="J160"/>
  <c r="BK136"/>
  <c r="J221"/>
  <c r="J184"/>
  <c r="BK156"/>
  <c r="J241"/>
  <c r="BK226"/>
  <c r="J183"/>
  <c r="BK167"/>
  <c r="J141"/>
  <c r="BK232"/>
  <c r="J197"/>
  <c r="J169"/>
  <c r="J156"/>
  <c i="46" r="BK221"/>
  <c r="BK182"/>
  <c r="J163"/>
  <c r="BK234"/>
  <c r="BK196"/>
  <c r="BK171"/>
  <c r="J180"/>
  <c r="J138"/>
  <c r="BK209"/>
  <c r="BK180"/>
  <c r="BK153"/>
  <c r="BK236"/>
  <c r="BK220"/>
  <c r="BK200"/>
  <c r="J179"/>
  <c r="BK165"/>
  <c r="J142"/>
  <c r="BK217"/>
  <c r="BK197"/>
  <c r="J169"/>
  <c r="BK152"/>
  <c r="J234"/>
  <c r="BK245"/>
  <c r="J216"/>
  <c r="BK193"/>
  <c r="J158"/>
  <c r="BK141"/>
  <c i="47" r="J251"/>
  <c r="J236"/>
  <c r="J182"/>
  <c r="BK245"/>
  <c r="J210"/>
  <c r="J197"/>
  <c r="BK178"/>
  <c r="BK156"/>
  <c r="BK140"/>
  <c r="J228"/>
  <c r="J234"/>
  <c r="BK217"/>
  <c r="J194"/>
  <c r="BK171"/>
  <c r="J152"/>
  <c r="J238"/>
  <c r="J213"/>
  <c r="BK189"/>
  <c r="BK169"/>
  <c r="BK155"/>
  <c r="BK218"/>
  <c r="BK196"/>
  <c r="J188"/>
  <c r="BK174"/>
  <c r="J150"/>
  <c r="BK243"/>
  <c r="BK233"/>
  <c r="J216"/>
  <c r="BK186"/>
  <c r="J146"/>
  <c r="BK258"/>
  <c r="J229"/>
  <c r="BK197"/>
  <c r="J168"/>
  <c i="48" r="J165"/>
  <c r="BK153"/>
  <c r="BK147"/>
  <c r="BK131"/>
  <c r="BK143"/>
  <c r="J168"/>
  <c r="BK134"/>
  <c r="BK148"/>
  <c r="J136"/>
  <c r="J137"/>
  <c r="BK149"/>
  <c i="49" r="BK154"/>
  <c r="J147"/>
  <c r="J134"/>
  <c r="BK134"/>
  <c r="J141"/>
  <c r="BK147"/>
  <c r="J139"/>
  <c i="50" r="J142"/>
  <c r="J135"/>
  <c r="J132"/>
  <c r="BK135"/>
  <c r="BK147"/>
  <c r="J154"/>
  <c i="51" r="BK321"/>
  <c r="J296"/>
  <c r="BK271"/>
  <c r="BK254"/>
  <c r="J312"/>
  <c r="BK301"/>
  <c r="J271"/>
  <c r="J247"/>
  <c r="BK238"/>
  <c r="J205"/>
  <c r="J178"/>
  <c r="BK164"/>
  <c r="BK146"/>
  <c r="J321"/>
  <c r="J289"/>
  <c r="BK265"/>
  <c r="J227"/>
  <c r="J201"/>
  <c r="BK157"/>
  <c r="J299"/>
  <c r="BK286"/>
  <c r="J239"/>
  <c r="BK211"/>
  <c r="BK190"/>
  <c r="J173"/>
  <c r="J148"/>
  <c r="J308"/>
  <c r="BK277"/>
  <c r="J248"/>
  <c r="BK200"/>
  <c r="J182"/>
  <c r="J159"/>
  <c r="BK316"/>
  <c r="BK279"/>
  <c r="J269"/>
  <c r="BK225"/>
  <c r="J209"/>
  <c r="BK180"/>
  <c r="J140"/>
  <c r="BK295"/>
  <c r="J257"/>
  <c r="BK223"/>
  <c r="J193"/>
  <c r="BK167"/>
  <c r="J147"/>
  <c r="J303"/>
  <c r="BK250"/>
  <c r="BK231"/>
  <c r="BK201"/>
  <c r="J180"/>
  <c i="52" r="J152"/>
  <c r="BK160"/>
  <c r="BK141"/>
  <c r="BK154"/>
  <c r="BK168"/>
  <c r="BK145"/>
  <c r="BK175"/>
  <c r="J160"/>
  <c r="J174"/>
  <c r="BK172"/>
  <c r="BK149"/>
  <c r="BK136"/>
  <c r="J137"/>
  <c i="2" r="J139"/>
  <c r="BK155"/>
  <c r="J142"/>
  <c r="J163"/>
  <c r="BK147"/>
  <c r="J155"/>
  <c r="BK141"/>
  <c r="BK134"/>
  <c r="BK149"/>
  <c r="J132"/>
  <c r="BK158"/>
  <c r="BK135"/>
  <c i="3" r="BK156"/>
  <c r="BK140"/>
  <c r="BK143"/>
  <c r="J144"/>
  <c r="J154"/>
  <c r="BK147"/>
  <c r="BK142"/>
  <c i="4" r="J148"/>
  <c r="BK152"/>
  <c r="BK131"/>
  <c r="J142"/>
  <c r="J138"/>
  <c r="J131"/>
  <c i="5" r="BK155"/>
  <c r="J132"/>
  <c r="J140"/>
  <c r="J147"/>
  <c r="J139"/>
  <c r="J134"/>
  <c r="BK139"/>
  <c i="6" r="BK154"/>
  <c r="J137"/>
  <c r="BK139"/>
  <c r="J139"/>
  <c r="J154"/>
  <c r="J151"/>
  <c r="BK136"/>
  <c r="BK134"/>
  <c i="7" r="J138"/>
  <c r="BK154"/>
  <c r="J147"/>
  <c r="BK141"/>
  <c r="BK137"/>
  <c r="BK148"/>
  <c i="8" r="J155"/>
  <c r="J153"/>
  <c r="BK146"/>
  <c r="J132"/>
  <c r="J149"/>
  <c r="J156"/>
  <c r="J133"/>
  <c i="9" r="BK165"/>
  <c r="J137"/>
  <c r="BK171"/>
  <c r="BK189"/>
  <c r="J162"/>
  <c r="BK183"/>
  <c r="BK150"/>
  <c r="BK192"/>
  <c r="BK157"/>
  <c r="J174"/>
  <c r="BK140"/>
  <c r="J164"/>
  <c r="BK162"/>
  <c i="10" r="BK180"/>
  <c r="BK157"/>
  <c r="BK144"/>
  <c r="J174"/>
  <c r="J142"/>
  <c r="J182"/>
  <c r="J160"/>
  <c r="BK179"/>
  <c r="BK155"/>
  <c r="J137"/>
  <c r="BK182"/>
  <c r="J147"/>
  <c r="J178"/>
  <c r="BK173"/>
  <c r="BK146"/>
  <c i="11" r="BK162"/>
  <c r="J177"/>
  <c r="BK155"/>
  <c r="J180"/>
  <c r="BK167"/>
  <c r="J150"/>
  <c i="13" r="J150"/>
  <c r="BK170"/>
  <c r="BK177"/>
  <c r="BK171"/>
  <c r="J142"/>
  <c r="BK135"/>
  <c i="14" r="BK141"/>
  <c r="J164"/>
  <c r="BK171"/>
  <c r="BK137"/>
  <c r="J159"/>
  <c r="BK142"/>
  <c r="BK159"/>
  <c r="BK152"/>
  <c r="J137"/>
  <c r="J160"/>
  <c i="15" r="J151"/>
  <c r="BK151"/>
  <c r="J135"/>
  <c r="J159"/>
  <c r="BK135"/>
  <c r="J165"/>
  <c r="BK161"/>
  <c r="BK158"/>
  <c r="BK163"/>
  <c i="16" r="J144"/>
  <c r="J141"/>
  <c r="BK136"/>
  <c r="J130"/>
  <c r="J133"/>
  <c r="BK140"/>
  <c i="17" r="J134"/>
  <c r="BK129"/>
  <c r="J132"/>
  <c i="18" r="BK139"/>
  <c r="BK142"/>
  <c r="J137"/>
  <c i="19" r="BK141"/>
  <c r="J141"/>
  <c r="BK133"/>
  <c i="20" r="J129"/>
  <c r="J128"/>
  <c r="BK143"/>
  <c r="BK134"/>
  <c i="21" r="J138"/>
  <c r="J133"/>
  <c r="J142"/>
  <c r="BK133"/>
  <c i="22" r="BK130"/>
  <c r="BK133"/>
  <c r="BK138"/>
  <c r="BK129"/>
  <c i="23" r="J160"/>
  <c r="BK150"/>
  <c r="BK173"/>
  <c r="J149"/>
  <c r="BK169"/>
  <c r="J147"/>
  <c r="J174"/>
  <c r="BK171"/>
  <c r="J143"/>
  <c r="J164"/>
  <c r="BK149"/>
  <c r="J128"/>
  <c r="J157"/>
  <c i="24" r="J151"/>
  <c r="BK132"/>
  <c r="J137"/>
  <c r="BK143"/>
  <c r="J156"/>
  <c r="BK127"/>
  <c r="BK155"/>
  <c r="BK128"/>
  <c r="BK137"/>
  <c r="BK130"/>
  <c i="25" r="BK141"/>
  <c r="BK151"/>
  <c r="BK150"/>
  <c r="J152"/>
  <c r="BK160"/>
  <c r="J135"/>
  <c r="J145"/>
  <c r="J150"/>
  <c r="BK127"/>
  <c r="J143"/>
  <c r="BK129"/>
  <c i="26" r="BK152"/>
  <c r="BK162"/>
  <c r="BK144"/>
  <c r="BK148"/>
  <c r="J144"/>
  <c r="BK129"/>
  <c r="BK136"/>
  <c r="BK127"/>
  <c r="J155"/>
  <c r="J130"/>
  <c i="27" r="BK127"/>
  <c r="BK136"/>
  <c r="BK150"/>
  <c r="BK129"/>
  <c r="BK149"/>
  <c r="BK143"/>
  <c r="J146"/>
  <c i="28" r="BK142"/>
  <c r="J131"/>
  <c r="J140"/>
  <c r="J134"/>
  <c r="BK135"/>
  <c i="29" r="BK143"/>
  <c r="J143"/>
  <c r="J130"/>
  <c r="J127"/>
  <c r="BK135"/>
  <c i="30" r="J182"/>
  <c r="J143"/>
  <c r="J154"/>
  <c r="BK143"/>
  <c r="BK163"/>
  <c r="J152"/>
  <c r="BK160"/>
  <c r="BK137"/>
  <c r="J170"/>
  <c r="J176"/>
  <c r="J158"/>
  <c r="BK151"/>
  <c r="BK173"/>
  <c i="31" r="J172"/>
  <c r="J170"/>
  <c r="J150"/>
  <c r="J166"/>
  <c r="J168"/>
  <c r="BK160"/>
  <c r="BK170"/>
  <c r="J167"/>
  <c r="BK162"/>
  <c i="32" r="BK174"/>
  <c r="J152"/>
  <c r="BK136"/>
  <c r="J170"/>
  <c r="J174"/>
  <c r="BK156"/>
  <c r="J143"/>
  <c r="BK163"/>
  <c r="BK145"/>
  <c i="33" r="J152"/>
  <c r="J136"/>
  <c r="J168"/>
  <c r="BK152"/>
  <c r="J159"/>
  <c r="BK150"/>
  <c r="J135"/>
  <c r="J141"/>
  <c i="34" r="BK145"/>
  <c r="BK144"/>
  <c r="J143"/>
  <c r="J133"/>
  <c r="J135"/>
  <c r="J137"/>
  <c i="35" r="BK145"/>
  <c r="BK147"/>
  <c r="J132"/>
  <c r="J135"/>
  <c i="36" r="J145"/>
  <c r="BK137"/>
  <c r="J146"/>
  <c r="J133"/>
  <c i="37" r="J161"/>
  <c r="BK153"/>
  <c r="J132"/>
  <c r="BK158"/>
  <c r="BK144"/>
  <c r="BK141"/>
  <c r="BK151"/>
  <c i="38" r="J143"/>
  <c r="BK134"/>
  <c r="J134"/>
  <c r="BK129"/>
  <c i="39" r="J140"/>
  <c r="BK144"/>
  <c r="BK129"/>
  <c i="40" r="J144"/>
  <c r="BK137"/>
  <c r="J133"/>
  <c r="BK129"/>
  <c i="41" r="BK158"/>
  <c r="J145"/>
  <c r="BK163"/>
  <c r="BK136"/>
  <c r="J176"/>
  <c r="BK143"/>
  <c r="J169"/>
  <c r="J159"/>
  <c r="BK176"/>
  <c r="J143"/>
  <c r="J132"/>
  <c r="J153"/>
  <c r="J133"/>
  <c r="BK170"/>
  <c i="42" r="BK161"/>
  <c r="J144"/>
  <c r="J173"/>
  <c r="J137"/>
  <c r="J147"/>
  <c r="J159"/>
  <c r="BK172"/>
  <c r="J158"/>
  <c r="J136"/>
  <c r="BK145"/>
  <c i="43" r="J169"/>
  <c r="J146"/>
  <c r="J153"/>
  <c r="BK157"/>
  <c r="BK172"/>
  <c r="J152"/>
  <c r="J130"/>
  <c r="BK162"/>
  <c r="J138"/>
  <c r="BK126"/>
  <c r="J162"/>
  <c r="BK146"/>
  <c r="J173"/>
  <c r="BK145"/>
  <c i="44" r="BK232"/>
  <c r="J189"/>
  <c r="J223"/>
  <c r="BK208"/>
  <c r="BK172"/>
  <c r="BK147"/>
  <c r="J211"/>
  <c r="J188"/>
  <c r="BK161"/>
  <c r="J135"/>
  <c r="BK207"/>
  <c r="BK197"/>
  <c r="BK174"/>
  <c r="BK224"/>
  <c r="J206"/>
  <c r="J180"/>
  <c r="BK156"/>
  <c r="BK223"/>
  <c r="J183"/>
  <c r="J150"/>
  <c r="BK204"/>
  <c r="J179"/>
  <c r="BK153"/>
  <c r="BK230"/>
  <c r="J212"/>
  <c r="BK180"/>
  <c r="BK164"/>
  <c r="J139"/>
  <c i="45" r="BK215"/>
  <c r="J189"/>
  <c r="BK249"/>
  <c r="BK212"/>
  <c r="BK181"/>
  <c r="J163"/>
  <c r="J148"/>
  <c r="BK234"/>
  <c r="J212"/>
  <c r="BK197"/>
  <c r="BK170"/>
  <c r="BK250"/>
  <c r="J226"/>
  <c r="BK208"/>
  <c r="BK199"/>
  <c r="BK183"/>
  <c r="J143"/>
  <c r="BK225"/>
  <c r="J196"/>
  <c r="BK171"/>
  <c r="BK153"/>
  <c r="BK246"/>
  <c r="BK192"/>
  <c r="BK142"/>
  <c r="BK240"/>
  <c r="J206"/>
  <c r="J178"/>
  <c r="J142"/>
  <c r="J230"/>
  <c r="BK211"/>
  <c r="J166"/>
  <c r="J157"/>
  <c i="46" r="BK213"/>
  <c r="BK179"/>
  <c r="BK156"/>
  <c r="BK227"/>
  <c r="BK192"/>
  <c r="J162"/>
  <c r="BK189"/>
  <c r="J174"/>
  <c r="J220"/>
  <c r="J184"/>
  <c r="BK164"/>
  <c r="J144"/>
  <c r="J224"/>
  <c r="J209"/>
  <c r="BK186"/>
  <c r="BK168"/>
  <c r="J143"/>
  <c r="J233"/>
  <c r="BK210"/>
  <c r="J195"/>
  <c r="J166"/>
  <c r="BK143"/>
  <c r="J225"/>
  <c r="J205"/>
  <c r="BK228"/>
  <c r="J201"/>
  <c r="BK178"/>
  <c r="J156"/>
  <c i="47" r="BK252"/>
  <c r="J239"/>
  <c r="BK204"/>
  <c r="BK136"/>
  <c r="BK222"/>
  <c r="J200"/>
  <c r="BK184"/>
  <c r="J163"/>
  <c r="BK152"/>
  <c r="BK244"/>
  <c r="J240"/>
  <c r="J214"/>
  <c r="BK181"/>
  <c r="BK158"/>
  <c r="BK141"/>
  <c r="BK240"/>
  <c r="BK205"/>
  <c r="J190"/>
  <c r="BK167"/>
  <c r="J151"/>
  <c r="BK216"/>
  <c r="BK191"/>
  <c r="J179"/>
  <c r="BK173"/>
  <c r="BK148"/>
  <c r="J137"/>
  <c r="J242"/>
  <c r="J205"/>
  <c r="BK176"/>
  <c r="BK144"/>
  <c r="J255"/>
  <c r="J221"/>
  <c r="BK194"/>
  <c r="J174"/>
  <c r="J139"/>
  <c i="48" r="J131"/>
  <c r="BK139"/>
  <c r="J153"/>
  <c r="BK132"/>
  <c r="J149"/>
  <c r="BK165"/>
  <c r="J164"/>
  <c r="BK158"/>
  <c r="J139"/>
  <c i="49" r="BK139"/>
  <c r="J144"/>
  <c r="J129"/>
  <c r="BK129"/>
  <c r="BK144"/>
  <c i="50" r="J150"/>
  <c r="J141"/>
  <c r="J144"/>
  <c r="BK139"/>
  <c r="J134"/>
  <c r="BK145"/>
  <c r="BK150"/>
  <c i="51" r="BK314"/>
  <c r="BK292"/>
  <c r="J264"/>
  <c r="BK251"/>
  <c r="J220"/>
  <c r="BK309"/>
  <c r="BK280"/>
  <c r="BK244"/>
  <c r="BK227"/>
  <c r="J204"/>
  <c r="BK195"/>
  <c r="J169"/>
  <c r="J151"/>
  <c r="J320"/>
  <c r="J278"/>
  <c r="J267"/>
  <c r="J230"/>
  <c r="BK216"/>
  <c r="J188"/>
  <c r="BK143"/>
  <c r="J291"/>
  <c r="BK267"/>
  <c r="BK241"/>
  <c r="BK214"/>
  <c r="BK193"/>
  <c r="J156"/>
  <c r="J146"/>
  <c r="BK300"/>
  <c r="BK260"/>
  <c r="J225"/>
  <c r="J194"/>
  <c r="BK178"/>
  <c r="J153"/>
  <c r="J314"/>
  <c r="J277"/>
  <c r="BK249"/>
  <c r="J222"/>
  <c r="J189"/>
  <c r="J142"/>
  <c r="BK287"/>
  <c r="J255"/>
  <c r="BK232"/>
  <c r="J216"/>
  <c r="BK191"/>
  <c r="BK141"/>
  <c r="J298"/>
  <c r="J281"/>
  <c r="J249"/>
  <c r="J232"/>
  <c r="J202"/>
  <c r="J177"/>
  <c i="52" r="J172"/>
  <c r="BK138"/>
  <c r="J147"/>
  <c r="BK155"/>
  <c r="BK169"/>
  <c r="J140"/>
  <c r="BK163"/>
  <c r="J145"/>
  <c r="BK148"/>
  <c r="J153"/>
  <c r="J141"/>
  <c r="J130"/>
  <c i="5" l="1" r="R148"/>
  <c i="3" r="BK129"/>
  <c r="BK128"/>
  <c r="J128"/>
  <c r="J99"/>
  <c r="T150"/>
  <c r="T149"/>
  <c r="BK157"/>
  <c r="J157"/>
  <c r="J105"/>
  <c i="4" r="P128"/>
  <c r="P127"/>
  <c r="R151"/>
  <c i="5" r="BK128"/>
  <c r="BK127"/>
  <c r="P153"/>
  <c i="6" r="T147"/>
  <c r="T146"/>
  <c r="BK157"/>
  <c r="J157"/>
  <c r="J105"/>
  <c i="7" r="BK143"/>
  <c r="J143"/>
  <c r="J102"/>
  <c r="T152"/>
  <c i="8" r="R129"/>
  <c r="R128"/>
  <c r="P154"/>
  <c i="9" r="BK153"/>
  <c r="J153"/>
  <c r="J101"/>
  <c r="R173"/>
  <c r="BK178"/>
  <c r="J178"/>
  <c r="J106"/>
  <c r="T182"/>
  <c i="10" r="BK150"/>
  <c r="J150"/>
  <c r="J101"/>
  <c r="BK181"/>
  <c r="J181"/>
  <c r="J107"/>
  <c r="R185"/>
  <c i="11" r="BK146"/>
  <c r="J146"/>
  <c r="J101"/>
  <c r="R164"/>
  <c r="BK178"/>
  <c r="J178"/>
  <c r="J107"/>
  <c i="12" r="R132"/>
  <c r="P175"/>
  <c i="13" r="R144"/>
  <c r="R164"/>
  <c r="T175"/>
  <c i="14" r="R143"/>
  <c r="BK165"/>
  <c r="J165"/>
  <c r="J106"/>
  <c r="P172"/>
  <c i="15" r="P133"/>
  <c r="T164"/>
  <c r="R171"/>
  <c i="16" r="P132"/>
  <c r="R145"/>
  <c i="17" r="T131"/>
  <c r="R140"/>
  <c i="18" r="P131"/>
  <c r="BK140"/>
  <c r="J140"/>
  <c r="J104"/>
  <c i="19" r="P136"/>
  <c i="20" r="R127"/>
  <c r="R137"/>
  <c i="21" r="BK137"/>
  <c r="J137"/>
  <c r="J102"/>
  <c r="T141"/>
  <c i="22" r="P127"/>
  <c r="T137"/>
  <c i="23" r="T139"/>
  <c i="24" r="BK126"/>
  <c r="J126"/>
  <c r="J100"/>
  <c r="T126"/>
  <c r="R135"/>
  <c i="25" r="R126"/>
  <c r="R133"/>
  <c i="26" r="BK138"/>
  <c r="J138"/>
  <c r="J102"/>
  <c i="27" r="P126"/>
  <c r="BK131"/>
  <c r="J131"/>
  <c r="J101"/>
  <c r="T131"/>
  <c i="28" r="P133"/>
  <c i="29" r="BK126"/>
  <c r="J126"/>
  <c r="J100"/>
  <c r="BK129"/>
  <c r="J129"/>
  <c r="J101"/>
  <c r="R129"/>
  <c i="30" r="BK132"/>
  <c r="BK139"/>
  <c r="J139"/>
  <c r="J101"/>
  <c r="BK157"/>
  <c r="J157"/>
  <c r="J105"/>
  <c r="T162"/>
  <c r="P180"/>
  <c i="31" r="R138"/>
  <c r="R147"/>
  <c r="BK158"/>
  <c r="J158"/>
  <c r="J106"/>
  <c r="T163"/>
  <c i="32" r="P132"/>
  <c r="BK147"/>
  <c r="J147"/>
  <c r="J104"/>
  <c r="P154"/>
  <c r="T158"/>
  <c r="BK173"/>
  <c r="J173"/>
  <c r="J108"/>
  <c i="33" r="P137"/>
  <c r="T146"/>
  <c r="T158"/>
  <c r="R169"/>
  <c i="34" r="BK128"/>
  <c r="J128"/>
  <c r="J100"/>
  <c r="R128"/>
  <c r="BK142"/>
  <c r="J142"/>
  <c r="J104"/>
  <c i="35" r="BK131"/>
  <c r="J131"/>
  <c r="J101"/>
  <c i="36" r="T131"/>
  <c i="37" r="BK142"/>
  <c r="J142"/>
  <c r="J102"/>
  <c r="BK150"/>
  <c r="T155"/>
  <c i="38" r="T131"/>
  <c i="39" r="BK131"/>
  <c r="J131"/>
  <c r="J101"/>
  <c r="T142"/>
  <c r="T141"/>
  <c i="40" r="BK131"/>
  <c r="J131"/>
  <c r="J101"/>
  <c r="P142"/>
  <c r="P141"/>
  <c i="41" r="BK127"/>
  <c r="J127"/>
  <c r="J100"/>
  <c r="BK174"/>
  <c r="J174"/>
  <c r="J102"/>
  <c i="42" r="R143"/>
  <c r="P151"/>
  <c r="T163"/>
  <c r="R171"/>
  <c i="43" r="R129"/>
  <c r="P140"/>
  <c r="T144"/>
  <c r="T148"/>
  <c i="44" r="R148"/>
  <c r="T157"/>
  <c r="P220"/>
  <c r="BK229"/>
  <c r="J229"/>
  <c r="J108"/>
  <c i="45" r="BK174"/>
  <c r="J174"/>
  <c r="J102"/>
  <c r="R205"/>
  <c r="BK248"/>
  <c r="BK247"/>
  <c r="J247"/>
  <c r="J107"/>
  <c i="46" r="BK132"/>
  <c r="R149"/>
  <c r="P161"/>
  <c r="BK231"/>
  <c r="J231"/>
  <c r="J104"/>
  <c i="47" r="BK133"/>
  <c r="J133"/>
  <c r="J100"/>
  <c r="P149"/>
  <c r="R170"/>
  <c r="P248"/>
  <c i="48" r="R140"/>
  <c i="49" r="R130"/>
  <c r="R127"/>
  <c r="R126"/>
  <c i="50" r="BK140"/>
  <c r="J140"/>
  <c r="J102"/>
  <c i="51" r="R187"/>
  <c r="R259"/>
  <c i="2" r="T154"/>
  <c r="T153"/>
  <c r="P161"/>
  <c i="3" r="P150"/>
  <c r="P149"/>
  <c r="P157"/>
  <c i="4" r="R128"/>
  <c r="R127"/>
  <c r="R126"/>
  <c i="5" r="T128"/>
  <c r="T127"/>
  <c i="6" r="R147"/>
  <c r="R146"/>
  <c r="R157"/>
  <c i="7" r="R128"/>
  <c r="R127"/>
  <c i="8" r="T144"/>
  <c r="T143"/>
  <c r="BK154"/>
  <c r="J154"/>
  <c r="J105"/>
  <c i="9" r="T133"/>
  <c r="BK182"/>
  <c r="J182"/>
  <c r="J107"/>
  <c r="R187"/>
  <c i="10" r="BK134"/>
  <c r="J134"/>
  <c r="J100"/>
  <c r="R150"/>
  <c r="T177"/>
  <c r="P185"/>
  <c i="11" r="P146"/>
  <c r="P171"/>
  <c r="P178"/>
  <c i="12" r="T149"/>
  <c r="T167"/>
  <c r="R175"/>
  <c i="13" r="BK134"/>
  <c r="J134"/>
  <c r="J100"/>
  <c r="R134"/>
  <c r="R168"/>
  <c r="R172"/>
  <c i="14" r="BK143"/>
  <c r="J143"/>
  <c r="J101"/>
  <c r="P165"/>
  <c r="BK172"/>
  <c r="J172"/>
  <c r="J108"/>
  <c i="15" r="BK133"/>
  <c r="J133"/>
  <c r="J100"/>
  <c r="BK157"/>
  <c r="J157"/>
  <c r="J104"/>
  <c r="P168"/>
  <c i="16" r="T132"/>
  <c r="BK149"/>
  <c r="J149"/>
  <c r="J105"/>
  <c i="17" r="T136"/>
  <c i="18" r="P136"/>
  <c i="19" r="T131"/>
  <c i="20" r="BK127"/>
  <c r="T132"/>
  <c r="R141"/>
  <c i="21" r="BK127"/>
  <c r="T132"/>
  <c r="R141"/>
  <c i="22" r="R127"/>
  <c r="BK141"/>
  <c r="J141"/>
  <c r="J103"/>
  <c i="23" r="R139"/>
  <c i="24" r="P126"/>
  <c r="BK135"/>
  <c r="J135"/>
  <c r="J101"/>
  <c r="T135"/>
  <c i="25" r="P126"/>
  <c r="P133"/>
  <c i="26" r="P126"/>
  <c r="BK134"/>
  <c r="J134"/>
  <c r="J101"/>
  <c r="T134"/>
  <c i="27" r="BK135"/>
  <c r="J135"/>
  <c r="J102"/>
  <c i="28" r="T126"/>
  <c r="P129"/>
  <c i="29" r="T126"/>
  <c r="T129"/>
  <c i="30" r="T139"/>
  <c r="T150"/>
  <c r="R162"/>
  <c r="T180"/>
  <c i="31" r="T138"/>
  <c r="BK154"/>
  <c r="J154"/>
  <c r="J105"/>
  <c r="R158"/>
  <c r="BK171"/>
  <c r="J171"/>
  <c r="J108"/>
  <c i="32" r="R132"/>
  <c r="P147"/>
  <c r="T154"/>
  <c r="P165"/>
  <c r="R173"/>
  <c i="33" r="P132"/>
  <c r="P131"/>
  <c r="T137"/>
  <c r="P153"/>
  <c r="BK163"/>
  <c r="J163"/>
  <c r="J107"/>
  <c r="T169"/>
  <c i="34" r="T131"/>
  <c i="35" r="R131"/>
  <c r="T142"/>
  <c r="T141"/>
  <c i="36" r="R131"/>
  <c i="37" r="BK134"/>
  <c r="J134"/>
  <c r="J101"/>
  <c r="T142"/>
  <c r="R155"/>
  <c r="T159"/>
  <c i="38" r="P131"/>
  <c r="T142"/>
  <c r="T141"/>
  <c i="39" r="R131"/>
  <c i="40" r="P131"/>
  <c r="R142"/>
  <c r="R141"/>
  <c i="41" r="P127"/>
  <c r="P174"/>
  <c i="42" r="R133"/>
  <c r="T148"/>
  <c r="P163"/>
  <c r="T167"/>
  <c i="43" r="R124"/>
  <c r="BK134"/>
  <c r="J134"/>
  <c r="J99"/>
  <c r="R140"/>
  <c r="R148"/>
  <c i="44" r="BK132"/>
  <c r="BK184"/>
  <c r="J184"/>
  <c r="J103"/>
  <c i="45" r="P150"/>
  <c r="BK205"/>
  <c r="J205"/>
  <c r="J103"/>
  <c r="P237"/>
  <c r="P248"/>
  <c r="P247"/>
  <c i="46" r="R132"/>
  <c r="BK190"/>
  <c r="J190"/>
  <c r="J103"/>
  <c r="T231"/>
  <c r="R242"/>
  <c r="R241"/>
  <c i="47" r="T133"/>
  <c r="P154"/>
  <c r="BK212"/>
  <c r="J212"/>
  <c r="J104"/>
  <c r="T248"/>
  <c r="R257"/>
  <c r="R256"/>
  <c i="48" r="P130"/>
  <c i="49" r="BK140"/>
  <c r="J140"/>
  <c r="J102"/>
  <c i="50" r="BK130"/>
  <c i="51" r="R154"/>
  <c r="T175"/>
  <c r="T259"/>
  <c i="2" r="P129"/>
  <c r="P128"/>
  <c r="R154"/>
  <c r="R153"/>
  <c r="R161"/>
  <c i="3" r="BK150"/>
  <c r="J150"/>
  <c r="J102"/>
  <c i="4" r="BK151"/>
  <c r="J151"/>
  <c r="J104"/>
  <c i="5" r="R128"/>
  <c r="R127"/>
  <c r="T153"/>
  <c i="6" r="BK129"/>
  <c r="BK128"/>
  <c r="J128"/>
  <c r="J99"/>
  <c r="P147"/>
  <c r="P146"/>
  <c r="T157"/>
  <c i="7" r="R143"/>
  <c r="R142"/>
  <c i="8" r="BK129"/>
  <c r="J129"/>
  <c r="J100"/>
  <c r="R144"/>
  <c r="R143"/>
  <c i="9" r="R153"/>
  <c r="P178"/>
  <c r="T187"/>
  <c i="10" r="T150"/>
  <c i="11" r="BK132"/>
  <c r="J132"/>
  <c r="J100"/>
  <c r="BK164"/>
  <c r="T171"/>
  <c r="R178"/>
  <c i="12" r="R149"/>
  <c r="P167"/>
  <c r="T171"/>
  <c r="T178"/>
  <c i="13" r="T144"/>
  <c r="T158"/>
  <c r="T164"/>
  <c r="P172"/>
  <c i="14" r="P158"/>
  <c r="P157"/>
  <c r="P169"/>
  <c i="15" r="R133"/>
  <c r="P157"/>
  <c r="BK168"/>
  <c r="J168"/>
  <c r="J107"/>
  <c i="16" r="R137"/>
  <c r="T145"/>
  <c i="17" r="P136"/>
  <c i="18" r="BK136"/>
  <c r="J136"/>
  <c r="J103"/>
  <c i="19" r="R131"/>
  <c r="P140"/>
  <c i="20" r="R132"/>
  <c r="T141"/>
  <c i="21" r="P132"/>
  <c r="T137"/>
  <c i="22" r="T127"/>
  <c r="P141"/>
  <c i="23" r="P126"/>
  <c r="P135"/>
  <c i="24" r="BK139"/>
  <c r="J139"/>
  <c r="J102"/>
  <c i="25" r="R137"/>
  <c i="26" r="T126"/>
  <c r="R134"/>
  <c i="27" r="P135"/>
  <c i="28" r="BK133"/>
  <c r="J133"/>
  <c r="J102"/>
  <c i="29" r="P126"/>
  <c r="T133"/>
  <c i="30" r="R132"/>
  <c r="P150"/>
  <c r="T157"/>
  <c r="R172"/>
  <c i="31" r="BK132"/>
  <c r="J132"/>
  <c r="J100"/>
  <c r="P138"/>
  <c r="P147"/>
  <c r="T154"/>
  <c r="R163"/>
  <c i="32" r="R138"/>
  <c r="T147"/>
  <c r="P158"/>
  <c r="P173"/>
  <c i="33" r="BK146"/>
  <c r="J146"/>
  <c r="J104"/>
  <c r="T153"/>
  <c r="P163"/>
  <c i="34" r="R131"/>
  <c r="R142"/>
  <c r="R141"/>
  <c i="35" r="P128"/>
  <c i="36" r="T128"/>
  <c r="T127"/>
  <c i="37" r="P134"/>
  <c r="T150"/>
  <c r="T149"/>
  <c i="38" r="T128"/>
  <c r="T127"/>
  <c r="T126"/>
  <c r="P142"/>
  <c r="P141"/>
  <c i="39" r="T131"/>
  <c i="40" r="R131"/>
  <c i="41" r="R167"/>
  <c i="42" r="BK133"/>
  <c r="P148"/>
  <c r="BK163"/>
  <c r="J163"/>
  <c r="J107"/>
  <c r="P171"/>
  <c i="43" r="P124"/>
  <c r="R134"/>
  <c r="BK144"/>
  <c r="J144"/>
  <c r="J101"/>
  <c r="BK163"/>
  <c r="J163"/>
  <c r="J103"/>
  <c i="44" r="R132"/>
  <c r="P184"/>
  <c r="P229"/>
  <c r="P228"/>
  <c i="45" r="T150"/>
  <c r="T205"/>
  <c i="46" r="BK149"/>
  <c r="J149"/>
  <c r="J101"/>
  <c r="R190"/>
  <c r="P242"/>
  <c r="P241"/>
  <c i="47" r="R133"/>
  <c r="T149"/>
  <c r="T154"/>
  <c r="T212"/>
  <c i="48" r="R130"/>
  <c i="49" r="T140"/>
  <c i="50" r="T140"/>
  <c i="51" r="P139"/>
  <c r="R206"/>
  <c r="P229"/>
  <c r="BK319"/>
  <c r="J319"/>
  <c r="J115"/>
  <c i="52" r="R132"/>
  <c i="2" r="BK129"/>
  <c r="J129"/>
  <c r="J100"/>
  <c r="P154"/>
  <c r="P153"/>
  <c i="3" r="T129"/>
  <c r="T128"/>
  <c r="R157"/>
  <c i="4" r="T128"/>
  <c r="T127"/>
  <c r="P151"/>
  <c i="6" r="R129"/>
  <c r="R128"/>
  <c r="R127"/>
  <c i="7" r="P143"/>
  <c r="P142"/>
  <c r="P152"/>
  <c i="8" r="T129"/>
  <c r="T128"/>
  <c r="R154"/>
  <c i="9" r="R133"/>
  <c r="R132"/>
  <c r="R178"/>
  <c r="R182"/>
  <c i="10" r="R134"/>
  <c r="R133"/>
  <c r="BK168"/>
  <c r="J168"/>
  <c r="J104"/>
  <c r="BK177"/>
  <c r="J177"/>
  <c r="J106"/>
  <c r="T181"/>
  <c r="R189"/>
  <c i="11" r="R132"/>
  <c r="P164"/>
  <c r="P163"/>
  <c r="P175"/>
  <c i="12" r="BK149"/>
  <c r="J149"/>
  <c r="J101"/>
  <c r="R167"/>
  <c r="BK175"/>
  <c r="J175"/>
  <c r="J106"/>
  <c r="R178"/>
  <c i="13" r="BK144"/>
  <c r="R158"/>
  <c r="R157"/>
  <c r="BK168"/>
  <c r="J168"/>
  <c r="J107"/>
  <c r="R175"/>
  <c i="14" r="R133"/>
  <c r="R158"/>
  <c r="T172"/>
  <c i="15" r="P143"/>
  <c r="P164"/>
  <c r="BK171"/>
  <c r="J171"/>
  <c r="J108"/>
  <c i="16" r="P137"/>
  <c r="T149"/>
  <c i="17" r="P131"/>
  <c i="18" r="T131"/>
  <c r="T140"/>
  <c i="19" r="T136"/>
  <c i="20" r="BK132"/>
  <c r="J132"/>
  <c r="J101"/>
  <c r="BK141"/>
  <c r="J141"/>
  <c r="J103"/>
  <c i="21" r="P127"/>
  <c r="P137"/>
  <c i="22" r="BK132"/>
  <c r="J132"/>
  <c r="J101"/>
  <c r="R137"/>
  <c i="23" r="R126"/>
  <c r="R125"/>
  <c r="R124"/>
  <c r="R135"/>
  <c i="25" r="BK137"/>
  <c r="J137"/>
  <c r="J102"/>
  <c i="26" r="P138"/>
  <c i="27" r="R135"/>
  <c i="28" r="P126"/>
  <c r="P125"/>
  <c r="P124"/>
  <c i="1" r="AU125"/>
  <c i="28" r="BK129"/>
  <c r="J129"/>
  <c r="J101"/>
  <c r="T129"/>
  <c i="29" r="R126"/>
  <c r="P129"/>
  <c i="30" r="P132"/>
  <c r="BK150"/>
  <c r="P157"/>
  <c r="BK172"/>
  <c r="J172"/>
  <c r="J107"/>
  <c r="R180"/>
  <c i="31" r="T132"/>
  <c r="T131"/>
  <c r="T147"/>
  <c r="T158"/>
  <c r="R171"/>
  <c i="32" r="T132"/>
  <c r="R154"/>
  <c r="T165"/>
  <c i="33" r="R132"/>
  <c r="P146"/>
  <c r="BK158"/>
  <c r="J158"/>
  <c r="J106"/>
  <c r="T163"/>
  <c i="34" r="BK131"/>
  <c r="J131"/>
  <c r="J101"/>
  <c r="P142"/>
  <c r="P141"/>
  <c i="35" r="T128"/>
  <c r="BK142"/>
  <c r="BK141"/>
  <c i="36" r="BK131"/>
  <c r="J131"/>
  <c r="J101"/>
  <c r="T142"/>
  <c r="T141"/>
  <c i="37" r="P131"/>
  <c r="R134"/>
  <c r="BK155"/>
  <c r="J155"/>
  <c r="J106"/>
  <c r="R159"/>
  <c i="38" r="R128"/>
  <c r="BK142"/>
  <c r="BK141"/>
  <c r="J141"/>
  <c r="J103"/>
  <c i="39" r="BK128"/>
  <c r="J128"/>
  <c r="J100"/>
  <c r="BK142"/>
  <c r="J142"/>
  <c r="J104"/>
  <c i="40" r="P128"/>
  <c r="P127"/>
  <c r="T142"/>
  <c r="T141"/>
  <c i="41" r="T127"/>
  <c r="T174"/>
  <c i="42" r="P143"/>
  <c r="R148"/>
  <c r="R157"/>
  <c r="R167"/>
  <c i="43" r="P129"/>
  <c r="BK140"/>
  <c r="J140"/>
  <c r="J100"/>
  <c r="R144"/>
  <c r="T163"/>
  <c i="44" r="T132"/>
  <c r="BK157"/>
  <c r="J157"/>
  <c r="J102"/>
  <c r="T220"/>
  <c r="R229"/>
  <c r="R228"/>
  <c i="45" r="BK132"/>
  <c r="T132"/>
  <c r="R174"/>
  <c r="R237"/>
  <c r="T248"/>
  <c r="T247"/>
  <c i="46" r="P132"/>
  <c r="T149"/>
  <c r="R161"/>
  <c r="R231"/>
  <c i="47" r="BK154"/>
  <c r="J154"/>
  <c r="J102"/>
  <c r="R154"/>
  <c r="P212"/>
  <c r="BK257"/>
  <c r="J257"/>
  <c r="J109"/>
  <c i="48" r="T140"/>
  <c i="49" r="T130"/>
  <c r="T127"/>
  <c r="T126"/>
  <c i="50" r="P130"/>
  <c r="P127"/>
  <c r="P126"/>
  <c i="1" r="AU151"/>
  <c i="51" r="R139"/>
  <c r="BK162"/>
  <c r="J162"/>
  <c r="J104"/>
  <c r="P187"/>
  <c r="P259"/>
  <c i="52" r="P129"/>
  <c r="P125"/>
  <c r="P124"/>
  <c i="1" r="AU153"/>
  <c i="52" r="T142"/>
  <c i="2" r="R129"/>
  <c r="R128"/>
  <c r="R127"/>
  <c r="BK161"/>
  <c r="J161"/>
  <c r="J105"/>
  <c i="3" r="R129"/>
  <c r="R128"/>
  <c i="4" r="T151"/>
  <c i="5" r="P128"/>
  <c r="P127"/>
  <c r="P126"/>
  <c i="1" r="AU99"/>
  <c i="6" r="P129"/>
  <c r="P128"/>
  <c i="7" r="P128"/>
  <c r="P127"/>
  <c r="P126"/>
  <c i="1" r="AU101"/>
  <c i="7" r="BK152"/>
  <c r="J152"/>
  <c r="J104"/>
  <c i="8" r="P144"/>
  <c r="P143"/>
  <c r="T154"/>
  <c i="9" r="P133"/>
  <c r="BK173"/>
  <c r="J173"/>
  <c r="J104"/>
  <c r="P182"/>
  <c i="10" r="T134"/>
  <c r="T133"/>
  <c r="T168"/>
  <c r="R177"/>
  <c r="BK185"/>
  <c r="J185"/>
  <c r="J108"/>
  <c r="T189"/>
  <c i="11" r="T146"/>
  <c r="BK171"/>
  <c r="J171"/>
  <c r="J105"/>
  <c r="T178"/>
  <c i="12" r="T132"/>
  <c r="T131"/>
  <c r="P171"/>
  <c r="T175"/>
  <c i="13" r="T134"/>
  <c r="BK158"/>
  <c r="BK164"/>
  <c r="J164"/>
  <c r="J106"/>
  <c r="P168"/>
  <c r="BK175"/>
  <c r="J175"/>
  <c r="J109"/>
  <c i="14" r="P133"/>
  <c r="BK158"/>
  <c r="BK169"/>
  <c r="J169"/>
  <c r="J107"/>
  <c i="15" r="BK143"/>
  <c r="J143"/>
  <c r="J101"/>
  <c r="R157"/>
  <c r="T168"/>
  <c i="16" r="BK132"/>
  <c r="BK145"/>
  <c r="J145"/>
  <c r="J104"/>
  <c i="17" r="BK131"/>
  <c r="J131"/>
  <c r="J102"/>
  <c r="BK140"/>
  <c r="J140"/>
  <c r="J104"/>
  <c i="18" r="R136"/>
  <c i="19" r="P131"/>
  <c r="P130"/>
  <c r="P126"/>
  <c i="1" r="AU115"/>
  <c i="19" r="R140"/>
  <c i="20" r="P127"/>
  <c r="P137"/>
  <c i="21" r="BK132"/>
  <c r="J132"/>
  <c r="J101"/>
  <c r="BK141"/>
  <c r="J141"/>
  <c r="J103"/>
  <c i="22" r="P132"/>
  <c r="R141"/>
  <c i="23" r="P139"/>
  <c r="P125"/>
  <c r="P124"/>
  <c i="1" r="AU120"/>
  <c i="24" r="R139"/>
  <c i="25" r="T126"/>
  <c r="T133"/>
  <c i="26" r="BK126"/>
  <c r="J126"/>
  <c r="J100"/>
  <c r="T138"/>
  <c r="T125"/>
  <c r="T124"/>
  <c i="27" r="BK126"/>
  <c r="J126"/>
  <c r="J100"/>
  <c r="T126"/>
  <c r="R131"/>
  <c i="28" r="R126"/>
  <c r="R129"/>
  <c i="29" r="BK133"/>
  <c r="J133"/>
  <c r="J102"/>
  <c i="30" r="P139"/>
  <c r="R150"/>
  <c r="P162"/>
  <c r="BK180"/>
  <c r="J180"/>
  <c r="J108"/>
  <c i="31" r="R132"/>
  <c r="R131"/>
  <c r="BK147"/>
  <c r="R154"/>
  <c r="P163"/>
  <c i="32" r="BK132"/>
  <c r="J132"/>
  <c r="J100"/>
  <c r="T138"/>
  <c r="BK154"/>
  <c r="J154"/>
  <c r="J105"/>
  <c r="R158"/>
  <c r="T173"/>
  <c i="33" r="T132"/>
  <c r="T131"/>
  <c r="BK153"/>
  <c r="J153"/>
  <c r="J105"/>
  <c r="R158"/>
  <c r="BK169"/>
  <c r="J169"/>
  <c r="J108"/>
  <c i="34" r="P131"/>
  <c i="35" r="T131"/>
  <c r="P142"/>
  <c r="P141"/>
  <c i="36" r="P131"/>
  <c r="P142"/>
  <c r="P141"/>
  <c i="37" r="BK131"/>
  <c r="J131"/>
  <c r="J100"/>
  <c r="T134"/>
  <c r="P155"/>
  <c i="38" r="P128"/>
  <c r="P127"/>
  <c i="39" r="P131"/>
  <c r="P142"/>
  <c r="P141"/>
  <c i="40" r="T131"/>
  <c i="41" r="R127"/>
  <c r="R126"/>
  <c r="R122"/>
  <c r="R174"/>
  <c i="42" r="BK143"/>
  <c r="J143"/>
  <c r="J101"/>
  <c r="R151"/>
  <c r="BK167"/>
  <c r="J167"/>
  <c r="J108"/>
  <c i="44" r="P132"/>
  <c r="R184"/>
  <c i="45" r="P132"/>
  <c r="R150"/>
  <c r="P205"/>
  <c i="46" r="BK161"/>
  <c r="J161"/>
  <c r="J102"/>
  <c r="T161"/>
  <c r="P231"/>
  <c i="47" r="BK170"/>
  <c r="J170"/>
  <c r="J103"/>
  <c r="R212"/>
  <c i="48" r="BK140"/>
  <c i="49" r="P130"/>
  <c i="50" r="T130"/>
  <c r="T127"/>
  <c r="T126"/>
  <c i="51" r="P154"/>
  <c r="T162"/>
  <c r="P175"/>
  <c r="P206"/>
  <c r="R229"/>
  <c r="T319"/>
  <c r="T318"/>
  <c i="52" r="P132"/>
  <c r="T132"/>
  <c r="BK167"/>
  <c r="J167"/>
  <c r="J103"/>
  <c i="10" r="BK189"/>
  <c r="J189"/>
  <c r="J109"/>
  <c i="11" r="T132"/>
  <c r="T131"/>
  <c r="BK175"/>
  <c r="J175"/>
  <c r="J106"/>
  <c i="14" r="P143"/>
  <c r="P132"/>
  <c r="P131"/>
  <c i="1" r="AU109"/>
  <c i="14" r="R165"/>
  <c r="T169"/>
  <c i="15" r="T143"/>
  <c r="T157"/>
  <c r="P171"/>
  <c i="16" r="BK137"/>
  <c r="J137"/>
  <c r="J103"/>
  <c r="P149"/>
  <c i="17" r="R136"/>
  <c i="18" r="T136"/>
  <c i="19" r="R136"/>
  <c i="20" r="P132"/>
  <c r="P141"/>
  <c i="21" r="R127"/>
  <c r="R137"/>
  <c i="22" r="R132"/>
  <c r="P137"/>
  <c i="23" r="BK126"/>
  <c r="J126"/>
  <c r="J100"/>
  <c r="BK135"/>
  <c r="J135"/>
  <c r="J101"/>
  <c i="24" r="T139"/>
  <c r="T125"/>
  <c r="T124"/>
  <c i="25" r="T137"/>
  <c r="T125"/>
  <c r="T124"/>
  <c i="26" r="R126"/>
  <c r="P134"/>
  <c i="27" r="T135"/>
  <c i="28" r="T133"/>
  <c i="29" r="R133"/>
  <c i="30" r="R139"/>
  <c r="BK162"/>
  <c r="J162"/>
  <c r="J106"/>
  <c r="T172"/>
  <c i="31" r="P132"/>
  <c r="P131"/>
  <c r="P158"/>
  <c r="T171"/>
  <c i="32" r="P138"/>
  <c r="BK158"/>
  <c r="J158"/>
  <c r="J106"/>
  <c r="R165"/>
  <c i="33" r="BK132"/>
  <c r="J132"/>
  <c r="J100"/>
  <c r="BK137"/>
  <c r="J137"/>
  <c r="J101"/>
  <c r="R153"/>
  <c r="R163"/>
  <c i="34" r="T128"/>
  <c r="T127"/>
  <c r="T126"/>
  <c r="T142"/>
  <c r="T141"/>
  <c i="35" r="BK128"/>
  <c r="J128"/>
  <c r="J100"/>
  <c r="P131"/>
  <c r="R142"/>
  <c r="R141"/>
  <c i="36" r="BK128"/>
  <c r="R128"/>
  <c r="R127"/>
  <c r="BK142"/>
  <c r="J142"/>
  <c r="J104"/>
  <c i="37" r="T131"/>
  <c r="T130"/>
  <c r="T129"/>
  <c r="P142"/>
  <c r="R150"/>
  <c r="R149"/>
  <c r="P159"/>
  <c i="38" r="BK128"/>
  <c r="J128"/>
  <c r="J100"/>
  <c r="R142"/>
  <c r="R141"/>
  <c i="39" r="P128"/>
  <c r="P127"/>
  <c r="P126"/>
  <c i="1" r="AU138"/>
  <c i="40" r="R128"/>
  <c i="41" r="P167"/>
  <c i="42" r="T143"/>
  <c r="BK157"/>
  <c r="J157"/>
  <c r="J106"/>
  <c r="R163"/>
  <c r="T171"/>
  <c i="43" r="T124"/>
  <c r="P134"/>
  <c r="BK148"/>
  <c r="J148"/>
  <c r="J102"/>
  <c r="P163"/>
  <c i="44" r="BK148"/>
  <c r="J148"/>
  <c r="J101"/>
  <c r="T184"/>
  <c i="45" r="BK150"/>
  <c r="J150"/>
  <c r="J101"/>
  <c r="T174"/>
  <c r="T237"/>
  <c i="46" r="T132"/>
  <c r="T190"/>
  <c r="T242"/>
  <c r="T241"/>
  <c i="48" r="T130"/>
  <c i="49" r="P140"/>
  <c i="50" r="R140"/>
  <c i="51" r="BK139"/>
  <c r="J139"/>
  <c r="J100"/>
  <c r="T154"/>
  <c r="R162"/>
  <c r="BK187"/>
  <c r="J187"/>
  <c r="J108"/>
  <c r="BK206"/>
  <c r="J206"/>
  <c r="J109"/>
  <c r="BK229"/>
  <c r="J229"/>
  <c r="J110"/>
  <c r="P319"/>
  <c r="P318"/>
  <c i="52" r="T129"/>
  <c r="T125"/>
  <c r="T124"/>
  <c r="P142"/>
  <c r="P167"/>
  <c i="2" r="BK154"/>
  <c r="J154"/>
  <c r="J102"/>
  <c i="3" r="P129"/>
  <c r="P128"/>
  <c r="P127"/>
  <c i="1" r="AU97"/>
  <c i="3" r="T157"/>
  <c i="4" r="BK128"/>
  <c r="J128"/>
  <c r="J100"/>
  <c i="5" r="R153"/>
  <c i="6" r="T129"/>
  <c r="T128"/>
  <c r="T127"/>
  <c i="7" r="BK128"/>
  <c r="BK127"/>
  <c r="J127"/>
  <c r="J99"/>
  <c r="T143"/>
  <c r="T142"/>
  <c r="R152"/>
  <c i="8" r="P129"/>
  <c r="P128"/>
  <c r="P127"/>
  <c i="1" r="AU102"/>
  <c i="9" r="T153"/>
  <c r="T173"/>
  <c r="T172"/>
  <c r="T178"/>
  <c r="BK187"/>
  <c r="J187"/>
  <c r="J108"/>
  <c i="10" r="P150"/>
  <c r="P168"/>
  <c r="P181"/>
  <c r="T185"/>
  <c i="11" r="P132"/>
  <c r="P131"/>
  <c r="P130"/>
  <c i="1" r="AU106"/>
  <c i="11" r="R171"/>
  <c r="T175"/>
  <c i="12" r="P132"/>
  <c r="BK167"/>
  <c r="J167"/>
  <c r="J104"/>
  <c r="R171"/>
  <c r="P178"/>
  <c i="13" r="P144"/>
  <c r="P158"/>
  <c r="BK172"/>
  <c r="J172"/>
  <c r="J108"/>
  <c r="T172"/>
  <c i="14" r="T143"/>
  <c r="T165"/>
  <c r="R169"/>
  <c i="15" r="T133"/>
  <c r="T132"/>
  <c r="R164"/>
  <c r="T171"/>
  <c i="16" r="T137"/>
  <c r="R149"/>
  <c i="17" r="BK136"/>
  <c r="J136"/>
  <c r="J103"/>
  <c r="T140"/>
  <c i="18" r="R131"/>
  <c r="P140"/>
  <c i="19" r="BK131"/>
  <c r="J131"/>
  <c r="J102"/>
  <c r="BK140"/>
  <c r="J140"/>
  <c r="J104"/>
  <c i="20" r="T127"/>
  <c r="T126"/>
  <c r="T125"/>
  <c r="T137"/>
  <c i="21" r="T127"/>
  <c r="T126"/>
  <c r="T125"/>
  <c r="P141"/>
  <c i="22" r="T132"/>
  <c r="T141"/>
  <c i="23" r="BK139"/>
  <c r="J139"/>
  <c r="J102"/>
  <c i="24" r="R126"/>
  <c r="P135"/>
  <c i="25" r="P137"/>
  <c i="38" r="BK131"/>
  <c r="J131"/>
  <c r="J101"/>
  <c i="39" r="R128"/>
  <c r="R127"/>
  <c r="R126"/>
  <c r="R142"/>
  <c r="R141"/>
  <c i="40" r="T128"/>
  <c r="T127"/>
  <c i="41" r="BK167"/>
  <c r="J167"/>
  <c r="J101"/>
  <c i="42" r="P133"/>
  <c r="P132"/>
  <c r="BK148"/>
  <c r="J148"/>
  <c r="J102"/>
  <c r="T151"/>
  <c r="T157"/>
  <c r="T156"/>
  <c r="BK171"/>
  <c r="J171"/>
  <c r="J109"/>
  <c i="43" r="BK124"/>
  <c r="J124"/>
  <c r="J97"/>
  <c r="T129"/>
  <c r="T140"/>
  <c r="P148"/>
  <c i="44" r="T148"/>
  <c r="P157"/>
  <c r="BK220"/>
  <c r="J220"/>
  <c r="J104"/>
  <c i="47" r="P133"/>
  <c r="R149"/>
  <c r="T170"/>
  <c r="BK248"/>
  <c r="J248"/>
  <c r="J105"/>
  <c r="P257"/>
  <c r="P256"/>
  <c i="48" r="BK130"/>
  <c r="J130"/>
  <c r="J101"/>
  <c i="49" r="R140"/>
  <c i="50" r="R130"/>
  <c r="R127"/>
  <c r="R126"/>
  <c i="51" r="BK154"/>
  <c r="J154"/>
  <c r="J101"/>
  <c r="BK175"/>
  <c r="T187"/>
  <c r="BK259"/>
  <c r="J259"/>
  <c r="J111"/>
  <c i="52" r="BK129"/>
  <c r="J129"/>
  <c r="J100"/>
  <c r="R129"/>
  <c r="R125"/>
  <c r="R124"/>
  <c r="R142"/>
  <c r="T167"/>
  <c i="2" r="T129"/>
  <c r="T128"/>
  <c r="T127"/>
  <c r="T161"/>
  <c i="3" r="R150"/>
  <c r="R149"/>
  <c i="5" r="BK153"/>
  <c r="J153"/>
  <c r="J104"/>
  <c i="6" r="BK147"/>
  <c r="P157"/>
  <c i="7" r="T128"/>
  <c r="T127"/>
  <c r="T126"/>
  <c i="8" r="BK144"/>
  <c i="9" r="BK133"/>
  <c r="P153"/>
  <c r="P173"/>
  <c r="P172"/>
  <c r="P187"/>
  <c i="10" r="P134"/>
  <c r="P133"/>
  <c r="R168"/>
  <c r="R167"/>
  <c r="P177"/>
  <c r="R181"/>
  <c r="P189"/>
  <c i="11" r="R146"/>
  <c r="T164"/>
  <c r="T163"/>
  <c r="T130"/>
  <c r="R175"/>
  <c i="12" r="BK132"/>
  <c r="J132"/>
  <c r="J100"/>
  <c r="P149"/>
  <c r="BK171"/>
  <c r="J171"/>
  <c r="J105"/>
  <c r="BK178"/>
  <c r="J178"/>
  <c r="J107"/>
  <c i="13" r="P134"/>
  <c r="P164"/>
  <c r="T168"/>
  <c r="P175"/>
  <c i="14" r="BK133"/>
  <c r="J133"/>
  <c r="J100"/>
  <c r="T133"/>
  <c r="T158"/>
  <c r="T157"/>
  <c r="R172"/>
  <c i="15" r="R143"/>
  <c r="R132"/>
  <c r="BK164"/>
  <c r="J164"/>
  <c r="J106"/>
  <c r="R168"/>
  <c i="16" r="R132"/>
  <c r="R131"/>
  <c r="R127"/>
  <c r="P145"/>
  <c i="17" r="R131"/>
  <c r="R130"/>
  <c r="R126"/>
  <c r="P140"/>
  <c i="18" r="BK131"/>
  <c r="BK130"/>
  <c r="R140"/>
  <c i="19" r="BK136"/>
  <c r="J136"/>
  <c r="J103"/>
  <c r="T140"/>
  <c i="20" r="BK137"/>
  <c r="J137"/>
  <c r="J102"/>
  <c i="21" r="R132"/>
  <c i="22" r="BK127"/>
  <c r="J127"/>
  <c r="J100"/>
  <c r="BK137"/>
  <c r="J137"/>
  <c r="J102"/>
  <c i="23" r="T126"/>
  <c r="T135"/>
  <c i="24" r="P139"/>
  <c r="P125"/>
  <c r="P124"/>
  <c i="1" r="AU121"/>
  <c i="25" r="BK126"/>
  <c r="BK125"/>
  <c r="J125"/>
  <c r="J99"/>
  <c r="BK133"/>
  <c r="J133"/>
  <c r="J101"/>
  <c i="26" r="R138"/>
  <c r="R125"/>
  <c r="R124"/>
  <c i="27" r="R126"/>
  <c r="R125"/>
  <c r="R124"/>
  <c r="P131"/>
  <c i="28" r="BK126"/>
  <c r="BK125"/>
  <c r="J125"/>
  <c r="J99"/>
  <c r="R133"/>
  <c i="29" r="P133"/>
  <c i="30" r="T132"/>
  <c r="T131"/>
  <c r="R157"/>
  <c r="P172"/>
  <c i="31" r="BK138"/>
  <c r="J138"/>
  <c r="J101"/>
  <c r="P154"/>
  <c r="BK163"/>
  <c r="J163"/>
  <c r="J107"/>
  <c r="P171"/>
  <c i="32" r="BK138"/>
  <c r="J138"/>
  <c r="J101"/>
  <c r="R147"/>
  <c r="R146"/>
  <c r="BK165"/>
  <c r="J165"/>
  <c r="J107"/>
  <c i="33" r="R137"/>
  <c r="R146"/>
  <c r="R145"/>
  <c r="P158"/>
  <c r="P169"/>
  <c i="34" r="P128"/>
  <c r="P127"/>
  <c i="35" r="R128"/>
  <c r="R127"/>
  <c i="36" r="P128"/>
  <c r="P127"/>
  <c r="R142"/>
  <c r="R141"/>
  <c i="37" r="R131"/>
  <c r="R130"/>
  <c r="R142"/>
  <c r="P150"/>
  <c r="P149"/>
  <c r="BK159"/>
  <c r="J159"/>
  <c r="J107"/>
  <c i="38" r="R131"/>
  <c i="39" r="T128"/>
  <c r="T127"/>
  <c i="40" r="BK128"/>
  <c r="BK142"/>
  <c r="BK141"/>
  <c r="J141"/>
  <c r="J103"/>
  <c i="41" r="T167"/>
  <c i="42" r="T133"/>
  <c r="T132"/>
  <c r="T131"/>
  <c r="BK151"/>
  <c r="J151"/>
  <c r="J103"/>
  <c r="P157"/>
  <c r="P167"/>
  <c i="43" r="BK129"/>
  <c r="J129"/>
  <c r="J98"/>
  <c r="T134"/>
  <c r="P144"/>
  <c r="R163"/>
  <c i="44" r="P148"/>
  <c r="R157"/>
  <c r="R220"/>
  <c r="T229"/>
  <c r="T228"/>
  <c i="45" r="R132"/>
  <c r="R131"/>
  <c r="R130"/>
  <c r="P174"/>
  <c r="BK237"/>
  <c r="J237"/>
  <c r="J104"/>
  <c r="R248"/>
  <c r="R247"/>
  <c i="46" r="P149"/>
  <c r="P190"/>
  <c r="BK242"/>
  <c r="BK241"/>
  <c r="J241"/>
  <c r="J107"/>
  <c i="47" r="BK149"/>
  <c r="J149"/>
  <c r="J101"/>
  <c r="P170"/>
  <c r="R248"/>
  <c r="T257"/>
  <c r="T256"/>
  <c i="48" r="P140"/>
  <c r="P127"/>
  <c r="P126"/>
  <c i="1" r="AU149"/>
  <c i="49" r="BK130"/>
  <c r="J130"/>
  <c r="J101"/>
  <c i="50" r="P140"/>
  <c i="51" r="T139"/>
  <c r="T138"/>
  <c r="P162"/>
  <c r="R175"/>
  <c r="R174"/>
  <c r="T206"/>
  <c r="T229"/>
  <c r="R319"/>
  <c r="R318"/>
  <c i="52" r="BK132"/>
  <c r="J132"/>
  <c r="J101"/>
  <c r="BK142"/>
  <c r="J142"/>
  <c r="J102"/>
  <c r="R167"/>
  <c i="4" r="BK149"/>
  <c r="J149"/>
  <c r="J103"/>
  <c i="9" r="BK191"/>
  <c r="J191"/>
  <c r="J109"/>
  <c i="15" r="BK154"/>
  <c r="J154"/>
  <c r="J102"/>
  <c i="16" r="BK129"/>
  <c r="J129"/>
  <c r="J100"/>
  <c i="35" r="BK139"/>
  <c r="J139"/>
  <c r="J102"/>
  <c i="39" r="BK139"/>
  <c r="J139"/>
  <c r="J102"/>
  <c i="47" r="BK254"/>
  <c r="J254"/>
  <c r="J107"/>
  <c i="51" r="BK158"/>
  <c r="J158"/>
  <c r="J102"/>
  <c i="4" r="BK147"/>
  <c r="J147"/>
  <c r="J102"/>
  <c i="7" r="BK150"/>
  <c r="J150"/>
  <c r="J103"/>
  <c i="9" r="BK170"/>
  <c r="J170"/>
  <c r="J102"/>
  <c r="BK176"/>
  <c r="J176"/>
  <c r="J105"/>
  <c i="10" r="BK165"/>
  <c r="J165"/>
  <c r="J102"/>
  <c r="BK175"/>
  <c r="J175"/>
  <c r="J105"/>
  <c i="11" r="BK182"/>
  <c r="J182"/>
  <c r="J108"/>
  <c i="13" r="BK155"/>
  <c r="J155"/>
  <c r="J102"/>
  <c r="BK162"/>
  <c r="J162"/>
  <c r="J105"/>
  <c i="14" r="BK155"/>
  <c r="J155"/>
  <c r="J102"/>
  <c i="15" r="BK162"/>
  <c r="J162"/>
  <c r="J105"/>
  <c i="49" r="BK153"/>
  <c r="J153"/>
  <c r="J104"/>
  <c i="51" r="BK160"/>
  <c r="J160"/>
  <c r="J103"/>
  <c r="BK172"/>
  <c r="J172"/>
  <c r="J105"/>
  <c i="5" r="BK149"/>
  <c r="J149"/>
  <c r="J102"/>
  <c i="6" r="BK155"/>
  <c r="J155"/>
  <c r="J104"/>
  <c i="10" r="BK193"/>
  <c r="J193"/>
  <c r="J110"/>
  <c i="32" r="BK144"/>
  <c r="J144"/>
  <c r="J102"/>
  <c i="37" r="BK147"/>
  <c r="J147"/>
  <c r="J103"/>
  <c i="42" r="BK154"/>
  <c r="J154"/>
  <c r="J104"/>
  <c i="49" r="BK128"/>
  <c r="J128"/>
  <c r="J100"/>
  <c i="50" r="BK153"/>
  <c r="J153"/>
  <c r="J104"/>
  <c i="52" r="BK127"/>
  <c r="J127"/>
  <c r="J99"/>
  <c i="2" r="BK159"/>
  <c r="J159"/>
  <c r="J104"/>
  <c i="6" r="BK153"/>
  <c r="J153"/>
  <c r="J103"/>
  <c i="8" r="BK152"/>
  <c r="J152"/>
  <c r="J104"/>
  <c i="15" r="BK175"/>
  <c r="J175"/>
  <c r="J109"/>
  <c i="36" r="BK139"/>
  <c r="J139"/>
  <c r="J102"/>
  <c i="51" r="BK315"/>
  <c r="J315"/>
  <c r="J112"/>
  <c i="3" r="BK153"/>
  <c r="J153"/>
  <c r="J103"/>
  <c r="BK155"/>
  <c r="J155"/>
  <c r="J104"/>
  <c i="12" r="BK164"/>
  <c r="J164"/>
  <c r="J102"/>
  <c i="14" r="BK163"/>
  <c r="J163"/>
  <c r="J105"/>
  <c i="18" r="BK128"/>
  <c r="J128"/>
  <c r="J100"/>
  <c i="33" r="BK143"/>
  <c r="J143"/>
  <c r="J102"/>
  <c i="38" r="BK139"/>
  <c r="J139"/>
  <c r="J102"/>
  <c i="44" r="BK226"/>
  <c r="J226"/>
  <c r="J106"/>
  <c i="45" r="BK245"/>
  <c r="J245"/>
  <c r="J106"/>
  <c i="46" r="BK239"/>
  <c r="J239"/>
  <c r="J106"/>
  <c i="11" r="BK161"/>
  <c r="J161"/>
  <c r="J102"/>
  <c i="14" r="BK176"/>
  <c r="J176"/>
  <c r="J109"/>
  <c i="19" r="BK128"/>
  <c r="J128"/>
  <c r="J100"/>
  <c i="31" r="BK144"/>
  <c r="J144"/>
  <c r="J102"/>
  <c i="34" r="BK139"/>
  <c r="J139"/>
  <c r="J102"/>
  <c i="40" r="BK139"/>
  <c r="J139"/>
  <c r="J102"/>
  <c i="48" r="BK128"/>
  <c r="J128"/>
  <c r="J100"/>
  <c i="52" r="BK177"/>
  <c r="J177"/>
  <c r="J104"/>
  <c i="5" r="BK151"/>
  <c r="J151"/>
  <c r="J103"/>
  <c i="12" r="BK182"/>
  <c r="J182"/>
  <c r="J108"/>
  <c i="13" r="BK179"/>
  <c r="J179"/>
  <c r="J110"/>
  <c i="41" r="BK124"/>
  <c r="J124"/>
  <c r="J98"/>
  <c i="50" r="BK128"/>
  <c r="J128"/>
  <c r="J100"/>
  <c i="2" r="BK157"/>
  <c r="J157"/>
  <c r="J103"/>
  <c i="8" r="BK150"/>
  <c r="J150"/>
  <c r="J103"/>
  <c i="17" r="BK128"/>
  <c r="J128"/>
  <c r="J100"/>
  <c i="30" r="BK147"/>
  <c r="J147"/>
  <c r="J102"/>
  <c i="48" r="BK167"/>
  <c r="J167"/>
  <c r="J104"/>
  <c i="51" r="BK138"/>
  <c r="J138"/>
  <c r="J99"/>
  <c i="52" r="F92"/>
  <c r="BF156"/>
  <c r="BF159"/>
  <c r="BF160"/>
  <c r="BF164"/>
  <c i="51" r="J175"/>
  <c r="J107"/>
  <c r="BK318"/>
  <c r="J318"/>
  <c r="J114"/>
  <c i="52" r="J118"/>
  <c r="BF128"/>
  <c r="BF133"/>
  <c r="BF138"/>
  <c r="BF139"/>
  <c r="BF162"/>
  <c r="BF169"/>
  <c r="BF143"/>
  <c r="BF144"/>
  <c r="BF161"/>
  <c r="BF165"/>
  <c r="BF175"/>
  <c r="BF131"/>
  <c r="BF140"/>
  <c r="BF157"/>
  <c r="BF173"/>
  <c r="BF134"/>
  <c r="BF141"/>
  <c r="BF146"/>
  <c r="BF155"/>
  <c r="BF166"/>
  <c r="BF174"/>
  <c r="BF145"/>
  <c r="BF149"/>
  <c r="BF150"/>
  <c r="BF152"/>
  <c r="BF158"/>
  <c r="BF168"/>
  <c r="BF171"/>
  <c r="E85"/>
  <c r="BF136"/>
  <c r="BF137"/>
  <c r="BF148"/>
  <c r="BF151"/>
  <c r="BF163"/>
  <c r="BF172"/>
  <c r="BF130"/>
  <c r="BF135"/>
  <c r="BF147"/>
  <c r="BF153"/>
  <c r="BF154"/>
  <c r="BF170"/>
  <c r="BF178"/>
  <c i="50" r="J130"/>
  <c r="J101"/>
  <c i="51" r="F94"/>
  <c r="BF144"/>
  <c r="BF150"/>
  <c r="BF156"/>
  <c r="BF159"/>
  <c r="BF165"/>
  <c r="BF170"/>
  <c r="BF185"/>
  <c r="BF186"/>
  <c r="BF192"/>
  <c r="BF193"/>
  <c r="BF203"/>
  <c r="BF205"/>
  <c r="BF207"/>
  <c r="BF221"/>
  <c r="BF238"/>
  <c r="BF247"/>
  <c r="BF264"/>
  <c r="BF268"/>
  <c r="BF271"/>
  <c r="BF273"/>
  <c r="BF278"/>
  <c r="E85"/>
  <c r="BF142"/>
  <c r="BF145"/>
  <c r="BF149"/>
  <c r="BF152"/>
  <c r="BF155"/>
  <c r="BF171"/>
  <c r="BF173"/>
  <c r="BF204"/>
  <c r="BF210"/>
  <c r="BF218"/>
  <c r="BF228"/>
  <c r="BF230"/>
  <c r="BF236"/>
  <c r="BF237"/>
  <c r="BF240"/>
  <c r="BF252"/>
  <c r="BF260"/>
  <c r="BF279"/>
  <c r="BF281"/>
  <c r="BF301"/>
  <c r="BF306"/>
  <c r="BF320"/>
  <c r="BF151"/>
  <c r="BF163"/>
  <c r="BF168"/>
  <c r="BF169"/>
  <c r="BF177"/>
  <c r="BF181"/>
  <c r="BF183"/>
  <c r="BF189"/>
  <c r="BF190"/>
  <c r="BF200"/>
  <c r="BF201"/>
  <c r="BF219"/>
  <c r="BF241"/>
  <c r="BF257"/>
  <c r="BF270"/>
  <c r="BF283"/>
  <c r="BF290"/>
  <c r="BF293"/>
  <c r="BF294"/>
  <c r="BF300"/>
  <c r="BF302"/>
  <c r="BF303"/>
  <c r="BF305"/>
  <c r="J91"/>
  <c r="BF143"/>
  <c r="BF146"/>
  <c r="BF195"/>
  <c r="BF197"/>
  <c r="BF202"/>
  <c r="BF212"/>
  <c r="BF226"/>
  <c r="BF242"/>
  <c r="BF243"/>
  <c r="BF263"/>
  <c r="BF269"/>
  <c r="BF275"/>
  <c r="BF280"/>
  <c r="BF289"/>
  <c r="BF292"/>
  <c r="BF297"/>
  <c r="BF309"/>
  <c r="BF323"/>
  <c r="BF141"/>
  <c r="BF157"/>
  <c r="BF164"/>
  <c r="BF176"/>
  <c r="BF188"/>
  <c r="BF191"/>
  <c r="BF199"/>
  <c r="BF208"/>
  <c r="BF209"/>
  <c r="BF220"/>
  <c r="BF223"/>
  <c r="BF224"/>
  <c r="BF227"/>
  <c r="BF232"/>
  <c r="BF235"/>
  <c r="BF248"/>
  <c r="BF249"/>
  <c r="BF250"/>
  <c r="BF251"/>
  <c r="BF255"/>
  <c r="BF272"/>
  <c r="BF276"/>
  <c r="BF307"/>
  <c r="BF311"/>
  <c r="BF313"/>
  <c r="BF321"/>
  <c r="BF140"/>
  <c r="BF147"/>
  <c r="BF148"/>
  <c r="BF153"/>
  <c r="BF161"/>
  <c r="BF166"/>
  <c r="BF167"/>
  <c r="BF178"/>
  <c r="BF179"/>
  <c r="BF184"/>
  <c r="BF194"/>
  <c r="BF196"/>
  <c r="BF198"/>
  <c r="BF211"/>
  <c r="BF217"/>
  <c r="BF239"/>
  <c r="BF244"/>
  <c r="BF245"/>
  <c r="BF246"/>
  <c r="BF256"/>
  <c r="BF286"/>
  <c r="BF296"/>
  <c r="BF298"/>
  <c r="BF304"/>
  <c r="BF316"/>
  <c r="BF180"/>
  <c r="BF182"/>
  <c r="BF213"/>
  <c r="BF214"/>
  <c r="BF215"/>
  <c r="BF216"/>
  <c r="BF222"/>
  <c r="BF225"/>
  <c r="BF253"/>
  <c r="BF254"/>
  <c r="BF258"/>
  <c r="BF261"/>
  <c r="BF262"/>
  <c r="BF265"/>
  <c r="BF266"/>
  <c r="BF284"/>
  <c r="BF287"/>
  <c r="BF291"/>
  <c r="BF295"/>
  <c r="BF299"/>
  <c r="BF314"/>
  <c r="BF322"/>
  <c r="BF231"/>
  <c r="BF233"/>
  <c r="BF234"/>
  <c r="BF267"/>
  <c r="BF274"/>
  <c r="BF277"/>
  <c r="BF282"/>
  <c r="BF285"/>
  <c r="BF288"/>
  <c r="BF308"/>
  <c r="BF310"/>
  <c r="BF312"/>
  <c r="BF324"/>
  <c i="50" r="BF131"/>
  <c r="BF133"/>
  <c r="BF137"/>
  <c r="BF139"/>
  <c r="BF145"/>
  <c r="BF154"/>
  <c i="49" r="BK127"/>
  <c i="50" r="BF148"/>
  <c r="E85"/>
  <c r="BF144"/>
  <c r="F123"/>
  <c r="BF132"/>
  <c r="BF147"/>
  <c r="BF129"/>
  <c r="BF138"/>
  <c r="BF141"/>
  <c r="BF149"/>
  <c r="BF150"/>
  <c r="BF135"/>
  <c r="BF136"/>
  <c r="BF142"/>
  <c r="BF143"/>
  <c r="BF146"/>
  <c r="J91"/>
  <c r="BF134"/>
  <c r="BF151"/>
  <c i="49" r="F94"/>
  <c r="BF137"/>
  <c r="BF148"/>
  <c i="48" r="J140"/>
  <c r="J102"/>
  <c i="49" r="E114"/>
  <c r="BF142"/>
  <c r="BF131"/>
  <c r="BF143"/>
  <c r="BF144"/>
  <c r="BF146"/>
  <c r="BF133"/>
  <c r="BF135"/>
  <c r="BF147"/>
  <c r="J91"/>
  <c r="BF150"/>
  <c r="BF138"/>
  <c r="BF139"/>
  <c r="BF145"/>
  <c r="BF151"/>
  <c r="BF129"/>
  <c r="BF141"/>
  <c r="BF132"/>
  <c r="BF134"/>
  <c r="BF136"/>
  <c r="BF149"/>
  <c r="BF154"/>
  <c i="48" r="E114"/>
  <c r="BF131"/>
  <c r="BF132"/>
  <c r="BF146"/>
  <c r="BF157"/>
  <c r="BF138"/>
  <c r="BF141"/>
  <c r="BF147"/>
  <c r="BF160"/>
  <c r="BF164"/>
  <c r="J91"/>
  <c r="BF134"/>
  <c r="BF142"/>
  <c r="BF154"/>
  <c r="BF155"/>
  <c r="BF159"/>
  <c r="BF161"/>
  <c r="BF158"/>
  <c r="BF168"/>
  <c i="47" r="BK256"/>
  <c r="J256"/>
  <c r="J108"/>
  <c i="48" r="BF135"/>
  <c r="BF137"/>
  <c r="BF162"/>
  <c i="47" r="BK132"/>
  <c i="48" r="BF136"/>
  <c r="BF139"/>
  <c r="BF144"/>
  <c r="BF151"/>
  <c r="BF165"/>
  <c r="BF129"/>
  <c r="BF148"/>
  <c r="BF149"/>
  <c r="BF152"/>
  <c r="BF153"/>
  <c r="F94"/>
  <c r="BF133"/>
  <c r="BF143"/>
  <c r="BF145"/>
  <c r="BF150"/>
  <c r="BF156"/>
  <c r="BF163"/>
  <c i="47" r="BF147"/>
  <c r="BF159"/>
  <c r="BF162"/>
  <c r="BF182"/>
  <c r="BF185"/>
  <c r="BF204"/>
  <c r="BF208"/>
  <c r="BF226"/>
  <c r="BF236"/>
  <c r="BF238"/>
  <c r="BF260"/>
  <c r="BF155"/>
  <c r="BF164"/>
  <c r="BF171"/>
  <c r="BF172"/>
  <c r="BF179"/>
  <c r="BF183"/>
  <c r="BF206"/>
  <c r="BF217"/>
  <c r="BF219"/>
  <c r="BF223"/>
  <c r="BF224"/>
  <c r="BF230"/>
  <c r="BF231"/>
  <c r="BF240"/>
  <c r="BF252"/>
  <c i="46" r="BK238"/>
  <c r="J238"/>
  <c r="J105"/>
  <c i="47" r="F128"/>
  <c r="BF135"/>
  <c r="BF157"/>
  <c r="BF181"/>
  <c r="BF186"/>
  <c r="BF189"/>
  <c r="BF197"/>
  <c r="BF199"/>
  <c r="BF201"/>
  <c r="BF209"/>
  <c r="BF211"/>
  <c r="BF227"/>
  <c r="BF232"/>
  <c r="BF233"/>
  <c r="BF237"/>
  <c r="BF251"/>
  <c r="BF258"/>
  <c i="46" r="J242"/>
  <c r="J108"/>
  <c i="47" r="E85"/>
  <c r="BF151"/>
  <c r="BF152"/>
  <c r="BF153"/>
  <c r="BF160"/>
  <c r="BF161"/>
  <c r="BF175"/>
  <c r="BF178"/>
  <c r="BF196"/>
  <c r="BF214"/>
  <c r="BF225"/>
  <c r="BF235"/>
  <c r="BF244"/>
  <c r="BF247"/>
  <c r="BF250"/>
  <c r="J91"/>
  <c r="BF142"/>
  <c r="BF143"/>
  <c r="BF145"/>
  <c r="BF146"/>
  <c r="BF156"/>
  <c r="BF165"/>
  <c r="BF166"/>
  <c r="BF169"/>
  <c r="BF176"/>
  <c r="BF180"/>
  <c r="BF184"/>
  <c r="BF191"/>
  <c r="BF198"/>
  <c r="BF200"/>
  <c r="BF202"/>
  <c r="BF203"/>
  <c r="BF228"/>
  <c r="BF229"/>
  <c r="BF241"/>
  <c r="BF246"/>
  <c r="BF249"/>
  <c r="BF259"/>
  <c i="46" r="J132"/>
  <c r="J100"/>
  <c i="47" r="BF221"/>
  <c r="BF222"/>
  <c r="BF234"/>
  <c r="BF239"/>
  <c r="BF242"/>
  <c r="BF136"/>
  <c r="BF137"/>
  <c r="BF138"/>
  <c r="BF141"/>
  <c r="BF144"/>
  <c r="BF148"/>
  <c r="BF150"/>
  <c r="BF158"/>
  <c r="BF173"/>
  <c r="BF174"/>
  <c r="BF190"/>
  <c r="BF195"/>
  <c r="BF207"/>
  <c r="BF210"/>
  <c r="BF215"/>
  <c r="BF216"/>
  <c r="BF218"/>
  <c r="BF220"/>
  <c r="BF255"/>
  <c r="BF134"/>
  <c r="BF139"/>
  <c r="BF140"/>
  <c r="BF163"/>
  <c r="BF167"/>
  <c r="BF168"/>
  <c r="BF177"/>
  <c r="BF187"/>
  <c r="BF188"/>
  <c r="BF192"/>
  <c r="BF193"/>
  <c r="BF194"/>
  <c r="BF205"/>
  <c r="BF213"/>
  <c r="BF243"/>
  <c r="BF245"/>
  <c i="45" r="J132"/>
  <c r="J100"/>
  <c i="46" r="E85"/>
  <c r="BF152"/>
  <c r="BF159"/>
  <c r="BF164"/>
  <c r="BF165"/>
  <c r="BF187"/>
  <c r="BF191"/>
  <c r="BF195"/>
  <c r="BF196"/>
  <c r="BF199"/>
  <c r="BF218"/>
  <c r="BF221"/>
  <c r="BF232"/>
  <c r="BF233"/>
  <c r="BF244"/>
  <c r="BF245"/>
  <c r="BF212"/>
  <c r="BF226"/>
  <c r="BF237"/>
  <c r="BF243"/>
  <c i="45" r="J248"/>
  <c r="J108"/>
  <c i="46" r="F94"/>
  <c r="BF145"/>
  <c r="BF170"/>
  <c r="BF174"/>
  <c r="BF175"/>
  <c r="BF180"/>
  <c r="BF200"/>
  <c r="BF230"/>
  <c r="BF234"/>
  <c r="J91"/>
  <c r="BF154"/>
  <c r="BF163"/>
  <c r="BF173"/>
  <c r="BF176"/>
  <c r="BF205"/>
  <c r="BF206"/>
  <c r="BF210"/>
  <c r="BF213"/>
  <c r="BF215"/>
  <c r="BF216"/>
  <c r="BF139"/>
  <c r="BF140"/>
  <c r="BF141"/>
  <c r="BF144"/>
  <c r="BF157"/>
  <c r="BF160"/>
  <c r="BF162"/>
  <c r="BF167"/>
  <c r="BF169"/>
  <c r="BF178"/>
  <c r="BF181"/>
  <c r="BF182"/>
  <c r="BF185"/>
  <c r="BF204"/>
  <c r="BF207"/>
  <c r="BF217"/>
  <c r="BF240"/>
  <c r="BF138"/>
  <c r="BF146"/>
  <c r="BF147"/>
  <c r="BF150"/>
  <c r="BF151"/>
  <c r="BF158"/>
  <c r="BF166"/>
  <c r="BF171"/>
  <c r="BF183"/>
  <c r="BF184"/>
  <c r="BF186"/>
  <c r="BF192"/>
  <c r="BF194"/>
  <c r="BF201"/>
  <c r="BF202"/>
  <c r="BF214"/>
  <c r="BF220"/>
  <c r="BF222"/>
  <c r="BF227"/>
  <c r="BF228"/>
  <c r="BF235"/>
  <c r="BF133"/>
  <c r="BF137"/>
  <c r="BF155"/>
  <c r="BF156"/>
  <c r="BF168"/>
  <c r="BF179"/>
  <c r="BF189"/>
  <c r="BF203"/>
  <c r="BF208"/>
  <c r="BF219"/>
  <c r="BF225"/>
  <c r="BF134"/>
  <c r="BF135"/>
  <c r="BF136"/>
  <c r="BF142"/>
  <c r="BF143"/>
  <c r="BF148"/>
  <c r="BF153"/>
  <c r="BF172"/>
  <c r="BF177"/>
  <c r="BF188"/>
  <c r="BF193"/>
  <c r="BF197"/>
  <c r="BF198"/>
  <c r="BF209"/>
  <c r="BF211"/>
  <c r="BF223"/>
  <c r="BF224"/>
  <c r="BF229"/>
  <c r="BF236"/>
  <c i="44" r="J132"/>
  <c r="J100"/>
  <c r="BK228"/>
  <c r="J228"/>
  <c r="J107"/>
  <c i="45" r="BF139"/>
  <c r="BF140"/>
  <c r="BF151"/>
  <c r="BF167"/>
  <c r="BF169"/>
  <c r="BF171"/>
  <c r="BF177"/>
  <c r="BF179"/>
  <c r="BF187"/>
  <c r="BF198"/>
  <c r="BF200"/>
  <c r="BF221"/>
  <c r="BF222"/>
  <c r="BF235"/>
  <c r="BF236"/>
  <c r="BF239"/>
  <c r="BF251"/>
  <c r="J124"/>
  <c r="BF135"/>
  <c r="BF136"/>
  <c r="BF154"/>
  <c r="BF176"/>
  <c r="BF194"/>
  <c r="BF195"/>
  <c r="BF201"/>
  <c r="BF209"/>
  <c r="BF212"/>
  <c r="BF214"/>
  <c r="BF224"/>
  <c r="BF249"/>
  <c r="E118"/>
  <c r="BF137"/>
  <c r="BF152"/>
  <c r="BF153"/>
  <c r="BF166"/>
  <c r="BF175"/>
  <c r="BF178"/>
  <c r="BF180"/>
  <c r="BF186"/>
  <c r="BF188"/>
  <c r="BF189"/>
  <c r="BF196"/>
  <c r="BF199"/>
  <c r="BF219"/>
  <c r="BF233"/>
  <c r="BF234"/>
  <c r="BF240"/>
  <c r="BF242"/>
  <c r="BF250"/>
  <c r="BF142"/>
  <c r="BF144"/>
  <c r="BF149"/>
  <c r="BF182"/>
  <c r="BF183"/>
  <c r="BF193"/>
  <c r="BF202"/>
  <c r="BF208"/>
  <c r="BF210"/>
  <c r="BF211"/>
  <c r="BF215"/>
  <c r="BF216"/>
  <c r="BF217"/>
  <c r="BF226"/>
  <c r="BF228"/>
  <c r="BF229"/>
  <c r="BF232"/>
  <c r="BF243"/>
  <c r="F94"/>
  <c r="BF145"/>
  <c r="BF146"/>
  <c r="BF158"/>
  <c r="BF160"/>
  <c r="BF161"/>
  <c r="BF168"/>
  <c r="BF170"/>
  <c r="BF184"/>
  <c r="BF192"/>
  <c r="BF218"/>
  <c r="BF223"/>
  <c r="BF238"/>
  <c r="BF163"/>
  <c r="BF165"/>
  <c r="BF230"/>
  <c r="BF133"/>
  <c r="BF134"/>
  <c r="BF141"/>
  <c r="BF157"/>
  <c r="BF159"/>
  <c r="BF185"/>
  <c r="BF190"/>
  <c r="BF191"/>
  <c r="BF203"/>
  <c r="BF206"/>
  <c r="BF225"/>
  <c r="BF138"/>
  <c r="BF143"/>
  <c r="BF147"/>
  <c r="BF148"/>
  <c r="BF155"/>
  <c r="BF156"/>
  <c r="BF162"/>
  <c r="BF164"/>
  <c r="BF172"/>
  <c r="BF173"/>
  <c r="BF181"/>
  <c r="BF197"/>
  <c r="BF204"/>
  <c r="BF207"/>
  <c r="BF213"/>
  <c r="BF220"/>
  <c r="BF227"/>
  <c r="BF231"/>
  <c r="BF241"/>
  <c r="BF246"/>
  <c i="44" r="BF153"/>
  <c r="BF182"/>
  <c r="BF198"/>
  <c r="BF202"/>
  <c r="BF203"/>
  <c r="BF232"/>
  <c r="F127"/>
  <c r="BF138"/>
  <c r="BF140"/>
  <c r="BF151"/>
  <c r="BF160"/>
  <c r="BF162"/>
  <c r="BF170"/>
  <c r="BF172"/>
  <c r="BF173"/>
  <c r="BF174"/>
  <c r="BF181"/>
  <c r="BF194"/>
  <c r="BF209"/>
  <c r="BF214"/>
  <c r="BF216"/>
  <c r="E85"/>
  <c r="BF133"/>
  <c r="BF135"/>
  <c r="BF141"/>
  <c r="BF143"/>
  <c r="BF154"/>
  <c r="BF166"/>
  <c r="BF179"/>
  <c r="BF186"/>
  <c r="BF191"/>
  <c r="BF210"/>
  <c r="BF215"/>
  <c r="BF218"/>
  <c r="BF136"/>
  <c r="BF137"/>
  <c r="BF152"/>
  <c r="BF161"/>
  <c r="BF169"/>
  <c r="BF192"/>
  <c r="BF197"/>
  <c r="BF207"/>
  <c r="BF208"/>
  <c r="BF223"/>
  <c r="BF227"/>
  <c r="J124"/>
  <c r="BF145"/>
  <c r="BF146"/>
  <c r="BF147"/>
  <c r="BF158"/>
  <c r="BF165"/>
  <c r="BF175"/>
  <c r="BF176"/>
  <c r="BF177"/>
  <c r="BF178"/>
  <c r="BF180"/>
  <c r="BF187"/>
  <c r="BF193"/>
  <c r="BF222"/>
  <c r="BF230"/>
  <c r="BF139"/>
  <c r="BF142"/>
  <c r="BF144"/>
  <c r="BF189"/>
  <c r="BF199"/>
  <c r="BF217"/>
  <c r="BF224"/>
  <c r="BF156"/>
  <c r="BF159"/>
  <c r="BF171"/>
  <c r="BF188"/>
  <c r="BF195"/>
  <c r="BF196"/>
  <c r="BF200"/>
  <c r="BF201"/>
  <c r="BF204"/>
  <c r="BF205"/>
  <c r="BF206"/>
  <c r="BF231"/>
  <c r="BF134"/>
  <c r="BF149"/>
  <c r="BF150"/>
  <c r="BF155"/>
  <c r="BF163"/>
  <c r="BF164"/>
  <c r="BF167"/>
  <c r="BF168"/>
  <c r="BF183"/>
  <c r="BF185"/>
  <c r="BF190"/>
  <c r="BF211"/>
  <c r="BF212"/>
  <c r="BF213"/>
  <c r="BF219"/>
  <c r="BF221"/>
  <c i="42" r="J133"/>
  <c r="J100"/>
  <c r="BK156"/>
  <c r="J156"/>
  <c r="J105"/>
  <c i="43" r="E85"/>
  <c r="BF131"/>
  <c r="BF158"/>
  <c r="BF162"/>
  <c r="BF171"/>
  <c r="BF137"/>
  <c r="BF151"/>
  <c r="BF152"/>
  <c r="BF172"/>
  <c r="F92"/>
  <c r="BF146"/>
  <c r="BF147"/>
  <c r="BF153"/>
  <c r="BF154"/>
  <c r="BF155"/>
  <c r="BF174"/>
  <c r="BF176"/>
  <c r="BF139"/>
  <c r="BF142"/>
  <c r="BF161"/>
  <c r="BF166"/>
  <c r="BF175"/>
  <c r="BF126"/>
  <c r="BF138"/>
  <c r="BF149"/>
  <c r="BF150"/>
  <c r="BF159"/>
  <c r="BF168"/>
  <c r="J89"/>
  <c r="BF127"/>
  <c r="BF135"/>
  <c r="BF136"/>
  <c r="BF141"/>
  <c r="BF143"/>
  <c r="BF145"/>
  <c r="BF160"/>
  <c r="BF164"/>
  <c r="BF165"/>
  <c r="BF167"/>
  <c r="BF125"/>
  <c r="BF128"/>
  <c r="BF130"/>
  <c r="BF132"/>
  <c r="BF133"/>
  <c r="BF156"/>
  <c r="BF157"/>
  <c r="BF169"/>
  <c r="BF170"/>
  <c r="BF173"/>
  <c i="42" r="E85"/>
  <c r="F94"/>
  <c r="BF158"/>
  <c r="BF162"/>
  <c r="BF166"/>
  <c i="41" r="BK126"/>
  <c r="J126"/>
  <c r="J99"/>
  <c i="42" r="J91"/>
  <c r="BF134"/>
  <c r="BF139"/>
  <c r="BF147"/>
  <c r="BF169"/>
  <c r="BF173"/>
  <c r="BF136"/>
  <c r="BF138"/>
  <c r="BF142"/>
  <c r="BF146"/>
  <c r="BF149"/>
  <c r="BF161"/>
  <c r="BF144"/>
  <c r="BF159"/>
  <c r="BF172"/>
  <c r="BF174"/>
  <c r="BF145"/>
  <c r="BF152"/>
  <c r="BF155"/>
  <c r="BF140"/>
  <c r="BF153"/>
  <c r="BF160"/>
  <c r="BF165"/>
  <c r="BF135"/>
  <c r="BF137"/>
  <c r="BF141"/>
  <c r="BF150"/>
  <c r="BF164"/>
  <c r="BF168"/>
  <c r="BF170"/>
  <c i="40" r="J128"/>
  <c r="J100"/>
  <c i="41" r="F92"/>
  <c r="BF128"/>
  <c r="BF129"/>
  <c r="BF130"/>
  <c r="BF132"/>
  <c r="BF136"/>
  <c r="BF141"/>
  <c r="BF143"/>
  <c r="BF145"/>
  <c r="BF155"/>
  <c r="BF161"/>
  <c r="BF163"/>
  <c r="BF164"/>
  <c r="BF175"/>
  <c r="E112"/>
  <c r="BF154"/>
  <c r="BF156"/>
  <c r="BF157"/>
  <c r="BF158"/>
  <c r="BF159"/>
  <c r="BF166"/>
  <c r="BF173"/>
  <c r="BF178"/>
  <c r="BF149"/>
  <c r="BF150"/>
  <c r="BF152"/>
  <c r="BF153"/>
  <c r="BF162"/>
  <c r="BF168"/>
  <c r="BF169"/>
  <c r="J89"/>
  <c r="BF147"/>
  <c r="BF148"/>
  <c r="BF176"/>
  <c r="BF177"/>
  <c r="BF131"/>
  <c r="BF133"/>
  <c r="BF146"/>
  <c r="BF151"/>
  <c r="BF160"/>
  <c r="BF170"/>
  <c r="BF172"/>
  <c i="40" r="J142"/>
  <c r="J104"/>
  <c i="41" r="BF134"/>
  <c r="BF137"/>
  <c r="BF138"/>
  <c r="BF139"/>
  <c r="BF140"/>
  <c r="BF144"/>
  <c r="BF125"/>
  <c r="BF135"/>
  <c r="BF142"/>
  <c r="BF165"/>
  <c r="BF171"/>
  <c r="BF179"/>
  <c i="40" r="F123"/>
  <c r="BF134"/>
  <c r="BF143"/>
  <c r="J91"/>
  <c r="BF138"/>
  <c r="BF129"/>
  <c r="BF136"/>
  <c r="E85"/>
  <c r="BF133"/>
  <c r="BF144"/>
  <c r="BF137"/>
  <c r="BF135"/>
  <c r="BF140"/>
  <c r="BF130"/>
  <c r="BF132"/>
  <c i="38" r="BK127"/>
  <c r="J127"/>
  <c r="J99"/>
  <c i="39" r="E114"/>
  <c i="38" r="J142"/>
  <c r="J104"/>
  <c i="39" r="F123"/>
  <c r="BF144"/>
  <c r="J91"/>
  <c r="BF135"/>
  <c r="BF136"/>
  <c r="BF129"/>
  <c r="BF132"/>
  <c r="BF137"/>
  <c r="BF133"/>
  <c r="BF143"/>
  <c r="BF130"/>
  <c r="BF134"/>
  <c r="BF138"/>
  <c r="BF140"/>
  <c i="38" r="F94"/>
  <c r="BF133"/>
  <c r="J120"/>
  <c r="BF138"/>
  <c r="BF140"/>
  <c r="BF144"/>
  <c i="37" r="BK130"/>
  <c r="J130"/>
  <c r="J99"/>
  <c r="J150"/>
  <c r="J105"/>
  <c i="38" r="E85"/>
  <c r="BF134"/>
  <c r="BF136"/>
  <c r="BF132"/>
  <c r="BF135"/>
  <c r="BF137"/>
  <c r="BF143"/>
  <c r="BF129"/>
  <c r="BF130"/>
  <c i="37" r="F94"/>
  <c r="BF148"/>
  <c i="36" r="J128"/>
  <c r="J100"/>
  <c i="37" r="BF135"/>
  <c r="BF136"/>
  <c r="BF137"/>
  <c r="BF152"/>
  <c r="BF158"/>
  <c r="E117"/>
  <c r="BF133"/>
  <c r="BF145"/>
  <c r="BF156"/>
  <c r="BF157"/>
  <c r="BF160"/>
  <c r="BF161"/>
  <c r="J91"/>
  <c r="BF138"/>
  <c r="BF140"/>
  <c r="BF143"/>
  <c r="BF151"/>
  <c i="36" r="BK141"/>
  <c r="J141"/>
  <c r="J103"/>
  <c i="37" r="BF144"/>
  <c r="BF153"/>
  <c r="BF132"/>
  <c r="BF139"/>
  <c r="BF141"/>
  <c r="BF154"/>
  <c r="BF146"/>
  <c i="36" r="BF133"/>
  <c r="BF137"/>
  <c i="35" r="J141"/>
  <c r="J103"/>
  <c r="J142"/>
  <c r="J104"/>
  <c i="36" r="J91"/>
  <c r="BF138"/>
  <c r="F94"/>
  <c r="BF136"/>
  <c r="BF143"/>
  <c r="E114"/>
  <c r="BF129"/>
  <c r="BF130"/>
  <c r="BF145"/>
  <c r="BF146"/>
  <c r="BF135"/>
  <c r="BF144"/>
  <c r="BF132"/>
  <c r="BF134"/>
  <c r="BF140"/>
  <c i="35" r="J120"/>
  <c i="34" r="BK141"/>
  <c r="J141"/>
  <c r="J103"/>
  <c i="35" r="BF143"/>
  <c i="34" r="BK127"/>
  <c r="BK126"/>
  <c r="J126"/>
  <c r="J98"/>
  <c i="35" r="E85"/>
  <c r="BF129"/>
  <c r="BF132"/>
  <c r="BF133"/>
  <c r="BF134"/>
  <c r="BF137"/>
  <c r="F94"/>
  <c r="BF130"/>
  <c r="BF140"/>
  <c r="BF145"/>
  <c r="BF147"/>
  <c r="BF135"/>
  <c r="BF136"/>
  <c r="BF138"/>
  <c r="BF144"/>
  <c r="BF146"/>
  <c i="33" r="BK131"/>
  <c r="J131"/>
  <c r="J99"/>
  <c r="BK145"/>
  <c r="J145"/>
  <c r="J103"/>
  <c i="34" r="BF133"/>
  <c r="BF143"/>
  <c r="BF145"/>
  <c r="BF144"/>
  <c r="F94"/>
  <c r="BF129"/>
  <c r="BF130"/>
  <c r="E85"/>
  <c r="BF136"/>
  <c r="BF137"/>
  <c r="BF132"/>
  <c r="BF134"/>
  <c r="BF135"/>
  <c r="BF146"/>
  <c r="BF138"/>
  <c r="J91"/>
  <c r="BF140"/>
  <c r="BF147"/>
  <c i="32" r="BK131"/>
  <c r="J131"/>
  <c r="J99"/>
  <c i="33" r="E118"/>
  <c r="F127"/>
  <c r="BF136"/>
  <c r="BF138"/>
  <c r="BF151"/>
  <c r="BF160"/>
  <c r="BF165"/>
  <c i="32" r="BK146"/>
  <c r="J146"/>
  <c r="J103"/>
  <c i="33" r="BF133"/>
  <c r="BF134"/>
  <c r="BF144"/>
  <c r="BF135"/>
  <c r="BF148"/>
  <c r="BF149"/>
  <c r="BF162"/>
  <c r="BF164"/>
  <c r="BF168"/>
  <c r="BF170"/>
  <c r="J124"/>
  <c r="BF142"/>
  <c r="BF150"/>
  <c r="BF157"/>
  <c r="BF159"/>
  <c r="BF166"/>
  <c r="BF167"/>
  <c r="BF139"/>
  <c r="BF147"/>
  <c r="BF152"/>
  <c r="BF156"/>
  <c r="BF171"/>
  <c r="BF141"/>
  <c r="BF154"/>
  <c r="BF155"/>
  <c r="BF161"/>
  <c r="BF140"/>
  <c i="32" r="J124"/>
  <c r="BF136"/>
  <c r="BF142"/>
  <c r="BF143"/>
  <c r="BF159"/>
  <c r="BF160"/>
  <c r="BF167"/>
  <c r="BF168"/>
  <c r="BF172"/>
  <c r="F94"/>
  <c r="BF133"/>
  <c r="BF137"/>
  <c r="BF155"/>
  <c r="BF162"/>
  <c r="BF166"/>
  <c i="31" r="J147"/>
  <c r="J104"/>
  <c i="32" r="E85"/>
  <c r="BF139"/>
  <c r="BF149"/>
  <c r="BF152"/>
  <c r="BF157"/>
  <c r="BF163"/>
  <c r="BF174"/>
  <c r="BF134"/>
  <c r="BF135"/>
  <c r="BF151"/>
  <c r="BF153"/>
  <c r="BF161"/>
  <c r="BF169"/>
  <c r="BF140"/>
  <c r="BF141"/>
  <c r="BF145"/>
  <c r="BF148"/>
  <c r="BF150"/>
  <c r="BF156"/>
  <c r="BF164"/>
  <c r="BF170"/>
  <c r="BF171"/>
  <c r="BF175"/>
  <c i="31" r="F127"/>
  <c r="BF142"/>
  <c r="BF157"/>
  <c r="BF170"/>
  <c r="BF172"/>
  <c i="30" r="J150"/>
  <c r="J104"/>
  <c i="31" r="J91"/>
  <c r="BF161"/>
  <c r="E118"/>
  <c r="BF134"/>
  <c r="BF164"/>
  <c i="30" r="J132"/>
  <c r="J100"/>
  <c i="31" r="BF137"/>
  <c r="BF143"/>
  <c r="BF149"/>
  <c r="BF168"/>
  <c r="BF133"/>
  <c r="BF140"/>
  <c r="BF141"/>
  <c r="BF153"/>
  <c r="BF156"/>
  <c r="BF135"/>
  <c r="BF136"/>
  <c r="BF151"/>
  <c r="BF159"/>
  <c r="BF160"/>
  <c r="BF162"/>
  <c r="BF139"/>
  <c r="BF145"/>
  <c r="BF148"/>
  <c r="BF150"/>
  <c r="BF152"/>
  <c r="BF173"/>
  <c r="BF155"/>
  <c r="BF165"/>
  <c r="BF166"/>
  <c r="BF167"/>
  <c r="BF169"/>
  <c i="30" r="BF134"/>
  <c r="BF137"/>
  <c r="BF138"/>
  <c r="BF152"/>
  <c r="BF159"/>
  <c r="E118"/>
  <c r="BF155"/>
  <c r="BF169"/>
  <c r="BF174"/>
  <c r="BF177"/>
  <c r="F127"/>
  <c r="BF133"/>
  <c r="BF140"/>
  <c r="BF142"/>
  <c r="BF153"/>
  <c r="BF160"/>
  <c r="BF170"/>
  <c r="J124"/>
  <c r="BF144"/>
  <c r="BF165"/>
  <c r="BF167"/>
  <c r="BF168"/>
  <c r="BF178"/>
  <c r="BF148"/>
  <c r="BF154"/>
  <c r="BF161"/>
  <c r="BF171"/>
  <c r="BF135"/>
  <c r="BF141"/>
  <c r="BF143"/>
  <c r="BF145"/>
  <c r="BF156"/>
  <c r="BF136"/>
  <c r="BF163"/>
  <c r="BF164"/>
  <c r="BF176"/>
  <c r="BF182"/>
  <c r="BF146"/>
  <c r="BF151"/>
  <c r="BF158"/>
  <c r="BF166"/>
  <c r="BF173"/>
  <c r="BF175"/>
  <c r="BF179"/>
  <c r="BF181"/>
  <c i="28" r="J126"/>
  <c r="J100"/>
  <c i="29" r="J118"/>
  <c r="BF130"/>
  <c r="BF139"/>
  <c r="E85"/>
  <c r="BF135"/>
  <c r="F94"/>
  <c r="BF131"/>
  <c i="28" r="BK124"/>
  <c r="J124"/>
  <c r="J98"/>
  <c i="29" r="BF127"/>
  <c r="BF142"/>
  <c r="BF137"/>
  <c r="BF143"/>
  <c r="BF145"/>
  <c r="BF132"/>
  <c r="BF134"/>
  <c r="BF136"/>
  <c r="BF138"/>
  <c r="BF140"/>
  <c r="BF141"/>
  <c r="BF144"/>
  <c r="BF128"/>
  <c i="27" r="BK125"/>
  <c r="J125"/>
  <c r="J99"/>
  <c i="28" r="J91"/>
  <c r="E112"/>
  <c r="BF137"/>
  <c r="BF142"/>
  <c r="BF127"/>
  <c r="BF130"/>
  <c r="BF139"/>
  <c r="F94"/>
  <c r="BF136"/>
  <c r="BF131"/>
  <c r="BF134"/>
  <c r="BF135"/>
  <c r="BF143"/>
  <c r="BF145"/>
  <c r="BF128"/>
  <c i="1" r="AZ125"/>
  <c i="28" r="BF132"/>
  <c r="BF140"/>
  <c r="BF141"/>
  <c r="BF144"/>
  <c r="BF138"/>
  <c i="26" r="BK125"/>
  <c r="J125"/>
  <c r="J99"/>
  <c i="27" r="BF133"/>
  <c r="BF134"/>
  <c r="BF127"/>
  <c r="BF129"/>
  <c r="BF149"/>
  <c r="BF132"/>
  <c r="J91"/>
  <c r="BF130"/>
  <c r="BF138"/>
  <c r="BF147"/>
  <c r="BF136"/>
  <c r="BF137"/>
  <c r="BF143"/>
  <c r="E85"/>
  <c r="F94"/>
  <c r="BF128"/>
  <c r="BF141"/>
  <c r="BF145"/>
  <c r="BF146"/>
  <c r="BF150"/>
  <c r="BF140"/>
  <c r="BF142"/>
  <c r="BF151"/>
  <c r="BF139"/>
  <c r="BF144"/>
  <c r="BF148"/>
  <c r="BF152"/>
  <c i="26" r="BF161"/>
  <c r="E112"/>
  <c r="BF128"/>
  <c r="BF130"/>
  <c i="25" r="J126"/>
  <c r="J100"/>
  <c i="26" r="J118"/>
  <c r="BF133"/>
  <c r="BF145"/>
  <c r="BF146"/>
  <c r="BF148"/>
  <c r="BF151"/>
  <c r="BF157"/>
  <c i="25" r="BK124"/>
  <c r="J124"/>
  <c r="J98"/>
  <c i="26" r="BF131"/>
  <c r="BF139"/>
  <c r="BF149"/>
  <c r="BF162"/>
  <c r="BF163"/>
  <c r="BF127"/>
  <c r="BF141"/>
  <c r="BF142"/>
  <c r="BF155"/>
  <c r="BF156"/>
  <c r="BF158"/>
  <c r="BF159"/>
  <c r="F94"/>
  <c r="BF132"/>
  <c r="BF135"/>
  <c r="BF143"/>
  <c r="BF144"/>
  <c r="BF153"/>
  <c r="BF154"/>
  <c r="BF140"/>
  <c r="BF147"/>
  <c r="BF152"/>
  <c r="BF160"/>
  <c r="BF129"/>
  <c r="BF136"/>
  <c r="BF137"/>
  <c r="BF150"/>
  <c i="25" r="E112"/>
  <c r="F121"/>
  <c r="BF136"/>
  <c r="BF140"/>
  <c r="BF147"/>
  <c r="BF157"/>
  <c r="J118"/>
  <c r="BF127"/>
  <c r="BF134"/>
  <c r="BF138"/>
  <c r="BF149"/>
  <c r="BF152"/>
  <c r="BF153"/>
  <c r="BF156"/>
  <c r="BF158"/>
  <c r="BF160"/>
  <c r="BF129"/>
  <c r="BF132"/>
  <c r="BF151"/>
  <c i="24" r="BK125"/>
  <c r="J125"/>
  <c r="J99"/>
  <c i="25" r="BF130"/>
  <c r="BF145"/>
  <c r="BF146"/>
  <c r="BF148"/>
  <c r="BF150"/>
  <c r="BF155"/>
  <c r="BF131"/>
  <c r="BF141"/>
  <c r="BF142"/>
  <c r="BF144"/>
  <c r="BF159"/>
  <c r="BF162"/>
  <c r="BF128"/>
  <c r="BF143"/>
  <c r="BF161"/>
  <c r="BF135"/>
  <c r="BF139"/>
  <c r="BF154"/>
  <c i="24" r="E85"/>
  <c r="BF134"/>
  <c r="BF136"/>
  <c r="BF138"/>
  <c r="BF144"/>
  <c r="BF148"/>
  <c r="BF150"/>
  <c r="BF151"/>
  <c r="BF162"/>
  <c r="BF165"/>
  <c r="BF166"/>
  <c r="F94"/>
  <c r="BF132"/>
  <c r="BF143"/>
  <c r="BF153"/>
  <c r="BF169"/>
  <c r="J91"/>
  <c r="BF129"/>
  <c r="BF140"/>
  <c r="BF145"/>
  <c r="BF149"/>
  <c r="BF157"/>
  <c r="BF137"/>
  <c r="BF141"/>
  <c r="BF152"/>
  <c r="BF159"/>
  <c r="BF161"/>
  <c r="BF163"/>
  <c r="BF164"/>
  <c r="BF168"/>
  <c r="BF133"/>
  <c r="BF146"/>
  <c r="BF158"/>
  <c r="BF167"/>
  <c r="BF130"/>
  <c r="BF131"/>
  <c r="BF147"/>
  <c i="23" r="BK125"/>
  <c r="J125"/>
  <c r="J99"/>
  <c i="24" r="BF127"/>
  <c r="BF128"/>
  <c r="BF142"/>
  <c r="BF154"/>
  <c r="BF155"/>
  <c r="BF156"/>
  <c r="BF160"/>
  <c i="23" r="E112"/>
  <c r="BF142"/>
  <c r="BF145"/>
  <c r="BF153"/>
  <c r="BF172"/>
  <c i="22" r="BK126"/>
  <c r="BK125"/>
  <c r="J125"/>
  <c i="23" r="F121"/>
  <c r="BF134"/>
  <c r="BF143"/>
  <c r="BF140"/>
  <c r="BF148"/>
  <c r="BF152"/>
  <c r="BF163"/>
  <c r="BF164"/>
  <c r="BF175"/>
  <c r="BF132"/>
  <c r="BF136"/>
  <c r="BF138"/>
  <c r="BF144"/>
  <c r="BF146"/>
  <c r="BF149"/>
  <c r="BF151"/>
  <c r="BF154"/>
  <c r="BF155"/>
  <c r="BF157"/>
  <c r="BF158"/>
  <c r="BF159"/>
  <c r="BF160"/>
  <c r="BF127"/>
  <c r="BF129"/>
  <c r="BF141"/>
  <c r="BF150"/>
  <c r="BF156"/>
  <c r="BF162"/>
  <c r="BF171"/>
  <c r="BF173"/>
  <c r="BF174"/>
  <c r="BF131"/>
  <c r="BF133"/>
  <c r="BF161"/>
  <c r="BF165"/>
  <c r="BF166"/>
  <c r="BF168"/>
  <c r="BF169"/>
  <c r="BF170"/>
  <c r="J91"/>
  <c r="BF128"/>
  <c r="BF130"/>
  <c r="BF137"/>
  <c r="BF147"/>
  <c r="BF167"/>
  <c i="21" r="J127"/>
  <c r="J100"/>
  <c i="22" r="J91"/>
  <c r="BF129"/>
  <c r="BF139"/>
  <c r="F122"/>
  <c r="BF143"/>
  <c r="BF128"/>
  <c r="BF131"/>
  <c r="BF138"/>
  <c r="BF133"/>
  <c r="BF136"/>
  <c r="BF140"/>
  <c r="E85"/>
  <c r="BF130"/>
  <c r="BF134"/>
  <c r="BF135"/>
  <c r="BF142"/>
  <c i="1" r="AV118"/>
  <c i="20" r="J127"/>
  <c r="J100"/>
  <c i="21" r="E85"/>
  <c r="BF131"/>
  <c r="BF134"/>
  <c r="BF128"/>
  <c r="BF136"/>
  <c r="BF140"/>
  <c r="J91"/>
  <c r="BF142"/>
  <c r="F94"/>
  <c r="BF133"/>
  <c r="BF135"/>
  <c r="BF138"/>
  <c r="BF129"/>
  <c r="BF130"/>
  <c r="BF139"/>
  <c r="BF143"/>
  <c i="19" r="BK130"/>
  <c r="J130"/>
  <c r="J101"/>
  <c i="20" r="E85"/>
  <c r="J119"/>
  <c r="BF131"/>
  <c r="BF134"/>
  <c r="F94"/>
  <c r="BF140"/>
  <c r="BF135"/>
  <c r="BF138"/>
  <c r="BF139"/>
  <c r="BF143"/>
  <c r="BF142"/>
  <c r="BF128"/>
  <c r="BF129"/>
  <c r="BF130"/>
  <c r="BF136"/>
  <c r="BF133"/>
  <c i="18" r="J131"/>
  <c r="J102"/>
  <c i="19" r="F123"/>
  <c r="BF129"/>
  <c i="18" r="J130"/>
  <c r="J101"/>
  <c i="19" r="J91"/>
  <c r="E85"/>
  <c r="BF135"/>
  <c r="BF139"/>
  <c r="BF141"/>
  <c r="BF133"/>
  <c r="BF134"/>
  <c r="BF137"/>
  <c r="BF142"/>
  <c r="BF132"/>
  <c r="BF138"/>
  <c i="17" r="BK130"/>
  <c i="18" r="F123"/>
  <c r="BF133"/>
  <c r="BF135"/>
  <c r="J91"/>
  <c r="E85"/>
  <c r="BF138"/>
  <c r="BF129"/>
  <c r="BF139"/>
  <c r="BF132"/>
  <c r="BF134"/>
  <c r="BF137"/>
  <c r="BF141"/>
  <c r="BF142"/>
  <c i="16" r="J132"/>
  <c r="J102"/>
  <c i="17" r="F94"/>
  <c r="BF138"/>
  <c r="BF129"/>
  <c r="BF137"/>
  <c r="J91"/>
  <c r="BF142"/>
  <c r="E114"/>
  <c r="BF141"/>
  <c r="BF132"/>
  <c r="BF133"/>
  <c r="BF134"/>
  <c r="BF135"/>
  <c r="BF139"/>
  <c i="16" r="J121"/>
  <c r="BF136"/>
  <c r="BF143"/>
  <c r="BF144"/>
  <c r="BF148"/>
  <c r="BF151"/>
  <c r="E115"/>
  <c r="BF133"/>
  <c r="F94"/>
  <c r="BF141"/>
  <c i="15" r="BK156"/>
  <c r="J156"/>
  <c r="J103"/>
  <c i="16" r="BF134"/>
  <c r="BF135"/>
  <c r="BF138"/>
  <c r="BF139"/>
  <c r="BF140"/>
  <c r="BF153"/>
  <c r="BF152"/>
  <c r="BF142"/>
  <c r="BF150"/>
  <c r="BF130"/>
  <c r="BF146"/>
  <c r="BF147"/>
  <c i="15" r="BF136"/>
  <c r="BF138"/>
  <c r="E119"/>
  <c r="BF144"/>
  <c r="BF165"/>
  <c r="BF172"/>
  <c i="14" r="J158"/>
  <c r="J104"/>
  <c i="15" r="F128"/>
  <c r="BF147"/>
  <c r="J125"/>
  <c r="BF137"/>
  <c r="BF141"/>
  <c r="BF166"/>
  <c r="BF170"/>
  <c r="BF134"/>
  <c r="BF149"/>
  <c r="BF150"/>
  <c r="BF152"/>
  <c r="BF153"/>
  <c r="BF155"/>
  <c r="BF160"/>
  <c i="14" r="BK132"/>
  <c r="J132"/>
  <c r="J99"/>
  <c i="15" r="BF140"/>
  <c r="BF148"/>
  <c r="BF151"/>
  <c r="BF167"/>
  <c r="BF142"/>
  <c r="BF146"/>
  <c r="BF158"/>
  <c r="BF159"/>
  <c r="BF173"/>
  <c r="BF174"/>
  <c r="BF176"/>
  <c r="BF135"/>
  <c r="BF139"/>
  <c r="BF145"/>
  <c r="BF161"/>
  <c r="BF163"/>
  <c r="BF169"/>
  <c i="14" r="E85"/>
  <c r="BF149"/>
  <c r="BF161"/>
  <c r="BF166"/>
  <c r="BF168"/>
  <c i="13" r="J158"/>
  <c r="J104"/>
  <c i="14" r="BF153"/>
  <c r="BF159"/>
  <c r="BF174"/>
  <c r="J125"/>
  <c r="BF137"/>
  <c r="BF142"/>
  <c r="BF146"/>
  <c r="BF151"/>
  <c r="BF162"/>
  <c r="BF167"/>
  <c r="BF175"/>
  <c r="F128"/>
  <c r="BF138"/>
  <c r="BF139"/>
  <c r="BF144"/>
  <c r="BF171"/>
  <c r="BF173"/>
  <c r="BF177"/>
  <c r="BF140"/>
  <c r="BF147"/>
  <c r="BF152"/>
  <c i="13" r="J144"/>
  <c r="J101"/>
  <c i="14" r="BF150"/>
  <c r="BF160"/>
  <c r="BF164"/>
  <c r="BF134"/>
  <c r="BF135"/>
  <c r="BF141"/>
  <c r="BF148"/>
  <c r="BF154"/>
  <c r="BF136"/>
  <c r="BF145"/>
  <c r="BF156"/>
  <c r="BF170"/>
  <c i="13" r="J126"/>
  <c r="BF140"/>
  <c r="BF148"/>
  <c r="BF152"/>
  <c r="BF156"/>
  <c r="E85"/>
  <c r="BF138"/>
  <c r="BF159"/>
  <c r="BF160"/>
  <c r="BF166"/>
  <c r="BF177"/>
  <c i="12" r="BK131"/>
  <c i="13" r="BF135"/>
  <c r="BF142"/>
  <c r="BF143"/>
  <c r="BF165"/>
  <c r="BF174"/>
  <c r="BF136"/>
  <c r="BF137"/>
  <c r="BF150"/>
  <c r="BF151"/>
  <c r="BF171"/>
  <c r="BF180"/>
  <c r="BF146"/>
  <c r="BF154"/>
  <c r="BF173"/>
  <c r="BF147"/>
  <c r="BF139"/>
  <c r="BF141"/>
  <c r="BF153"/>
  <c r="BF167"/>
  <c r="BF169"/>
  <c r="BF176"/>
  <c r="BF178"/>
  <c r="F94"/>
  <c r="BF145"/>
  <c r="BF149"/>
  <c r="BF161"/>
  <c r="BF163"/>
  <c r="BF170"/>
  <c i="11" r="J164"/>
  <c r="J104"/>
  <c i="12" r="J91"/>
  <c r="BF146"/>
  <c r="BF179"/>
  <c r="BF140"/>
  <c r="BF142"/>
  <c r="BF152"/>
  <c r="BF153"/>
  <c r="BF156"/>
  <c r="BF158"/>
  <c r="BF159"/>
  <c r="BF160"/>
  <c r="BF162"/>
  <c r="BF163"/>
  <c i="11" r="BK131"/>
  <c r="J131"/>
  <c r="J99"/>
  <c i="12" r="BF135"/>
  <c r="BF144"/>
  <c r="BF151"/>
  <c r="BF165"/>
  <c r="BF169"/>
  <c r="BF170"/>
  <c r="BF177"/>
  <c r="BF134"/>
  <c r="BF138"/>
  <c r="BF150"/>
  <c r="BF154"/>
  <c r="BF173"/>
  <c r="BF181"/>
  <c r="BF183"/>
  <c r="E85"/>
  <c r="F127"/>
  <c r="BF137"/>
  <c r="BF139"/>
  <c r="BF172"/>
  <c r="BF174"/>
  <c r="BF176"/>
  <c r="BF136"/>
  <c r="BF143"/>
  <c r="BF147"/>
  <c r="BF148"/>
  <c r="BF157"/>
  <c r="BF161"/>
  <c r="BF168"/>
  <c r="BF133"/>
  <c r="BF141"/>
  <c r="BF145"/>
  <c r="BF155"/>
  <c r="BF180"/>
  <c i="10" r="BK133"/>
  <c i="11" r="J91"/>
  <c r="BF133"/>
  <c r="BF147"/>
  <c r="BF166"/>
  <c r="BF176"/>
  <c r="BF179"/>
  <c r="BF155"/>
  <c r="BF174"/>
  <c r="BF181"/>
  <c r="BF136"/>
  <c r="BF142"/>
  <c r="BF148"/>
  <c r="BF149"/>
  <c r="BF151"/>
  <c r="BF152"/>
  <c r="BF172"/>
  <c r="E85"/>
  <c r="BF135"/>
  <c r="BF159"/>
  <c r="BF162"/>
  <c r="BF177"/>
  <c r="F127"/>
  <c r="BF138"/>
  <c r="BF165"/>
  <c r="BF167"/>
  <c r="BF168"/>
  <c r="BF169"/>
  <c r="BF173"/>
  <c i="10" r="BK167"/>
  <c r="J167"/>
  <c r="J103"/>
  <c i="11" r="BF140"/>
  <c r="BF141"/>
  <c r="BF154"/>
  <c r="BF156"/>
  <c r="BF158"/>
  <c r="BF180"/>
  <c r="BF183"/>
  <c r="BF134"/>
  <c r="BF137"/>
  <c r="BF139"/>
  <c r="BF143"/>
  <c r="BF144"/>
  <c r="BF145"/>
  <c r="BF150"/>
  <c r="BF153"/>
  <c r="BF157"/>
  <c r="BF160"/>
  <c r="BF170"/>
  <c i="10" r="E120"/>
  <c r="BF141"/>
  <c r="BF143"/>
  <c r="BF151"/>
  <c r="BF162"/>
  <c r="BF170"/>
  <c r="BF176"/>
  <c r="BF188"/>
  <c r="BF137"/>
  <c r="BF144"/>
  <c r="BF149"/>
  <c r="BF152"/>
  <c r="BF155"/>
  <c r="BF164"/>
  <c i="9" r="J133"/>
  <c r="J100"/>
  <c i="10" r="BF148"/>
  <c r="BF160"/>
  <c r="BF166"/>
  <c r="BF171"/>
  <c r="BF186"/>
  <c r="BF187"/>
  <c r="BF192"/>
  <c r="BF194"/>
  <c i="9" r="BK172"/>
  <c r="J172"/>
  <c r="J103"/>
  <c i="10" r="J91"/>
  <c r="BF136"/>
  <c r="BF147"/>
  <c r="BF153"/>
  <c r="BF157"/>
  <c r="BF163"/>
  <c r="BF183"/>
  <c r="BF191"/>
  <c r="F129"/>
  <c r="BF140"/>
  <c r="BF154"/>
  <c r="BF156"/>
  <c r="BF158"/>
  <c r="BF159"/>
  <c r="BF161"/>
  <c r="BF169"/>
  <c r="BF178"/>
  <c r="BF179"/>
  <c r="BF190"/>
  <c r="BF135"/>
  <c r="BF138"/>
  <c r="BF172"/>
  <c r="BF180"/>
  <c r="BF182"/>
  <c r="BF139"/>
  <c r="BF142"/>
  <c r="BF145"/>
  <c r="BF146"/>
  <c r="BF173"/>
  <c r="BF174"/>
  <c r="BF184"/>
  <c i="9" r="E119"/>
  <c r="BF151"/>
  <c r="BF159"/>
  <c r="BF164"/>
  <c r="BF185"/>
  <c r="BF188"/>
  <c r="BF189"/>
  <c r="J125"/>
  <c r="BF137"/>
  <c r="BF145"/>
  <c r="BF157"/>
  <c r="BF160"/>
  <c r="BF175"/>
  <c r="BF177"/>
  <c r="BF179"/>
  <c i="8" r="BK128"/>
  <c r="J128"/>
  <c r="J99"/>
  <c r="J144"/>
  <c r="J102"/>
  <c i="9" r="F128"/>
  <c r="BF146"/>
  <c r="BF152"/>
  <c r="BF183"/>
  <c r="BF192"/>
  <c r="BF144"/>
  <c r="BF158"/>
  <c r="BF168"/>
  <c r="BF184"/>
  <c r="BF186"/>
  <c r="BF161"/>
  <c r="BF166"/>
  <c r="BF169"/>
  <c r="BF190"/>
  <c r="BF135"/>
  <c r="BF141"/>
  <c r="BF142"/>
  <c r="BF149"/>
  <c r="BF150"/>
  <c r="BF165"/>
  <c r="BF171"/>
  <c r="BF174"/>
  <c r="BF134"/>
  <c r="BF136"/>
  <c r="BF143"/>
  <c r="BF147"/>
  <c r="BF148"/>
  <c r="BF162"/>
  <c r="BF163"/>
  <c r="BF180"/>
  <c r="BF181"/>
  <c r="BF138"/>
  <c r="BF139"/>
  <c r="BF140"/>
  <c r="BF154"/>
  <c r="BF155"/>
  <c r="BF156"/>
  <c r="BF167"/>
  <c i="8" r="BF136"/>
  <c r="BF148"/>
  <c r="BF153"/>
  <c r="BF139"/>
  <c r="BF140"/>
  <c r="E85"/>
  <c r="F124"/>
  <c r="BF133"/>
  <c r="BF135"/>
  <c r="BF138"/>
  <c r="BF146"/>
  <c r="BF134"/>
  <c r="BF137"/>
  <c r="BF149"/>
  <c i="7" r="BK142"/>
  <c r="J142"/>
  <c r="J101"/>
  <c i="8" r="J121"/>
  <c r="BF130"/>
  <c r="BF131"/>
  <c r="BF132"/>
  <c i="7" r="J128"/>
  <c r="J100"/>
  <c i="8" r="BF155"/>
  <c r="BF141"/>
  <c r="BF142"/>
  <c r="BF145"/>
  <c r="BF147"/>
  <c r="BF151"/>
  <c r="BF156"/>
  <c i="7" r="BF129"/>
  <c r="BF130"/>
  <c r="BF135"/>
  <c r="BF137"/>
  <c r="BF145"/>
  <c r="F94"/>
  <c i="6" r="J147"/>
  <c r="J102"/>
  <c i="7" r="E114"/>
  <c r="BF131"/>
  <c r="BF134"/>
  <c r="BF139"/>
  <c r="BF138"/>
  <c r="BF144"/>
  <c r="J91"/>
  <c r="BF149"/>
  <c r="BF154"/>
  <c i="6" r="J129"/>
  <c r="J100"/>
  <c i="7" r="BF133"/>
  <c r="BF146"/>
  <c r="BF147"/>
  <c r="BF153"/>
  <c r="BF132"/>
  <c r="BF136"/>
  <c r="BF140"/>
  <c r="BF141"/>
  <c r="BF148"/>
  <c r="BF151"/>
  <c i="6" r="F94"/>
  <c r="BF130"/>
  <c r="BF132"/>
  <c r="BF136"/>
  <c r="BF137"/>
  <c i="5" r="J128"/>
  <c r="J100"/>
  <c i="6" r="E85"/>
  <c r="BF138"/>
  <c r="BF139"/>
  <c r="BF143"/>
  <c i="5" r="J127"/>
  <c r="J99"/>
  <c i="6" r="BF133"/>
  <c r="BF141"/>
  <c r="BF144"/>
  <c r="BF148"/>
  <c r="BF149"/>
  <c r="BF150"/>
  <c r="BF152"/>
  <c r="BF158"/>
  <c r="J91"/>
  <c r="BF142"/>
  <c r="BF151"/>
  <c r="BF156"/>
  <c r="BF131"/>
  <c r="BF134"/>
  <c r="BF154"/>
  <c r="BF159"/>
  <c r="BF135"/>
  <c r="BF140"/>
  <c r="BF145"/>
  <c i="5" r="J91"/>
  <c r="BF130"/>
  <c r="BF154"/>
  <c i="4" r="BK127"/>
  <c r="J127"/>
  <c r="J99"/>
  <c i="5" r="E85"/>
  <c r="BF129"/>
  <c r="BF146"/>
  <c r="BF152"/>
  <c r="BF134"/>
  <c r="BF137"/>
  <c r="BF143"/>
  <c r="BF144"/>
  <c r="BF147"/>
  <c r="BF155"/>
  <c r="F94"/>
  <c r="BF131"/>
  <c r="BF135"/>
  <c r="BF138"/>
  <c r="BF142"/>
  <c r="BF145"/>
  <c r="BF150"/>
  <c r="BF136"/>
  <c r="BF132"/>
  <c r="BF133"/>
  <c r="BF139"/>
  <c r="BF140"/>
  <c r="BF141"/>
  <c i="4" r="F94"/>
  <c i="3" r="BK149"/>
  <c r="J149"/>
  <c r="J101"/>
  <c i="4" r="BF130"/>
  <c r="BF131"/>
  <c r="BF136"/>
  <c r="BF144"/>
  <c r="BF145"/>
  <c r="BF152"/>
  <c r="E85"/>
  <c r="BF132"/>
  <c r="BF129"/>
  <c r="BF133"/>
  <c r="BF134"/>
  <c r="BF153"/>
  <c r="J91"/>
  <c r="BF139"/>
  <c r="BF140"/>
  <c r="BF148"/>
  <c r="BF150"/>
  <c r="BF141"/>
  <c r="BF143"/>
  <c i="3" r="BK127"/>
  <c r="J127"/>
  <c r="J98"/>
  <c r="J129"/>
  <c r="J100"/>
  <c i="4" r="BF137"/>
  <c r="BF138"/>
  <c r="BF135"/>
  <c r="BF142"/>
  <c i="3" r="BF145"/>
  <c r="J91"/>
  <c r="E115"/>
  <c r="F124"/>
  <c r="BF143"/>
  <c r="BF144"/>
  <c r="BF141"/>
  <c r="BF133"/>
  <c r="BF135"/>
  <c i="2" r="BK128"/>
  <c r="J128"/>
  <c r="J99"/>
  <c i="3" r="BF136"/>
  <c r="BF140"/>
  <c r="BF158"/>
  <c r="BF151"/>
  <c r="BF152"/>
  <c r="BF154"/>
  <c r="BF130"/>
  <c r="BF132"/>
  <c r="BF137"/>
  <c r="BF139"/>
  <c r="BF146"/>
  <c r="BF147"/>
  <c r="BF148"/>
  <c r="BF156"/>
  <c r="BF131"/>
  <c r="BF134"/>
  <c r="BF138"/>
  <c r="BF142"/>
  <c r="BF159"/>
  <c i="2" r="J91"/>
  <c r="BF141"/>
  <c r="BF142"/>
  <c r="BF145"/>
  <c r="BF147"/>
  <c r="BF148"/>
  <c r="BF155"/>
  <c r="F94"/>
  <c r="BF138"/>
  <c r="BF150"/>
  <c r="E85"/>
  <c r="BF137"/>
  <c r="BF139"/>
  <c r="BF143"/>
  <c r="BF151"/>
  <c r="BF152"/>
  <c r="BF162"/>
  <c r="BF163"/>
  <c r="BF130"/>
  <c r="BF132"/>
  <c r="BF133"/>
  <c r="BF134"/>
  <c r="BF136"/>
  <c r="BF131"/>
  <c r="BF135"/>
  <c r="BF156"/>
  <c r="BF158"/>
  <c r="BF160"/>
  <c r="BF140"/>
  <c r="BF144"/>
  <c r="BF146"/>
  <c r="BF149"/>
  <c r="F38"/>
  <c i="1" r="BC96"/>
  <c i="5" r="J35"/>
  <c i="1" r="AV99"/>
  <c i="6" r="F39"/>
  <c i="1" r="BD100"/>
  <c i="8" r="J35"/>
  <c i="1" r="AV102"/>
  <c i="10" r="J35"/>
  <c i="1" r="AV105"/>
  <c i="12" r="F38"/>
  <c i="1" r="BC107"/>
  <c i="13" r="F37"/>
  <c i="1" r="BB108"/>
  <c i="14" r="F39"/>
  <c i="1" r="BD109"/>
  <c i="16" r="F35"/>
  <c i="1" r="AZ112"/>
  <c i="17" r="F39"/>
  <c i="1" r="BD113"/>
  <c i="19" r="F37"/>
  <c i="1" r="BB115"/>
  <c i="20" r="F38"/>
  <c i="1" r="BC116"/>
  <c i="22" r="F35"/>
  <c i="1" r="AZ118"/>
  <c i="23" r="F39"/>
  <c i="1" r="BD120"/>
  <c i="24" r="F35"/>
  <c i="1" r="AZ121"/>
  <c i="26" r="J35"/>
  <c i="1" r="AV123"/>
  <c i="27" r="F38"/>
  <c i="1" r="BC124"/>
  <c i="29" r="F39"/>
  <c i="1" r="BD126"/>
  <c i="31" r="F39"/>
  <c i="1" r="BD129"/>
  <c i="31" r="F37"/>
  <c i="1" r="BB129"/>
  <c i="33" r="F37"/>
  <c i="1" r="BB131"/>
  <c i="35" r="F35"/>
  <c i="1" r="AZ134"/>
  <c i="36" r="F35"/>
  <c i="1" r="AZ135"/>
  <c i="38" r="J35"/>
  <c i="1" r="AV137"/>
  <c i="39" r="F38"/>
  <c i="1" r="BC138"/>
  <c i="41" r="F35"/>
  <c i="1" r="BB141"/>
  <c i="44" r="J35"/>
  <c i="1" r="AV145"/>
  <c i="46" r="F35"/>
  <c i="1" r="AZ147"/>
  <c i="48" r="F35"/>
  <c i="1" r="AZ149"/>
  <c i="48" r="F37"/>
  <c i="1" r="BB149"/>
  <c i="49" r="F38"/>
  <c i="1" r="BC150"/>
  <c i="51" r="F37"/>
  <c i="1" r="BB152"/>
  <c i="2" r="F39"/>
  <c i="1" r="BD96"/>
  <c i="4" r="F38"/>
  <c i="1" r="BC98"/>
  <c i="6" r="F37"/>
  <c i="1" r="BB100"/>
  <c i="8" r="F39"/>
  <c i="1" r="BD102"/>
  <c i="9" r="F39"/>
  <c i="1" r="BD104"/>
  <c i="11" r="J35"/>
  <c i="1" r="AV106"/>
  <c i="12" r="F39"/>
  <c i="1" r="BD107"/>
  <c i="14" r="F38"/>
  <c i="1" r="BC109"/>
  <c i="16" r="J35"/>
  <c i="1" r="AV112"/>
  <c i="18" r="F35"/>
  <c i="1" r="AZ114"/>
  <c i="19" r="F38"/>
  <c i="1" r="BC115"/>
  <c i="21" r="F37"/>
  <c i="1" r="BB117"/>
  <c i="23" r="F35"/>
  <c i="1" r="AZ120"/>
  <c i="25" r="J35"/>
  <c i="1" r="AV122"/>
  <c i="27" r="F39"/>
  <c i="1" r="BD124"/>
  <c i="28" r="F39"/>
  <c i="1" r="BD125"/>
  <c i="30" r="J35"/>
  <c i="1" r="AV128"/>
  <c i="32" r="J35"/>
  <c i="1" r="AV130"/>
  <c i="34" r="F37"/>
  <c i="1" r="BB133"/>
  <c i="35" r="F37"/>
  <c i="1" r="BB134"/>
  <c i="37" r="J35"/>
  <c i="1" r="AV136"/>
  <c i="40" r="F35"/>
  <c i="1" r="AZ139"/>
  <c i="40" r="F37"/>
  <c i="1" r="BB139"/>
  <c i="42" r="F38"/>
  <c i="1" r="BC142"/>
  <c i="42" r="F35"/>
  <c i="1" r="AZ142"/>
  <c i="43" r="F37"/>
  <c i="1" r="BD143"/>
  <c i="44" r="F39"/>
  <c i="1" r="BD145"/>
  <c i="46" r="J35"/>
  <c i="1" r="AV147"/>
  <c i="47" r="F38"/>
  <c i="1" r="BC148"/>
  <c i="50" r="J35"/>
  <c i="1" r="AV151"/>
  <c i="51" r="F39"/>
  <c i="1" r="BD152"/>
  <c i="3" r="F38"/>
  <c i="1" r="BC97"/>
  <c i="3" r="F37"/>
  <c i="1" r="BB97"/>
  <c i="5" r="F38"/>
  <c i="1" r="BC99"/>
  <c i="7" r="J35"/>
  <c i="1" r="AV101"/>
  <c i="8" r="F38"/>
  <c i="1" r="BC102"/>
  <c i="10" r="F39"/>
  <c i="1" r="BD105"/>
  <c i="11" r="F38"/>
  <c i="1" r="BC106"/>
  <c i="13" r="J35"/>
  <c i="1" r="AV108"/>
  <c i="15" r="J35"/>
  <c i="1" r="AV110"/>
  <c i="17" r="F35"/>
  <c i="1" r="AZ113"/>
  <c i="18" r="F37"/>
  <c i="1" r="BB114"/>
  <c i="20" r="J35"/>
  <c i="1" r="AV116"/>
  <c i="22" r="F39"/>
  <c i="1" r="BD118"/>
  <c i="24" r="J35"/>
  <c i="1" r="AV121"/>
  <c i="26" r="F35"/>
  <c i="1" r="AZ123"/>
  <c i="27" r="F37"/>
  <c i="1" r="BB124"/>
  <c i="29" r="F37"/>
  <c i="1" r="BB126"/>
  <c i="31" r="F35"/>
  <c i="1" r="AZ129"/>
  <c i="31" r="F38"/>
  <c i="1" r="BC129"/>
  <c i="33" r="F35"/>
  <c i="1" r="AZ131"/>
  <c i="34" r="F39"/>
  <c i="1" r="BD133"/>
  <c i="35" r="F38"/>
  <c i="1" r="BC134"/>
  <c i="37" r="F39"/>
  <c i="1" r="BD136"/>
  <c i="39" r="J35"/>
  <c i="1" r="AV138"/>
  <c i="41" r="F33"/>
  <c i="1" r="AZ141"/>
  <c i="43" r="J33"/>
  <c i="1" r="AV143"/>
  <c i="45" r="F39"/>
  <c i="1" r="BD146"/>
  <c i="46" r="F38"/>
  <c i="1" r="BC147"/>
  <c i="48" r="J35"/>
  <c i="1" r="AV149"/>
  <c i="48" r="F39"/>
  <c i="1" r="BD149"/>
  <c i="50" r="F39"/>
  <c i="1" r="BD151"/>
  <c i="52" r="J33"/>
  <c i="1" r="AV153"/>
  <c i="52" r="F37"/>
  <c i="1" r="BD153"/>
  <c r="AS94"/>
  <c i="3" r="J35"/>
  <c i="1" r="AV97"/>
  <c i="4" r="J35"/>
  <c i="1" r="AV98"/>
  <c i="6" r="J35"/>
  <c i="1" r="AV100"/>
  <c i="8" r="F35"/>
  <c i="1" r="AZ102"/>
  <c i="9" r="F37"/>
  <c i="1" r="BB104"/>
  <c i="11" r="F37"/>
  <c i="1" r="BB106"/>
  <c i="12" r="F37"/>
  <c i="1" r="BB107"/>
  <c i="14" r="F37"/>
  <c i="1" r="BB109"/>
  <c i="16" r="F39"/>
  <c i="1" r="BD112"/>
  <c i="17" r="F37"/>
  <c i="1" r="BB113"/>
  <c i="19" r="J35"/>
  <c i="1" r="AV115"/>
  <c i="21" r="F35"/>
  <c i="1" r="AZ117"/>
  <c i="22" r="F37"/>
  <c i="1" r="BB118"/>
  <c i="24" r="F39"/>
  <c i="1" r="BD121"/>
  <c i="25" r="F38"/>
  <c i="1" r="BC122"/>
  <c i="27" r="J35"/>
  <c i="1" r="AV124"/>
  <c i="29" r="F35"/>
  <c i="1" r="AZ126"/>
  <c i="30" r="F39"/>
  <c i="1" r="BD128"/>
  <c i="32" r="F37"/>
  <c i="1" r="BB130"/>
  <c i="33" r="F39"/>
  <c i="1" r="BD131"/>
  <c i="36" r="F37"/>
  <c i="1" r="BB135"/>
  <c i="37" r="F37"/>
  <c i="1" r="BB136"/>
  <c i="38" r="F38"/>
  <c i="1" r="BC137"/>
  <c i="40" r="F38"/>
  <c i="1" r="BC139"/>
  <c i="42" r="J35"/>
  <c i="1" r="AV142"/>
  <c i="42" r="F37"/>
  <c i="1" r="BB142"/>
  <c i="44" r="F37"/>
  <c i="1" r="BB145"/>
  <c i="45" r="F38"/>
  <c i="1" r="BC146"/>
  <c i="47" r="F35"/>
  <c i="1" r="AZ148"/>
  <c i="49" r="J35"/>
  <c i="1" r="AV150"/>
  <c i="50" r="F37"/>
  <c i="1" r="BB151"/>
  <c i="52" r="F35"/>
  <c i="1" r="BB153"/>
  <c i="2" r="F35"/>
  <c i="1" r="AZ96"/>
  <c i="4" r="F39"/>
  <c i="1" r="BD98"/>
  <c i="6" r="F38"/>
  <c i="1" r="BC100"/>
  <c i="7" r="F35"/>
  <c i="1" r="AZ101"/>
  <c i="8" r="F37"/>
  <c i="1" r="BB102"/>
  <c i="10" r="F37"/>
  <c i="1" r="BB105"/>
  <c i="12" r="F35"/>
  <c i="1" r="AZ107"/>
  <c i="13" r="F38"/>
  <c i="1" r="BC108"/>
  <c i="15" r="F35"/>
  <c i="1" r="AZ110"/>
  <c i="17" r="J35"/>
  <c i="1" r="AV113"/>
  <c i="19" r="F35"/>
  <c i="1" r="AZ115"/>
  <c i="20" r="F37"/>
  <c i="1" r="BB116"/>
  <c i="22" r="F38"/>
  <c i="1" r="BC118"/>
  <c i="24" r="F38"/>
  <c i="1" r="BC121"/>
  <c i="25" r="F39"/>
  <c i="1" r="BD122"/>
  <c i="27" r="F35"/>
  <c i="1" r="AZ124"/>
  <c i="29" r="J35"/>
  <c i="1" r="AV126"/>
  <c i="30" r="F37"/>
  <c i="1" r="BB128"/>
  <c i="32" r="F38"/>
  <c i="1" r="BC130"/>
  <c i="34" r="F35"/>
  <c i="1" r="AZ133"/>
  <c i="36" r="J35"/>
  <c i="1" r="AV135"/>
  <c i="38" r="F35"/>
  <c i="1" r="AZ137"/>
  <c i="39" r="F37"/>
  <c i="1" r="BB138"/>
  <c i="41" r="F37"/>
  <c i="1" r="BD141"/>
  <c i="44" r="F35"/>
  <c i="1" r="AZ145"/>
  <c i="45" r="F37"/>
  <c i="1" r="BB146"/>
  <c i="47" r="F37"/>
  <c i="1" r="BB148"/>
  <c i="49" r="F39"/>
  <c i="1" r="BD150"/>
  <c i="51" r="J35"/>
  <c i="1" r="AV152"/>
  <c i="2" r="J35"/>
  <c i="1" r="AV96"/>
  <c i="4" r="F37"/>
  <c i="1" r="BB98"/>
  <c i="5" r="F39"/>
  <c i="1" r="BD99"/>
  <c i="7" r="F37"/>
  <c i="1" r="BB101"/>
  <c i="9" r="J35"/>
  <c i="1" r="AV104"/>
  <c i="11" r="F35"/>
  <c i="1" r="AZ106"/>
  <c i="13" r="F39"/>
  <c i="1" r="BD108"/>
  <c i="14" r="F35"/>
  <c i="1" r="AZ109"/>
  <c i="15" r="F37"/>
  <c i="1" r="BB110"/>
  <c i="17" r="F38"/>
  <c i="1" r="BC113"/>
  <c i="18" r="F38"/>
  <c i="1" r="BC114"/>
  <c i="20" r="F39"/>
  <c i="1" r="BD116"/>
  <c i="21" r="J35"/>
  <c i="1" r="AV117"/>
  <c i="23" r="J35"/>
  <c i="1" r="AV120"/>
  <c i="25" r="F35"/>
  <c i="1" r="AZ122"/>
  <c i="26" r="F37"/>
  <c i="1" r="BB123"/>
  <c i="28" r="F37"/>
  <c i="1" r="BB125"/>
  <c i="30" r="F38"/>
  <c i="1" r="BC128"/>
  <c i="33" r="J35"/>
  <c i="1" r="AV131"/>
  <c i="34" r="F38"/>
  <c i="1" r="BC133"/>
  <c i="35" r="J35"/>
  <c i="1" r="AV134"/>
  <c i="36" r="F38"/>
  <c i="1" r="BC135"/>
  <c i="38" r="F37"/>
  <c i="1" r="BB137"/>
  <c i="38" r="F39"/>
  <c i="1" r="BD137"/>
  <c i="40" r="F39"/>
  <c i="1" r="BD139"/>
  <c i="41" r="F36"/>
  <c i="1" r="BC141"/>
  <c i="43" r="F35"/>
  <c i="1" r="BB143"/>
  <c i="45" r="J35"/>
  <c i="1" r="AV146"/>
  <c i="47" r="J35"/>
  <c i="1" r="AV148"/>
  <c i="49" r="F37"/>
  <c i="1" r="BB150"/>
  <c i="51" r="F35"/>
  <c i="1" r="AZ152"/>
  <c i="3" r="F35"/>
  <c i="1" r="AZ97"/>
  <c i="3" r="F39"/>
  <c i="1" r="BD97"/>
  <c i="5" r="F35"/>
  <c i="1" r="AZ99"/>
  <c i="6" r="F35"/>
  <c i="1" r="AZ100"/>
  <c i="7" r="F38"/>
  <c i="1" r="BC101"/>
  <c i="9" r="F38"/>
  <c i="1" r="BC104"/>
  <c i="10" r="F38"/>
  <c i="1" r="BC105"/>
  <c i="12" r="J35"/>
  <c i="1" r="AV107"/>
  <c i="14" r="J35"/>
  <c i="1" r="AV109"/>
  <c i="15" r="F38"/>
  <c i="1" r="BC110"/>
  <c i="16" r="F37"/>
  <c i="1" r="BB112"/>
  <c i="18" r="J35"/>
  <c i="1" r="AV114"/>
  <c i="19" r="F39"/>
  <c i="1" r="BD115"/>
  <c i="21" r="F39"/>
  <c i="1" r="BD117"/>
  <c i="22" r="J32"/>
  <c i="23" r="F37"/>
  <c i="1" r="BB120"/>
  <c i="25" r="F37"/>
  <c i="1" r="BB122"/>
  <c i="26" r="F39"/>
  <c i="1" r="BD123"/>
  <c i="28" r="J35"/>
  <c i="1" r="AV125"/>
  <c i="29" r="F38"/>
  <c i="1" r="BC126"/>
  <c i="31" r="J35"/>
  <c i="1" r="AV129"/>
  <c i="32" r="F39"/>
  <c i="1" r="BD130"/>
  <c i="34" r="J35"/>
  <c i="1" r="AV133"/>
  <c i="36" r="F39"/>
  <c i="1" r="BD135"/>
  <c i="37" r="F38"/>
  <c i="1" r="BC136"/>
  <c i="39" r="F35"/>
  <c i="1" r="AZ138"/>
  <c i="41" r="J33"/>
  <c i="1" r="AV141"/>
  <c i="43" r="F36"/>
  <c i="1" r="BC143"/>
  <c i="45" r="F35"/>
  <c i="1" r="AZ146"/>
  <c i="46" r="F37"/>
  <c i="1" r="BB147"/>
  <c i="48" r="F38"/>
  <c i="1" r="BC149"/>
  <c i="49" r="F35"/>
  <c i="1" r="AZ150"/>
  <c i="50" r="F38"/>
  <c i="1" r="BC151"/>
  <c i="51" r="F38"/>
  <c i="1" r="BC152"/>
  <c i="2" r="F37"/>
  <c i="1" r="BB96"/>
  <c i="4" r="F35"/>
  <c i="1" r="AZ98"/>
  <c i="5" r="F37"/>
  <c i="1" r="BB99"/>
  <c i="7" r="F39"/>
  <c i="1" r="BD101"/>
  <c i="9" r="F35"/>
  <c i="1" r="AZ104"/>
  <c i="10" r="F35"/>
  <c i="1" r="AZ105"/>
  <c i="11" r="F39"/>
  <c i="1" r="BD106"/>
  <c i="13" r="F35"/>
  <c i="1" r="AZ108"/>
  <c i="15" r="F39"/>
  <c i="1" r="BD110"/>
  <c i="16" r="F38"/>
  <c i="1" r="BC112"/>
  <c i="18" r="F39"/>
  <c i="1" r="BD114"/>
  <c i="20" r="F35"/>
  <c i="1" r="AZ116"/>
  <c i="21" r="F38"/>
  <c i="1" r="BC117"/>
  <c i="23" r="F38"/>
  <c i="1" r="BC120"/>
  <c i="24" r="F37"/>
  <c i="1" r="BB121"/>
  <c i="26" r="F38"/>
  <c i="1" r="BC123"/>
  <c i="28" r="F38"/>
  <c i="1" r="BC125"/>
  <c i="30" r="F35"/>
  <c i="1" r="AZ128"/>
  <c i="32" r="F35"/>
  <c i="1" r="AZ130"/>
  <c i="33" r="F38"/>
  <c i="1" r="BC131"/>
  <c i="35" r="F39"/>
  <c i="1" r="BD134"/>
  <c i="37" r="F35"/>
  <c i="1" r="AZ136"/>
  <c i="39" r="F39"/>
  <c i="1" r="BD138"/>
  <c i="40" r="J35"/>
  <c i="1" r="AV139"/>
  <c i="42" r="F39"/>
  <c i="1" r="BD142"/>
  <c i="43" r="F33"/>
  <c i="1" r="AZ143"/>
  <c i="44" r="F38"/>
  <c i="1" r="BC145"/>
  <c i="46" r="F39"/>
  <c i="1" r="BD147"/>
  <c i="47" r="F39"/>
  <c i="1" r="BD148"/>
  <c i="50" r="F35"/>
  <c i="1" r="AZ151"/>
  <c i="52" r="F36"/>
  <c i="1" r="BC153"/>
  <c i="52" r="F33"/>
  <c i="1" r="AZ153"/>
  <c i="42" l="1" r="P156"/>
  <c r="P131"/>
  <c i="1" r="AU142"/>
  <c i="8" r="BK143"/>
  <c r="J143"/>
  <c r="J101"/>
  <c i="43" r="T123"/>
  <c i="36" r="BK127"/>
  <c r="J127"/>
  <c r="J99"/>
  <c i="49" r="P127"/>
  <c r="P126"/>
  <c i="1" r="AU150"/>
  <c i="31" r="BK146"/>
  <c r="J146"/>
  <c r="J103"/>
  <c i="28" r="R125"/>
  <c r="R124"/>
  <c i="13" r="BK157"/>
  <c r="J157"/>
  <c r="J103"/>
  <c i="45" r="T131"/>
  <c r="T130"/>
  <c i="26" r="P125"/>
  <c r="P124"/>
  <c i="1" r="AU123"/>
  <c i="12" r="R166"/>
  <c i="43" r="P123"/>
  <c i="1" r="AU143"/>
  <c i="38" r="P126"/>
  <c i="1" r="AU137"/>
  <c i="13" r="T133"/>
  <c i="11" r="BK163"/>
  <c r="J163"/>
  <c r="J103"/>
  <c i="2" r="P127"/>
  <c i="1" r="AU96"/>
  <c i="44" r="BK131"/>
  <c r="J131"/>
  <c r="J99"/>
  <c i="5" r="T126"/>
  <c i="46" r="BK131"/>
  <c r="J131"/>
  <c r="J99"/>
  <c i="39" r="T126"/>
  <c i="16" r="P131"/>
  <c r="P127"/>
  <c i="1" r="AU112"/>
  <c i="9" r="BK132"/>
  <c r="J132"/>
  <c r="J99"/>
  <c i="51" r="BK174"/>
  <c r="J174"/>
  <c r="J106"/>
  <c i="12" r="P131"/>
  <c i="35" r="R126"/>
  <c i="51" r="R138"/>
  <c r="R137"/>
  <c i="40" r="T126"/>
  <c i="35" r="T127"/>
  <c r="T126"/>
  <c i="21" r="P126"/>
  <c r="P125"/>
  <c i="1" r="AU117"/>
  <c i="44" r="R131"/>
  <c r="R130"/>
  <c i="35" r="P127"/>
  <c r="P126"/>
  <c i="1" r="AU134"/>
  <c i="30" r="P149"/>
  <c i="29" r="P125"/>
  <c r="P124"/>
  <c i="1" r="AU126"/>
  <c i="22" r="T126"/>
  <c r="T125"/>
  <c i="13" r="T157"/>
  <c i="5" r="R126"/>
  <c i="42" r="R132"/>
  <c i="32" r="P146"/>
  <c i="25" r="P125"/>
  <c r="P124"/>
  <c i="1" r="AU122"/>
  <c i="21" r="BK126"/>
  <c r="J126"/>
  <c r="J99"/>
  <c i="23" r="T125"/>
  <c r="T124"/>
  <c i="13" r="R133"/>
  <c r="R132"/>
  <c i="18" r="R130"/>
  <c r="R126"/>
  <c i="44" r="P131"/>
  <c r="P130"/>
  <c i="1" r="AU145"/>
  <c i="24" r="R125"/>
  <c r="R124"/>
  <c i="6" r="P127"/>
  <c i="1" r="AU100"/>
  <c i="42" r="R156"/>
  <c i="33" r="R131"/>
  <c r="R130"/>
  <c i="30" r="BK149"/>
  <c r="J149"/>
  <c r="J103"/>
  <c i="29" r="R125"/>
  <c r="R124"/>
  <c i="18" r="T130"/>
  <c r="T126"/>
  <c i="13" r="BK133"/>
  <c r="BK132"/>
  <c r="J132"/>
  <c i="32" r="T146"/>
  <c i="15" r="P156"/>
  <c i="43" r="R123"/>
  <c i="28" r="T125"/>
  <c r="T124"/>
  <c i="16" r="T131"/>
  <c r="T127"/>
  <c i="12" r="T166"/>
  <c r="T130"/>
  <c i="7" r="R126"/>
  <c i="40" r="P126"/>
  <c i="1" r="AU139"/>
  <c i="27" r="P125"/>
  <c r="P124"/>
  <c i="1" r="AU124"/>
  <c i="17" r="T130"/>
  <c r="T126"/>
  <c i="12" r="R131"/>
  <c i="8" r="R127"/>
  <c i="40" r="BK127"/>
  <c r="BK126"/>
  <c r="J126"/>
  <c i="47" r="P132"/>
  <c r="P131"/>
  <c i="1" r="AU148"/>
  <c i="46" r="T131"/>
  <c r="T130"/>
  <c i="36" r="R126"/>
  <c i="51" r="P174"/>
  <c i="30" r="R149"/>
  <c i="20" r="P126"/>
  <c r="P125"/>
  <c i="1" r="AU116"/>
  <c i="16" r="BK131"/>
  <c r="J131"/>
  <c r="J101"/>
  <c i="44" r="T131"/>
  <c r="T130"/>
  <c i="34" r="P126"/>
  <c i="1" r="AU133"/>
  <c i="4" r="T126"/>
  <c i="51" r="P138"/>
  <c r="P137"/>
  <c i="1" r="AU152"/>
  <c i="50" r="BK127"/>
  <c i="41" r="P126"/>
  <c r="P122"/>
  <c i="1" r="AU141"/>
  <c i="33" r="T145"/>
  <c r="T130"/>
  <c i="14" r="T132"/>
  <c r="T131"/>
  <c i="10" r="P167"/>
  <c r="P132"/>
  <c i="1" r="AU105"/>
  <c i="21" r="R126"/>
  <c r="R125"/>
  <c i="48" r="BK127"/>
  <c r="J127"/>
  <c r="J99"/>
  <c i="9" r="P132"/>
  <c r="P131"/>
  <c i="1" r="AU104"/>
  <c i="3" r="R127"/>
  <c i="48" r="T127"/>
  <c r="T126"/>
  <c i="38" r="R127"/>
  <c r="R126"/>
  <c i="37" r="P130"/>
  <c r="P129"/>
  <c i="1" r="AU136"/>
  <c i="33" r="P145"/>
  <c r="P130"/>
  <c i="1" r="AU131"/>
  <c i="30" r="P131"/>
  <c r="P130"/>
  <c i="1" r="AU128"/>
  <c i="14" r="R157"/>
  <c i="11" r="R131"/>
  <c i="8" r="T127"/>
  <c i="47" r="R132"/>
  <c r="R131"/>
  <c i="36" r="T126"/>
  <c i="30" r="R131"/>
  <c r="R130"/>
  <c i="51" r="T174"/>
  <c r="T137"/>
  <c i="47" r="T132"/>
  <c r="T131"/>
  <c i="29" r="T125"/>
  <c r="T124"/>
  <c i="22" r="R126"/>
  <c r="R125"/>
  <c i="20" r="BK126"/>
  <c r="J126"/>
  <c r="J99"/>
  <c i="48" r="R127"/>
  <c r="R126"/>
  <c i="37" r="BK149"/>
  <c r="J149"/>
  <c r="J104"/>
  <c i="30" r="BK131"/>
  <c r="J131"/>
  <c r="J99"/>
  <c i="20" r="R126"/>
  <c r="R125"/>
  <c i="15" r="P132"/>
  <c i="4" r="P126"/>
  <c i="1" r="AU98"/>
  <c i="6" r="BK146"/>
  <c r="J146"/>
  <c r="J101"/>
  <c i="13" r="P157"/>
  <c i="15" r="T156"/>
  <c r="T131"/>
  <c i="45" r="P131"/>
  <c r="P130"/>
  <c i="1" r="AU146"/>
  <c i="36" r="P126"/>
  <c i="1" r="AU135"/>
  <c i="27" r="T125"/>
  <c r="T124"/>
  <c i="14" r="BK157"/>
  <c r="J157"/>
  <c r="J103"/>
  <c i="45" r="BK131"/>
  <c r="J131"/>
  <c r="J99"/>
  <c i="31" r="T146"/>
  <c r="T130"/>
  <c i="17" r="P130"/>
  <c r="P126"/>
  <c i="1" r="AU113"/>
  <c i="40" r="R127"/>
  <c r="R126"/>
  <c i="19" r="T130"/>
  <c r="T126"/>
  <c i="9" r="T132"/>
  <c r="T131"/>
  <c i="34" r="R127"/>
  <c r="R126"/>
  <c i="32" r="P131"/>
  <c i="25" r="R125"/>
  <c r="R124"/>
  <c i="18" r="P130"/>
  <c r="P126"/>
  <c i="1" r="AU114"/>
  <c i="14" r="R132"/>
  <c r="R131"/>
  <c i="11" r="R163"/>
  <c i="9" r="R172"/>
  <c r="R131"/>
  <c i="13" r="P133"/>
  <c r="P132"/>
  <c i="1" r="AU108"/>
  <c i="37" r="R129"/>
  <c i="15" r="R156"/>
  <c r="R131"/>
  <c i="10" r="T167"/>
  <c r="T132"/>
  <c i="46" r="P131"/>
  <c r="P130"/>
  <c i="1" r="AU147"/>
  <c i="41" r="T126"/>
  <c r="T122"/>
  <c i="32" r="T131"/>
  <c r="T130"/>
  <c i="10" r="R132"/>
  <c i="3" r="T127"/>
  <c i="42" r="BK132"/>
  <c r="J132"/>
  <c r="J99"/>
  <c i="31" r="P146"/>
  <c r="P130"/>
  <c i="1" r="AU129"/>
  <c i="19" r="R130"/>
  <c r="R126"/>
  <c i="12" r="P166"/>
  <c i="46" r="R131"/>
  <c r="R130"/>
  <c i="32" r="R131"/>
  <c r="R130"/>
  <c i="30" r="T149"/>
  <c r="T130"/>
  <c i="31" r="R146"/>
  <c r="R130"/>
  <c i="22" r="P126"/>
  <c r="P125"/>
  <c i="1" r="AU118"/>
  <c i="5" r="BK148"/>
  <c r="J148"/>
  <c r="J101"/>
  <c i="31" r="BK131"/>
  <c r="J131"/>
  <c r="J99"/>
  <c i="35" r="BK127"/>
  <c r="J127"/>
  <c r="J99"/>
  <c i="39" r="BK127"/>
  <c r="J127"/>
  <c r="J99"/>
  <c i="43" r="BK123"/>
  <c r="J123"/>
  <c r="J96"/>
  <c i="15" r="BK132"/>
  <c r="J132"/>
  <c r="J99"/>
  <c i="45" r="BK244"/>
  <c r="J244"/>
  <c r="J105"/>
  <c i="44" r="BK225"/>
  <c r="J225"/>
  <c r="J105"/>
  <c i="47" r="BK253"/>
  <c r="J253"/>
  <c r="J106"/>
  <c i="4" r="BK146"/>
  <c r="J146"/>
  <c r="J101"/>
  <c i="12" r="BK166"/>
  <c r="J166"/>
  <c r="J103"/>
  <c i="16" r="BK128"/>
  <c r="J128"/>
  <c r="J99"/>
  <c i="17" r="BK127"/>
  <c r="J127"/>
  <c r="J99"/>
  <c i="19" r="BK127"/>
  <c r="J127"/>
  <c r="J99"/>
  <c i="39" r="BK141"/>
  <c r="J141"/>
  <c r="J103"/>
  <c i="48" r="BK166"/>
  <c r="J166"/>
  <c r="J103"/>
  <c i="49" r="BK152"/>
  <c r="J152"/>
  <c r="J103"/>
  <c i="52" r="BK125"/>
  <c r="BK124"/>
  <c r="J124"/>
  <c r="J96"/>
  <c i="41" r="BK123"/>
  <c r="J123"/>
  <c r="J97"/>
  <c i="50" r="BK152"/>
  <c r="J152"/>
  <c r="J103"/>
  <c i="2" r="BK153"/>
  <c r="J153"/>
  <c r="J101"/>
  <c i="18" r="BK127"/>
  <c r="J127"/>
  <c r="J99"/>
  <c i="29" r="BK125"/>
  <c r="J125"/>
  <c r="J99"/>
  <c i="51" r="BK137"/>
  <c r="J137"/>
  <c i="49" r="J127"/>
  <c r="J99"/>
  <c i="47" r="J132"/>
  <c r="J99"/>
  <c i="46" r="BK130"/>
  <c r="J130"/>
  <c r="J98"/>
  <c i="44" r="BK130"/>
  <c r="J130"/>
  <c r="J98"/>
  <c i="42" r="BK131"/>
  <c r="J131"/>
  <c r="J98"/>
  <c i="41" r="BK122"/>
  <c r="J122"/>
  <c i="38" r="BK126"/>
  <c r="J126"/>
  <c r="J98"/>
  <c i="37" r="BK129"/>
  <c r="J129"/>
  <c i="36" r="BK126"/>
  <c r="J126"/>
  <c r="J98"/>
  <c i="34" r="J127"/>
  <c r="J99"/>
  <c i="33" r="BK130"/>
  <c r="J130"/>
  <c i="32" r="BK130"/>
  <c r="J130"/>
  <c r="J98"/>
  <c i="27" r="BK124"/>
  <c r="J124"/>
  <c r="J98"/>
  <c i="26" r="BK124"/>
  <c r="J124"/>
  <c r="J98"/>
  <c i="24" r="BK124"/>
  <c r="J124"/>
  <c r="J98"/>
  <c i="23" r="BK124"/>
  <c r="J124"/>
  <c r="J98"/>
  <c i="1" r="AG118"/>
  <c i="22" r="J98"/>
  <c r="J126"/>
  <c r="J99"/>
  <c i="19" r="BK126"/>
  <c r="J126"/>
  <c i="17" r="J130"/>
  <c r="J101"/>
  <c i="15" r="BK131"/>
  <c r="J131"/>
  <c r="J98"/>
  <c i="14" r="BK131"/>
  <c r="J131"/>
  <c i="12" r="J131"/>
  <c r="J99"/>
  <c i="11" r="BK130"/>
  <c r="J130"/>
  <c r="J98"/>
  <c i="10" r="BK132"/>
  <c r="J132"/>
  <c r="J133"/>
  <c r="J99"/>
  <c i="9" r="BK131"/>
  <c r="J131"/>
  <c r="J98"/>
  <c i="8" r="BK127"/>
  <c r="J127"/>
  <c r="J98"/>
  <c i="7" r="BK126"/>
  <c r="J126"/>
  <c i="4" r="BK126"/>
  <c r="J126"/>
  <c r="J98"/>
  <c i="2" r="BK127"/>
  <c r="J127"/>
  <c r="J36"/>
  <c i="1" r="AW96"/>
  <c r="AT96"/>
  <c i="7" r="F36"/>
  <c i="1" r="BA101"/>
  <c r="BB95"/>
  <c i="11" r="F36"/>
  <c i="1" r="BA106"/>
  <c i="13" r="J36"/>
  <c i="1" r="AW108"/>
  <c r="AT108"/>
  <c i="16" r="J36"/>
  <c i="1" r="AW112"/>
  <c r="AT112"/>
  <c i="21" r="J36"/>
  <c i="1" r="AW117"/>
  <c r="AT117"/>
  <c i="23" r="F36"/>
  <c i="1" r="BA120"/>
  <c i="26" r="F36"/>
  <c i="1" r="BA123"/>
  <c r="BD119"/>
  <c r="BC119"/>
  <c r="AY119"/>
  <c i="30" r="F36"/>
  <c i="1" r="BA128"/>
  <c r="AZ127"/>
  <c r="AV127"/>
  <c i="36" r="F36"/>
  <c i="1" r="BA135"/>
  <c i="38" r="F36"/>
  <c i="1" r="BA137"/>
  <c i="40" r="J36"/>
  <c i="1" r="AW139"/>
  <c r="AT139"/>
  <c r="BC140"/>
  <c r="AY140"/>
  <c i="44" r="J36"/>
  <c i="1" r="AW145"/>
  <c r="AT145"/>
  <c i="48" r="F36"/>
  <c i="1" r="BA149"/>
  <c i="49" r="J36"/>
  <c i="1" r="AW150"/>
  <c r="AT150"/>
  <c r="BB144"/>
  <c r="AX144"/>
  <c r="AZ144"/>
  <c r="AV144"/>
  <c i="40" r="J32"/>
  <c i="1" r="AG139"/>
  <c i="4" r="F36"/>
  <c i="1" r="BA98"/>
  <c i="8" r="F36"/>
  <c i="1" r="BA102"/>
  <c i="10" r="J32"/>
  <c i="1" r="AG105"/>
  <c i="12" r="F36"/>
  <c i="1" r="BA107"/>
  <c r="AZ103"/>
  <c r="AV103"/>
  <c r="BC103"/>
  <c r="AY103"/>
  <c r="BD103"/>
  <c i="17" r="J36"/>
  <c i="1" r="AW113"/>
  <c r="AT113"/>
  <c i="19" r="J32"/>
  <c i="1" r="AG115"/>
  <c i="22" r="F36"/>
  <c i="1" r="BA118"/>
  <c i="24" r="J36"/>
  <c i="1" r="AW121"/>
  <c r="AT121"/>
  <c i="28" r="J32"/>
  <c i="1" r="AG125"/>
  <c i="29" r="F36"/>
  <c i="1" r="BA126"/>
  <c i="33" r="F36"/>
  <c i="1" r="BA131"/>
  <c i="35" r="J36"/>
  <c i="1" r="AW134"/>
  <c r="AT134"/>
  <c i="39" r="J36"/>
  <c i="1" r="AW138"/>
  <c r="AT138"/>
  <c i="41" r="F34"/>
  <c i="1" r="BA141"/>
  <c i="45" r="J36"/>
  <c i="1" r="AW146"/>
  <c r="AT146"/>
  <c i="51" r="F36"/>
  <c i="1" r="BA152"/>
  <c i="13" r="J32"/>
  <c i="1" r="AG108"/>
  <c i="2" r="J32"/>
  <c i="1" r="AG96"/>
  <c i="4" r="J36"/>
  <c i="1" r="AW98"/>
  <c r="AT98"/>
  <c i="7" r="J36"/>
  <c i="1" r="AW101"/>
  <c r="AT101"/>
  <c i="9" r="J36"/>
  <c i="1" r="AW104"/>
  <c r="AT104"/>
  <c i="13" r="F36"/>
  <c i="1" r="BA108"/>
  <c r="BB103"/>
  <c r="AX103"/>
  <c i="19" r="J36"/>
  <c i="1" r="AW115"/>
  <c r="AT115"/>
  <c i="22" r="J36"/>
  <c i="1" r="AW118"/>
  <c r="AT118"/>
  <c r="AN118"/>
  <c i="24" r="F36"/>
  <c i="1" r="BA121"/>
  <c i="28" r="F36"/>
  <c i="1" r="BA125"/>
  <c r="BB119"/>
  <c r="AX119"/>
  <c i="32" r="J36"/>
  <c i="1" r="AW130"/>
  <c r="AT130"/>
  <c r="BD127"/>
  <c i="34" r="J36"/>
  <c i="1" r="AW133"/>
  <c r="AT133"/>
  <c i="37" r="J32"/>
  <c i="1" r="AG136"/>
  <c i="40" r="F36"/>
  <c i="1" r="BA139"/>
  <c r="BB140"/>
  <c r="AX140"/>
  <c i="42" r="J36"/>
  <c i="1" r="AW142"/>
  <c r="AT142"/>
  <c i="45" r="F36"/>
  <c i="1" r="BA146"/>
  <c i="50" r="J36"/>
  <c i="1" r="AW151"/>
  <c r="AT151"/>
  <c r="BC144"/>
  <c r="AY144"/>
  <c i="3" r="J32"/>
  <c i="1" r="AG97"/>
  <c i="5" r="F36"/>
  <c i="1" r="BA99"/>
  <c i="7" r="J32"/>
  <c i="1" r="AG101"/>
  <c r="BC95"/>
  <c r="AY95"/>
  <c r="BD95"/>
  <c r="AZ95"/>
  <c r="AV95"/>
  <c i="11" r="J36"/>
  <c i="1" r="AW106"/>
  <c r="AT106"/>
  <c i="14" r="F36"/>
  <c i="1" r="BA109"/>
  <c i="16" r="F36"/>
  <c i="1" r="BA112"/>
  <c i="20" r="F36"/>
  <c i="1" r="BA116"/>
  <c r="AZ111"/>
  <c r="AV111"/>
  <c i="25" r="J32"/>
  <c i="1" r="AG122"/>
  <c i="26" r="J36"/>
  <c i="1" r="AW123"/>
  <c r="AT123"/>
  <c i="29" r="J36"/>
  <c i="1" r="AW126"/>
  <c r="AT126"/>
  <c i="31" r="F36"/>
  <c i="1" r="BA129"/>
  <c r="BC127"/>
  <c r="AY127"/>
  <c i="34" r="F36"/>
  <c i="1" r="BA133"/>
  <c i="37" r="J36"/>
  <c i="1" r="AW136"/>
  <c r="AT136"/>
  <c r="BB132"/>
  <c r="AX132"/>
  <c i="41" r="J30"/>
  <c i="1" r="AG141"/>
  <c r="AZ140"/>
  <c r="AV140"/>
  <c i="43" r="J34"/>
  <c i="1" r="AW143"/>
  <c r="AT143"/>
  <c i="47" r="J36"/>
  <c i="1" r="AW148"/>
  <c r="AT148"/>
  <c i="52" r="F34"/>
  <c i="1" r="BA153"/>
  <c i="2" r="F36"/>
  <c i="1" r="BA96"/>
  <c i="6" r="F36"/>
  <c i="1" r="BA100"/>
  <c i="9" r="F36"/>
  <c i="1" r="BA104"/>
  <c i="12" r="J36"/>
  <c i="1" r="AW107"/>
  <c r="AT107"/>
  <c i="15" r="J36"/>
  <c i="1" r="AW110"/>
  <c r="AT110"/>
  <c i="18" r="F36"/>
  <c i="1" r="BA114"/>
  <c i="21" r="F36"/>
  <c i="1" r="BA117"/>
  <c r="BC111"/>
  <c r="AY111"/>
  <c i="25" r="J36"/>
  <c i="1" r="AW122"/>
  <c r="AT122"/>
  <c i="28" r="J36"/>
  <c i="1" r="AW125"/>
  <c r="AT125"/>
  <c r="AZ119"/>
  <c r="AV119"/>
  <c i="32" r="F36"/>
  <c i="1" r="BA130"/>
  <c r="BB127"/>
  <c r="AX127"/>
  <c i="34" r="J32"/>
  <c i="1" r="AG133"/>
  <c i="36" r="J36"/>
  <c i="1" r="AW135"/>
  <c r="AT135"/>
  <c i="38" r="J36"/>
  <c i="1" r="AW137"/>
  <c r="AT137"/>
  <c r="BD132"/>
  <c i="42" r="F36"/>
  <c i="1" r="BA142"/>
  <c i="44" r="F36"/>
  <c i="1" r="BA145"/>
  <c i="47" r="F36"/>
  <c i="1" r="BA148"/>
  <c i="51" r="J32"/>
  <c i="1" r="AG152"/>
  <c i="52" r="J34"/>
  <c i="1" r="AW153"/>
  <c r="AT153"/>
  <c i="3" r="J36"/>
  <c i="1" r="AW97"/>
  <c r="AT97"/>
  <c i="6" r="J36"/>
  <c i="1" r="AW100"/>
  <c r="AT100"/>
  <c i="10" r="J36"/>
  <c i="1" r="AW105"/>
  <c r="AT105"/>
  <c i="14" r="J32"/>
  <c i="1" r="AG109"/>
  <c i="15" r="F36"/>
  <c i="1" r="BA110"/>
  <c i="17" r="F36"/>
  <c i="1" r="BA113"/>
  <c i="19" r="F36"/>
  <c i="1" r="BA115"/>
  <c r="BD111"/>
  <c r="BB111"/>
  <c r="AX111"/>
  <c i="25" r="F36"/>
  <c i="1" r="BA122"/>
  <c i="27" r="J36"/>
  <c i="1" r="AW124"/>
  <c r="AT124"/>
  <c i="30" r="J36"/>
  <c i="1" r="AW128"/>
  <c r="AT128"/>
  <c i="33" r="J32"/>
  <c i="1" r="AG131"/>
  <c i="35" r="F36"/>
  <c i="1" r="BA134"/>
  <c i="39" r="F36"/>
  <c i="1" r="BA138"/>
  <c i="41" r="J34"/>
  <c i="1" r="AW141"/>
  <c r="AT141"/>
  <c i="46" r="F36"/>
  <c i="1" r="BA147"/>
  <c i="49" r="F36"/>
  <c i="1" r="BA150"/>
  <c i="51" r="J36"/>
  <c i="1" r="AW152"/>
  <c r="AT152"/>
  <c i="3" r="F36"/>
  <c i="1" r="BA97"/>
  <c i="5" r="J36"/>
  <c i="1" r="AW99"/>
  <c r="AT99"/>
  <c i="8" r="J36"/>
  <c i="1" r="AW102"/>
  <c r="AT102"/>
  <c i="10" r="F36"/>
  <c i="1" r="BA105"/>
  <c i="14" r="J36"/>
  <c i="1" r="AW109"/>
  <c r="AT109"/>
  <c i="18" r="J36"/>
  <c i="1" r="AW114"/>
  <c r="AT114"/>
  <c i="20" r="J36"/>
  <c i="1" r="AW116"/>
  <c r="AT116"/>
  <c i="23" r="J36"/>
  <c i="1" r="AW120"/>
  <c r="AT120"/>
  <c i="27" r="F36"/>
  <c i="1" r="BA124"/>
  <c i="31" r="J36"/>
  <c i="1" r="AW129"/>
  <c r="AT129"/>
  <c i="33" r="J36"/>
  <c i="1" r="AW131"/>
  <c r="AT131"/>
  <c i="37" r="F36"/>
  <c i="1" r="BA136"/>
  <c r="BC132"/>
  <c r="AY132"/>
  <c r="AZ132"/>
  <c r="AV132"/>
  <c r="BD140"/>
  <c i="43" r="F34"/>
  <c i="1" r="BA143"/>
  <c i="46" r="J36"/>
  <c i="1" r="AW147"/>
  <c r="AT147"/>
  <c i="48" r="J36"/>
  <c i="1" r="AW149"/>
  <c r="AT149"/>
  <c i="50" r="F36"/>
  <c i="1" r="BA151"/>
  <c r="BD144"/>
  <c i="42" l="1" r="R131"/>
  <c i="50" r="BK126"/>
  <c r="J126"/>
  <c i="12" r="P130"/>
  <c i="1" r="AU107"/>
  <c i="12" r="R130"/>
  <c i="11" r="R130"/>
  <c i="15" r="P131"/>
  <c i="1" r="AU110"/>
  <c i="32" r="P130"/>
  <c i="1" r="AU130"/>
  <c i="13" r="T132"/>
  <c i="18" r="BK126"/>
  <c r="J126"/>
  <c r="J98"/>
  <c i="31" r="BK130"/>
  <c r="J130"/>
  <c r="J98"/>
  <c i="21" r="BK125"/>
  <c r="J125"/>
  <c r="J98"/>
  <c i="13" r="J133"/>
  <c r="J99"/>
  <c i="50" r="J127"/>
  <c r="J99"/>
  <c i="6" r="BK127"/>
  <c r="J127"/>
  <c r="J98"/>
  <c i="40" r="J98"/>
  <c i="39" r="BK126"/>
  <c r="J126"/>
  <c i="12" r="BK130"/>
  <c r="J130"/>
  <c r="J98"/>
  <c i="35" r="BK126"/>
  <c r="J126"/>
  <c i="45" r="BK130"/>
  <c r="J130"/>
  <c i="20" r="BK125"/>
  <c r="J125"/>
  <c r="J98"/>
  <c i="30" r="BK130"/>
  <c r="J130"/>
  <c i="47" r="BK131"/>
  <c r="J131"/>
  <c i="5" r="BK126"/>
  <c r="J126"/>
  <c r="J98"/>
  <c i="13" r="J98"/>
  <c i="49" r="BK126"/>
  <c r="J126"/>
  <c r="J98"/>
  <c i="29" r="BK124"/>
  <c r="J124"/>
  <c r="J98"/>
  <c i="52" r="J125"/>
  <c r="J97"/>
  <c i="16" r="BK127"/>
  <c r="J127"/>
  <c r="J98"/>
  <c i="48" r="BK126"/>
  <c r="J126"/>
  <c i="17" r="BK126"/>
  <c r="J126"/>
  <c i="40" r="J127"/>
  <c r="J99"/>
  <c i="1" r="AN152"/>
  <c i="51" r="J98"/>
  <c r="J41"/>
  <c i="1" r="AN141"/>
  <c i="41" r="J96"/>
  <c r="J39"/>
  <c i="40" r="J41"/>
  <c i="1" r="AN136"/>
  <c i="37" r="J98"/>
  <c r="J41"/>
  <c i="1" r="AN133"/>
  <c r="AN131"/>
  <c i="33" r="J98"/>
  <c i="34" r="J41"/>
  <c i="33" r="J41"/>
  <c i="1" r="AN125"/>
  <c i="28" r="J41"/>
  <c i="1" r="AN122"/>
  <c i="25" r="J41"/>
  <c i="22" r="J41"/>
  <c i="1" r="AN115"/>
  <c i="19" r="J98"/>
  <c r="J41"/>
  <c i="1" r="AN109"/>
  <c i="14" r="J98"/>
  <c r="J41"/>
  <c i="13" r="J41"/>
  <c i="1" r="AN105"/>
  <c i="10" r="J98"/>
  <c r="J41"/>
  <c i="1" r="AN101"/>
  <c i="7" r="J98"/>
  <c r="J41"/>
  <c i="1" r="AN97"/>
  <c r="AN96"/>
  <c i="2" r="J98"/>
  <c i="3" r="J41"/>
  <c i="2" r="J41"/>
  <c i="1" r="AN108"/>
  <c r="AN139"/>
  <c i="50" r="J32"/>
  <c i="1" r="AG151"/>
  <c r="AU119"/>
  <c r="AU144"/>
  <c i="48" r="J32"/>
  <c i="1" r="AG149"/>
  <c r="AX95"/>
  <c r="BA111"/>
  <c r="AW111"/>
  <c r="AT111"/>
  <c i="32" r="J32"/>
  <c i="1" r="AG130"/>
  <c r="AN130"/>
  <c r="BA132"/>
  <c r="AW132"/>
  <c r="AT132"/>
  <c r="AU140"/>
  <c i="39" r="J32"/>
  <c i="1" r="AG138"/>
  <c i="30" r="J32"/>
  <c i="1" r="AG128"/>
  <c i="8" r="J32"/>
  <c i="1" r="AG102"/>
  <c r="AN102"/>
  <c i="26" r="J32"/>
  <c i="1" r="AG123"/>
  <c r="AN123"/>
  <c i="42" r="J32"/>
  <c i="1" r="AG142"/>
  <c r="AG140"/>
  <c r="BB94"/>
  <c r="W31"/>
  <c r="AU132"/>
  <c i="35" r="J32"/>
  <c i="1" r="AG134"/>
  <c i="47" r="J32"/>
  <c i="1" r="AG148"/>
  <c r="BA95"/>
  <c r="AW95"/>
  <c r="AT95"/>
  <c i="24" r="J32"/>
  <c i="1" r="AG121"/>
  <c r="AN121"/>
  <c r="BA127"/>
  <c r="AW127"/>
  <c r="AT127"/>
  <c r="AZ94"/>
  <c r="W29"/>
  <c r="AU127"/>
  <c i="52" r="J30"/>
  <c i="1" r="AG153"/>
  <c i="17" r="J32"/>
  <c i="1" r="AG113"/>
  <c i="15" r="J32"/>
  <c i="1" r="AG110"/>
  <c r="AN110"/>
  <c i="27" r="J32"/>
  <c i="1" r="AG124"/>
  <c r="AN124"/>
  <c i="36" r="J32"/>
  <c i="1" r="AG135"/>
  <c i="44" r="J32"/>
  <c i="1" r="AG145"/>
  <c r="BD94"/>
  <c r="W33"/>
  <c r="AU111"/>
  <c i="43" r="J30"/>
  <c i="1" r="AG143"/>
  <c i="4" r="J32"/>
  <c i="1" r="AG98"/>
  <c r="AN98"/>
  <c i="11" r="J32"/>
  <c i="1" r="AG106"/>
  <c r="AN106"/>
  <c i="23" r="J32"/>
  <c i="1" r="AG120"/>
  <c i="38" r="J32"/>
  <c i="1" r="AG137"/>
  <c r="AN137"/>
  <c i="46" r="J32"/>
  <c i="1" r="AG147"/>
  <c r="AN147"/>
  <c r="BC94"/>
  <c r="AY94"/>
  <c r="AU95"/>
  <c i="45" r="J32"/>
  <c i="1" r="AG146"/>
  <c r="BA103"/>
  <c r="AW103"/>
  <c r="AT103"/>
  <c r="BA119"/>
  <c r="AW119"/>
  <c r="AT119"/>
  <c r="BA144"/>
  <c r="AW144"/>
  <c r="AT144"/>
  <c i="9" r="J32"/>
  <c i="1" r="AG104"/>
  <c r="BA140"/>
  <c r="AW140"/>
  <c r="AT140"/>
  <c i="52" l="1" r="J39"/>
  <c i="35" r="J41"/>
  <c i="45" r="J41"/>
  <c i="30" r="J41"/>
  <c i="48" r="J41"/>
  <c i="17" r="J41"/>
  <c i="43" r="J39"/>
  <c i="47" r="J41"/>
  <c i="39" r="J41"/>
  <c i="50" r="J41"/>
  <c i="17" r="J98"/>
  <c i="50" r="J98"/>
  <c i="39" r="J98"/>
  <c i="48" r="J98"/>
  <c i="30" r="J98"/>
  <c i="35" r="J98"/>
  <c i="47" r="J98"/>
  <c i="45" r="J98"/>
  <c i="46" r="J41"/>
  <c i="44" r="J41"/>
  <c i="1" r="AN145"/>
  <c r="AN140"/>
  <c i="42" r="J41"/>
  <c i="1" r="AN142"/>
  <c i="38" r="J41"/>
  <c i="36" r="J41"/>
  <c i="1" r="AN135"/>
  <c i="32" r="J41"/>
  <c i="27" r="J41"/>
  <c i="26" r="J41"/>
  <c i="24" r="J41"/>
  <c i="23" r="J41"/>
  <c i="1" r="AN120"/>
  <c i="15" r="J41"/>
  <c i="11" r="J41"/>
  <c i="9" r="J41"/>
  <c i="1" r="AN104"/>
  <c i="8" r="J41"/>
  <c i="4" r="J41"/>
  <c i="1" r="AN113"/>
  <c r="AN134"/>
  <c r="AN138"/>
  <c r="AN146"/>
  <c r="AN151"/>
  <c r="AN143"/>
  <c r="AN148"/>
  <c r="AN153"/>
  <c r="AN128"/>
  <c r="AN149"/>
  <c i="5" r="J32"/>
  <c i="1" r="AG99"/>
  <c i="20" r="J32"/>
  <c i="1" r="AG116"/>
  <c r="AN116"/>
  <c r="AU103"/>
  <c r="BA94"/>
  <c r="AW94"/>
  <c r="AK30"/>
  <c i="16" r="J32"/>
  <c i="1" r="AG112"/>
  <c r="AN112"/>
  <c i="21" r="J32"/>
  <c i="1" r="AG117"/>
  <c r="AN117"/>
  <c r="AV94"/>
  <c r="AK29"/>
  <c i="49" r="J32"/>
  <c i="1" r="AG150"/>
  <c r="AN150"/>
  <c i="12" r="J32"/>
  <c i="1" r="AG107"/>
  <c r="AN107"/>
  <c i="31" r="J32"/>
  <c i="1" r="AG129"/>
  <c r="AN129"/>
  <c r="AG132"/>
  <c i="6" r="J32"/>
  <c i="1" r="AG100"/>
  <c r="AN100"/>
  <c i="29" r="J32"/>
  <c i="1" r="AG126"/>
  <c r="AG119"/>
  <c r="AX94"/>
  <c i="18" r="J32"/>
  <c i="1" r="AG114"/>
  <c r="W32"/>
  <c i="29" l="1" r="J41"/>
  <c i="6" r="J41"/>
  <c i="31" r="J41"/>
  <c i="12" r="J41"/>
  <c i="49" r="J41"/>
  <c i="20" r="J41"/>
  <c i="18" r="J41"/>
  <c i="5" r="J41"/>
  <c i="21" r="J41"/>
  <c i="16" r="J41"/>
  <c i="1" r="AN132"/>
  <c r="AN119"/>
  <c r="AN126"/>
  <c r="AN99"/>
  <c r="AN114"/>
  <c r="AU94"/>
  <c r="AG95"/>
  <c r="AG127"/>
  <c r="AG103"/>
  <c r="AG144"/>
  <c r="AG111"/>
  <c r="AN111"/>
  <c r="W30"/>
  <c r="AT94"/>
  <c l="1" r="AN103"/>
  <c r="AN127"/>
  <c r="AN144"/>
  <c r="AN95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<sst xmlns="http://schemas.openxmlformats.org/spreadsheetml/2006/main">
  <si>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</si>
  <si>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</si>
  <si>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</si>
  <si>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</si>
  <si>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{d768a99b-0410-4d06-a325-0374ada96f53}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</si>
  <si>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</si>
  <si>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</si>
  <si>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</si>
  <si>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</si>
  <si>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</si>
  <si>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</si>
  <si>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</si>
  <si>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</si>
  <si>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AKP24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</si>
  <si>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</si>
  <si>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</si>
  <si>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Obnova študentského domova Ľ.Štúra TU vo Zvolene</t>
  </si>
  <si>
    <t>JKSO:</t>
  </si>
  <si>
    <t>KS:</t>
  </si>
  <si>
    <t>Miesto:</t>
  </si>
  <si>
    <t>Zvolen, k.ú. Zvolen</t>
  </si>
  <si>
    <t>Dátum:</t>
  </si>
  <si>
    <t>19. 12. 2023</t>
  </si>
  <si>
    <t>Objednávateľ:</t>
  </si>
  <si>
    <t>IČO:</t>
  </si>
  <si>
    <t>Technická univerzita vo Zvolene</t>
  </si>
  <si>
    <t>IČ DPH:</t>
  </si>
  <si>
    <t>Zhotoviteľ:</t>
  </si>
  <si>
    <t>Vyplň údaj</t>
  </si>
  <si>
    <t>Projektant:</t>
  </si>
  <si>
    <t>Ing. Stanislav Mikle</t>
  </si>
  <si>
    <t>True</t>
  </si>
  <si>
    <t>Spracovateľ:</t>
  </si>
  <si>
    <t>Béger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</si>
  <si>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</si>
  <si>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</si>
  <si>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</si>
  <si>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</si>
  <si>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</si>
  <si>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</si>
  <si>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</si>
  <si>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</si>
  <si>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</si>
  <si>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</si>
  <si>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</si>
  <si>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</si>
  <si>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</si>
  <si>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</si>
  <si>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</si>
  <si>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</si>
  <si>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</si>
  <si>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</si>
  <si>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</si>
  <si>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</si>
  <si>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</si>
  <si>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</si>
  <si>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</si>
  <si>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</si>
  <si>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</si>
  <si>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</si>
  <si>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</si>
  <si>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</si>
  <si>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</si>
  <si>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</si>
  <si>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</si>
  <si>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</si>
  <si>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</si>
  <si>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</si>
  <si>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</si>
  <si>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</si>
  <si>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</si>
  <si>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</si>
  <si>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</si>
  <si>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</si>
  <si>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</si>
  <si>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</si>
  <si>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</si>
  <si>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</si>
  <si>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</si>
  <si>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</si>
  <si>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Búracie práce</t>
  </si>
  <si>
    <t>STA</t>
  </si>
  <si>
    <t>1</t>
  </si>
  <si>
    <t>{4d002c93-9230-4bdf-9988-7c68dec41927}</t>
  </si>
  <si>
    <t>/</t>
  </si>
  <si>
    <t>A</t>
  </si>
  <si>
    <t>Blok A</t>
  </si>
  <si>
    <t>Časť</t>
  </si>
  <si>
    <t>2</t>
  </si>
  <si>
    <t>{b763f959-6490-4873-8ead-606db6b80f5f}</t>
  </si>
  <si>
    <t>B</t>
  </si>
  <si>
    <t>Blok B</t>
  </si>
  <si>
    <t>{8d582bcc-3de7-419a-a3f0-751219affe57}</t>
  </si>
  <si>
    <t>C</t>
  </si>
  <si>
    <t>Blok C</t>
  </si>
  <si>
    <t>{dc85504d-231e-456d-967f-321e7f7a8a10}</t>
  </si>
  <si>
    <t>Blok D</t>
  </si>
  <si>
    <t>{5ef898e9-2367-4d9c-9a82-7b40351beb03}</t>
  </si>
  <si>
    <t>E</t>
  </si>
  <si>
    <t>Blok E</t>
  </si>
  <si>
    <t>{63898a0f-7fb0-4393-b9b0-a9d431b0f754}</t>
  </si>
  <si>
    <t>F</t>
  </si>
  <si>
    <t>Blok F</t>
  </si>
  <si>
    <t>{80233f2c-4497-4a2c-91aa-910ecc4baa7d}</t>
  </si>
  <si>
    <t>G</t>
  </si>
  <si>
    <t>Blok G</t>
  </si>
  <si>
    <t>{01accac6-b1e2-4822-ad6c-9ea06f0a2bc5}</t>
  </si>
  <si>
    <t>SO 01</t>
  </si>
  <si>
    <t>SO 01 - Zateplenie obvodového plášťa</t>
  </si>
  <si>
    <t>{86d528f2-0486-436d-a8b6-c65d393de735}</t>
  </si>
  <si>
    <t>A01</t>
  </si>
  <si>
    <t>Blok A - nový stav</t>
  </si>
  <si>
    <t>{5fd48e99-b43e-414e-a8d7-abb4278d33f3}</t>
  </si>
  <si>
    <t>B01</t>
  </si>
  <si>
    <t>Blok B - nový stav</t>
  </si>
  <si>
    <t>{7058446c-59a5-4a99-96be-f5b68a2cf1c1}</t>
  </si>
  <si>
    <t>C01</t>
  </si>
  <si>
    <t>Blok C - nový stav</t>
  </si>
  <si>
    <t>{98b2bc59-ce4d-438a-8ebc-2d8b0df83d98}</t>
  </si>
  <si>
    <t>D01</t>
  </si>
  <si>
    <t>Blok D - nový stav</t>
  </si>
  <si>
    <t>{ec82ba7e-61ab-42b5-99a2-6659f792d259}</t>
  </si>
  <si>
    <t>E01</t>
  </si>
  <si>
    <t>Blok E - nový stav</t>
  </si>
  <si>
    <t>{2acac6e4-971c-4adb-bcbb-f30fb346969e}</t>
  </si>
  <si>
    <t>F01</t>
  </si>
  <si>
    <t>Blok F - nový stav</t>
  </si>
  <si>
    <t>{f5a27721-a9be-4f69-b1bd-616972ac244b}</t>
  </si>
  <si>
    <t>G01</t>
  </si>
  <si>
    <t>Blok G - nový stav</t>
  </si>
  <si>
    <t>{3cc75136-6340-4e36-a5f8-de89da5d0a9e}</t>
  </si>
  <si>
    <t>SO 02</t>
  </si>
  <si>
    <t>Obnova strešnej krytiny markízy a balkónov</t>
  </si>
  <si>
    <t>{a6d5b7d9-dcfc-4b31-be46-fc0714410121}</t>
  </si>
  <si>
    <t>A02</t>
  </si>
  <si>
    <t>{8acb5a67-c464-41f5-b5be-b791a8b648aa}</t>
  </si>
  <si>
    <t>B02</t>
  </si>
  <si>
    <t>{48497589-f493-4cb2-a570-b000f0dcf2f9}</t>
  </si>
  <si>
    <t>C02</t>
  </si>
  <si>
    <t>{d0160d75-fc1d-49c5-be06-2e4551e3c76e}</t>
  </si>
  <si>
    <t>D02</t>
  </si>
  <si>
    <t>{9d6a264e-4838-4b88-8802-ba837c62ea81}</t>
  </si>
  <si>
    <t>E02</t>
  </si>
  <si>
    <t>{00e747a6-349e-4f3f-b58c-7d9e5743e613}</t>
  </si>
  <si>
    <t>F02</t>
  </si>
  <si>
    <t>{c2397d1f-0917-4809-9d40-19b51b3c6853}</t>
  </si>
  <si>
    <t>G02</t>
  </si>
  <si>
    <t>{2ea19f30-c7ee-49a3-a5d5-664a047f29df}</t>
  </si>
  <si>
    <t>SO 03</t>
  </si>
  <si>
    <t>SO 03 - Výmena vonkajších výplní otvorov, parapety</t>
  </si>
  <si>
    <t>{a55c84ed-f87f-4171-99ed-696369243d1b}</t>
  </si>
  <si>
    <t>A03</t>
  </si>
  <si>
    <t>{19271e22-a62d-42bb-91ea-9c592ee22bbc}</t>
  </si>
  <si>
    <t>B03</t>
  </si>
  <si>
    <t>{62252471-9ca5-4956-8fe8-caa3aacc513e}</t>
  </si>
  <si>
    <t>C03</t>
  </si>
  <si>
    <t>{0e9f14e3-3976-471d-9fa3-e9ada4951761}</t>
  </si>
  <si>
    <t>D03</t>
  </si>
  <si>
    <t>{bda20543-355f-4407-bd85-2911e7ff5810}</t>
  </si>
  <si>
    <t>E03</t>
  </si>
  <si>
    <t>{5ce312fa-2f18-49de-a4b0-83ae0f98a4d3}</t>
  </si>
  <si>
    <t>F03</t>
  </si>
  <si>
    <t>{62f41229-3d49-4629-b431-b303e3dd68f2}</t>
  </si>
  <si>
    <t>G03</t>
  </si>
  <si>
    <t>{5b09d908-7708-4002-87a6-14ac918a1a93}</t>
  </si>
  <si>
    <t>SO 04</t>
  </si>
  <si>
    <t>SO 04 - Obnova balkónov a zábradlí</t>
  </si>
  <si>
    <t>{eb6e67c4-c351-49f8-96ad-fdd944e93efd}</t>
  </si>
  <si>
    <t>A04</t>
  </si>
  <si>
    <t>{83fde0da-740c-41ba-8e03-fd4d0d23a913}</t>
  </si>
  <si>
    <t>B04</t>
  </si>
  <si>
    <t>{861c5c2b-100e-42ee-9201-c815b9b7db4f}</t>
  </si>
  <si>
    <t>C04</t>
  </si>
  <si>
    <t>{0fd56123-e029-4760-a65d-e4e480948e67}</t>
  </si>
  <si>
    <t>D04</t>
  </si>
  <si>
    <t>{4006d3db-2313-4171-8052-14b33f35696a}</t>
  </si>
  <si>
    <t>SO 05</t>
  </si>
  <si>
    <t>SO 05 - Odkvapový chodník, betónový múr</t>
  </si>
  <si>
    <t>{bd8f5f61-7654-4ffc-b2ef-68ce29a2be55}</t>
  </si>
  <si>
    <t>A05</t>
  </si>
  <si>
    <t>{37f7b2f4-8be8-4569-9ba9-9e30a42e4488}</t>
  </si>
  <si>
    <t>B05</t>
  </si>
  <si>
    <t>{644894a8-21e4-4101-92e9-3ee420fec54a}</t>
  </si>
  <si>
    <t>C05</t>
  </si>
  <si>
    <t>{56272a4e-8e4e-4c50-8840-b638af7ed587}</t>
  </si>
  <si>
    <t>D05</t>
  </si>
  <si>
    <t>{9b746046-c5d4-413c-8ef9-9eb29a563ec9}</t>
  </si>
  <si>
    <t>E05</t>
  </si>
  <si>
    <t>{95c54b85-8094-4e5c-acf3-bed3802849c4}</t>
  </si>
  <si>
    <t>F05</t>
  </si>
  <si>
    <t>{7e4c8466-6968-45d8-bec4-1b4b7975d403}</t>
  </si>
  <si>
    <t>G05</t>
  </si>
  <si>
    <t>{7f42db0f-18b5-49d1-aa49-c8f3a51ee5d0}</t>
  </si>
  <si>
    <t>SO 06</t>
  </si>
  <si>
    <t>SO 06 - Fotovoltaická elektráreň na oceľovej konštrukcii</t>
  </si>
  <si>
    <t>{52c53413-e890-4604-a5d7-f3b36c5e4b0b}</t>
  </si>
  <si>
    <t>###NOINSERT###</t>
  </si>
  <si>
    <t>Pr</t>
  </si>
  <si>
    <t>Oceľový prístrešok</t>
  </si>
  <si>
    <t>{229fac48-cebc-4aaa-b15b-b36c25a4ba58}</t>
  </si>
  <si>
    <t>SO07</t>
  </si>
  <si>
    <t>SO 07 - Výmena svietidiel, bleskozvod</t>
  </si>
  <si>
    <t>{67e57de4-23cf-4625-90fc-3eb90063899e}</t>
  </si>
  <si>
    <t>SO08</t>
  </si>
  <si>
    <t>SO 08 - Ústredné vykurovanie</t>
  </si>
  <si>
    <t>{5f0d2979-542f-43ad-9fd2-b7a5fbea29d2}</t>
  </si>
  <si>
    <t>{1b877e26-af1e-4da4-818d-db5191f0e46f}</t>
  </si>
  <si>
    <t>{73aa5800-acf6-49a6-b915-9b5534a9327a}</t>
  </si>
  <si>
    <t>{52f1f873-10e8-497d-96bf-5ec2266d7889}</t>
  </si>
  <si>
    <t>{49c174ad-e3fc-4fb1-8915-400a2411ee91}</t>
  </si>
  <si>
    <t>{2e97eae2-546d-4d97-b69c-d2925c273abc}</t>
  </si>
  <si>
    <t>{cfed7e0c-3572-4933-8603-95e728e8f43d}</t>
  </si>
  <si>
    <t>{7e5facec-a818-458c-8a59-c197ef0670ef}</t>
  </si>
  <si>
    <t>Strojovňa ÚK</t>
  </si>
  <si>
    <t>Strojovňa ÚK, Blok A</t>
  </si>
  <si>
    <t>{57ddc80b-050b-4409-b4dd-c6ba442d9585}</t>
  </si>
  <si>
    <t>SO09</t>
  </si>
  <si>
    <t>SO 09 - Elektroinštalácia a MaR</t>
  </si>
  <si>
    <t>{bad09f55-50b1-40e0-b34a-50eb216e41ca}</t>
  </si>
  <si>
    <t>KRYCÍ LIST ROZPOČTU</t>
  </si>
  <si>
    <t>Objekt:</t>
  </si>
  <si>
    <t>01 - Búracie práce</t>
  </si>
  <si>
    <t>Časť:</t>
  </si>
  <si>
    <t>A - Blok 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</si>
  <si>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</si>
  <si>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</si>
  <si>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</si>
  <si>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</si>
  <si>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</si>
  <si>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</si>
  <si>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</si>
  <si>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</si>
  <si>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764 - Konštrukcie klampiarske</t>
  </si>
  <si>
    <t xml:space="preserve">    766 - Konštrukcie stolárske</t>
  </si>
  <si>
    <t xml:space="preserve">    767 - Konštrukcie doplnkové kovové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</si>
  <si>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</si>
  <si>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</si>
  <si>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</si>
  <si>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</si>
  <si>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</si>
  <si>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</si>
  <si>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</si>
  <si>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</si>
  <si>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</si>
  <si>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</si>
  <si>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</si>
  <si>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</si>
  <si>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</si>
  <si>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</si>
  <si>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</si>
  <si>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</si>
  <si>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</si>
  <si>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</si>
  <si>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</si>
  <si>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962031132.S</t>
  </si>
  <si>
    <t xml:space="preserve">Búranie priečok alebo vybúranie otvorov plochy nad 4 m2 z tehál pálených, plných alebo dutých hr. do 150 mm,  -0,19600t</t>
  </si>
  <si>
    <t>m2</t>
  </si>
  <si>
    <t>4</t>
  </si>
  <si>
    <t>-443724350</t>
  </si>
  <si>
    <t>962081141.S</t>
  </si>
  <si>
    <t xml:space="preserve">Búranie muriva priečok zo sklenených tvárnic, hr. do 150 mm,  -0,08200t  - ozn. BV</t>
  </si>
  <si>
    <t>93467981</t>
  </si>
  <si>
    <t>3</t>
  </si>
  <si>
    <t>965042141.1</t>
  </si>
  <si>
    <t xml:space="preserve">Búranie betónového okapového chodníka -2,20000t  - ozn. BCH</t>
  </si>
  <si>
    <t>m3</t>
  </si>
  <si>
    <t>2084408573</t>
  </si>
  <si>
    <t>965043321.S</t>
  </si>
  <si>
    <t xml:space="preserve">Búranie podkladov pod dlažby a mazanín,betón s poterom,teracom hr.do 100 mm -2,20000t  - ozn. BP</t>
  </si>
  <si>
    <t>946748581</t>
  </si>
  <si>
    <t>5</t>
  </si>
  <si>
    <t>965081712.1</t>
  </si>
  <si>
    <t xml:space="preserve">Odstránenie nesúdržnej nášľapnej vrstvy vrátane poškodenej žulovej dlažby,  -0,02000t  - ozn. BN</t>
  </si>
  <si>
    <t>1719046582</t>
  </si>
  <si>
    <t>6</t>
  </si>
  <si>
    <t>968082354.S</t>
  </si>
  <si>
    <t xml:space="preserve">Vybúranie plastových rámov okien dvojitých, plochy do 1 m2,  -0,07400t - ozn. BV</t>
  </si>
  <si>
    <t>-923257094</t>
  </si>
  <si>
    <t>7</t>
  </si>
  <si>
    <t>968082455.1</t>
  </si>
  <si>
    <t xml:space="preserve">Vybúranie plastových dverových zárubní s dverami,  -0,08400t  - ozn. BV</t>
  </si>
  <si>
    <t>1047258066</t>
  </si>
  <si>
    <t>8</t>
  </si>
  <si>
    <t>971033451.S</t>
  </si>
  <si>
    <t xml:space="preserve">Vybúranie otvoru v murive tehl. plochy do 0,25 m2 hr. do 450 mm,  -0,21900t</t>
  </si>
  <si>
    <t>ks</t>
  </si>
  <si>
    <t>-1463426509</t>
  </si>
  <si>
    <t>976071111.S</t>
  </si>
  <si>
    <t xml:space="preserve">Vybúranie kovových madiel a zábradlí,  -0,03700t  - ozn. BZ</t>
  </si>
  <si>
    <t>m</t>
  </si>
  <si>
    <t>1985822521</t>
  </si>
  <si>
    <t>10</t>
  </si>
  <si>
    <t>978011191.S</t>
  </si>
  <si>
    <t xml:space="preserve">Otlčenie omietok stropov vnútorných vápenných alebo vápennocementových v rozsahu do 100 %,  -0,05000t</t>
  </si>
  <si>
    <t>1216823393</t>
  </si>
  <si>
    <t>11</t>
  </si>
  <si>
    <t>978013191.S</t>
  </si>
  <si>
    <t xml:space="preserve">Otlčenie omietok stien vnútorných vápenných alebo vápennocementových v rozsahu do 100 %,  -0,04600t</t>
  </si>
  <si>
    <t>452910477</t>
  </si>
  <si>
    <t>12</t>
  </si>
  <si>
    <t>978015241.1</t>
  </si>
  <si>
    <t xml:space="preserve">Otlčenie omietok vonkajších jednoduchých, v rozsahu do 30 %,  -0,01600t - ozn. BO</t>
  </si>
  <si>
    <t>300948847</t>
  </si>
  <si>
    <t>13</t>
  </si>
  <si>
    <t>978015291.1</t>
  </si>
  <si>
    <t>Očistenie, prebrúsenie a začistenie vonkajších výplňových otvorov - ozn. BČ</t>
  </si>
  <si>
    <t>1699798204</t>
  </si>
  <si>
    <t>14</t>
  </si>
  <si>
    <t>978059611.1</t>
  </si>
  <si>
    <t xml:space="preserve">Odsekanie a odobratie obkladov stien z obkladačiek vonkajších - travertín, 20% z plochy  -0,08900t  - ozn. BT</t>
  </si>
  <si>
    <t>1372260815</t>
  </si>
  <si>
    <t>15</t>
  </si>
  <si>
    <t>978059611.S</t>
  </si>
  <si>
    <t xml:space="preserve">Odsekanie a odobratie obkladov stien z obkladačiek vonkajších vrátane podkladovej omietky,  -0,08900t  - ozn. BO</t>
  </si>
  <si>
    <t>998440294</t>
  </si>
  <si>
    <t>16</t>
  </si>
  <si>
    <t>979011201.S</t>
  </si>
  <si>
    <t>Plastový sklz na stavebnú sutinu výšky do 10 m</t>
  </si>
  <si>
    <t>952729299</t>
  </si>
  <si>
    <t>17</t>
  </si>
  <si>
    <t>979011231.S</t>
  </si>
  <si>
    <t>Demontáž sklzu na stavebnú sutinu výšky do 10 m</t>
  </si>
  <si>
    <t>-667274267</t>
  </si>
  <si>
    <t>18</t>
  </si>
  <si>
    <t>979081111.S</t>
  </si>
  <si>
    <t>Odvoz sutiny a vybúraných hmôt na skládku do 1 km</t>
  </si>
  <si>
    <t>t</t>
  </si>
  <si>
    <t>1230735051</t>
  </si>
  <si>
    <t>19</t>
  </si>
  <si>
    <t>979081121.S</t>
  </si>
  <si>
    <t xml:space="preserve">Odvoz sutiny a vybúraných hmôt na skládku za každý ďalší 1 km   (20 km)</t>
  </si>
  <si>
    <t>2139864192</t>
  </si>
  <si>
    <t>979082111.S</t>
  </si>
  <si>
    <t>Vnútrostavenisková doprava sutiny a vybúraných hmôt do 10 m</t>
  </si>
  <si>
    <t>90709657</t>
  </si>
  <si>
    <t>21</t>
  </si>
  <si>
    <t>979082121.S</t>
  </si>
  <si>
    <t>Vnútrostavenisková doprava sutiny a vybúraných hmôt za každých ďalších 5 m</t>
  </si>
  <si>
    <t>-1201705606</t>
  </si>
  <si>
    <t>22</t>
  </si>
  <si>
    <t>979089012.S</t>
  </si>
  <si>
    <t>Poplatok za skládku - betón, tehly, dlaždice (17 01) ostatné</t>
  </si>
  <si>
    <t>-233433673</t>
  </si>
  <si>
    <t>23</t>
  </si>
  <si>
    <t>979089713.S</t>
  </si>
  <si>
    <t>Prenájom kontajneru 7 m3</t>
  </si>
  <si>
    <t>819492384</t>
  </si>
  <si>
    <t>PSV</t>
  </si>
  <si>
    <t>Práce a dodávky PSV</t>
  </si>
  <si>
    <t>764</t>
  </si>
  <si>
    <t>Konštrukcie klampiarske</t>
  </si>
  <si>
    <t>24</t>
  </si>
  <si>
    <t>764311822.S</t>
  </si>
  <si>
    <t xml:space="preserve">Demontáž krytiny hladkej strešnej vrátane podkladných vrstiev,  -0,00732t  - ozn. BS</t>
  </si>
  <si>
    <t>-695928522</t>
  </si>
  <si>
    <t>25</t>
  </si>
  <si>
    <t>764410850.S</t>
  </si>
  <si>
    <t xml:space="preserve">Demontáž oplechovania parapetov rš od 100 do 330 mm,  -0,00135t  - ozn. BV</t>
  </si>
  <si>
    <t>1101465548</t>
  </si>
  <si>
    <t>766</t>
  </si>
  <si>
    <t>Konštrukcie stolárske</t>
  </si>
  <si>
    <t>26</t>
  </si>
  <si>
    <t>766694981.S</t>
  </si>
  <si>
    <t xml:space="preserve">Demontáž parapetnej dosky drevenej, -0,006t  - ozn. BV</t>
  </si>
  <si>
    <t>-710866601</t>
  </si>
  <si>
    <t>767</t>
  </si>
  <si>
    <t>Konštrukcie doplnkové kovové</t>
  </si>
  <si>
    <t>27</t>
  </si>
  <si>
    <t>767662110.1</t>
  </si>
  <si>
    <t>Demontáž mreží pevných skrutkovaním - ozn. BM</t>
  </si>
  <si>
    <t>644283867</t>
  </si>
  <si>
    <t>VRN</t>
  </si>
  <si>
    <t>Investičné náklady neobsiahnuté v cenách</t>
  </si>
  <si>
    <t>28</t>
  </si>
  <si>
    <t>000600011.S</t>
  </si>
  <si>
    <t>Zariadenie staveniska - prevádzkové kancelárie, sklady, TOI TOI, ..</t>
  </si>
  <si>
    <t>eur</t>
  </si>
  <si>
    <t>1024</t>
  </si>
  <si>
    <t>1822481671</t>
  </si>
  <si>
    <t>29</t>
  </si>
  <si>
    <t>000900011.1</t>
  </si>
  <si>
    <t>Vplyv územia - nepredvídané práce pri búracích prácach</t>
  </si>
  <si>
    <t>hod</t>
  </si>
  <si>
    <t>503792482</t>
  </si>
  <si>
    <t>B - Blok B</t>
  </si>
  <si>
    <t>-1443519030</t>
  </si>
  <si>
    <t>-1576220061</t>
  </si>
  <si>
    <t>822779827</t>
  </si>
  <si>
    <t>978015291.2</t>
  </si>
  <si>
    <t>Očistenie, prebrúsenie a začistenie vonkajších stien anglických dvorcov - ozn. P1</t>
  </si>
  <si>
    <t>-1416622891</t>
  </si>
  <si>
    <t>978015291.3</t>
  </si>
  <si>
    <t>Vyčistenie vnútra anglických dvorcov - ozn. P1</t>
  </si>
  <si>
    <t>-1570873767</t>
  </si>
  <si>
    <t>-2066868062</t>
  </si>
  <si>
    <t>-1872530287</t>
  </si>
  <si>
    <t>C - Blok C</t>
  </si>
  <si>
    <t>D - Blok D</t>
  </si>
  <si>
    <t>962052211.S</t>
  </si>
  <si>
    <t xml:space="preserve">Búranie muriva železobetonového nadzákladného,  -2,40000t  - ozn. BCH</t>
  </si>
  <si>
    <t>-913215597</t>
  </si>
  <si>
    <t>115263897</t>
  </si>
  <si>
    <t>-1814406647</t>
  </si>
  <si>
    <t>E - Blok E</t>
  </si>
  <si>
    <t>-1009660566</t>
  </si>
  <si>
    <t>978059611.2</t>
  </si>
  <si>
    <t xml:space="preserve">Odsekanie a odobratie obkladov stien z obkladačiek vonkajších - žulový obklad kvetináčov  -0,08900t  - ozn. BŽ</t>
  </si>
  <si>
    <t>1371843721</t>
  </si>
  <si>
    <t>-1623821415</t>
  </si>
  <si>
    <t>764351810.S</t>
  </si>
  <si>
    <t xml:space="preserve">Demontáž žľabov pododkvap. štvorhranných rovných, oblúkových, do 30° rš 250 a 330 mm,  -0,00347t</t>
  </si>
  <si>
    <t>691972759</t>
  </si>
  <si>
    <t>764454802.S</t>
  </si>
  <si>
    <t xml:space="preserve">Demontáž odpadových rúr kruhových, s priemerom 120 mm,  -0,00285t</t>
  </si>
  <si>
    <t>1537088415</t>
  </si>
  <si>
    <t>764456855.S</t>
  </si>
  <si>
    <t xml:space="preserve">Demontáž odpadového kolena výtokového kruhového, s priemerom 120,150 a 200 mm,  -0,00116t</t>
  </si>
  <si>
    <t>1356754169</t>
  </si>
  <si>
    <t>998764203.S</t>
  </si>
  <si>
    <t>Presun hmôt pre konštrukcie klampiarske v objektoch výšky nad 12 do 24 m</t>
  </si>
  <si>
    <t>%</t>
  </si>
  <si>
    <t>1594682165</t>
  </si>
  <si>
    <t>767141961</t>
  </si>
  <si>
    <t>Úprava polykarbonátového prestrešenia skrátením o hrúbku zateplenia</t>
  </si>
  <si>
    <t>277781429</t>
  </si>
  <si>
    <t>F - Blok F</t>
  </si>
  <si>
    <t xml:space="preserve">Demontáž krytiny hladkej strešnej z tabúľ 2000 x 1000 mm, so sklonom do 30st.,  -0,00732t  - ozn. BZ</t>
  </si>
  <si>
    <t>764352810.S</t>
  </si>
  <si>
    <t xml:space="preserve">Demontáž žľabov pododkvapových polkruhových so sklonom do 30st. rš 330 mm,  -0,00330t  - ozn. BŽ</t>
  </si>
  <si>
    <t>1484503256</t>
  </si>
  <si>
    <t>764359810.S</t>
  </si>
  <si>
    <t xml:space="preserve">Demontáž kotlíka kónického, so sklonom žľabu do 30st.,  -0,00110t</t>
  </si>
  <si>
    <t>-1963867531</t>
  </si>
  <si>
    <t>-2106711100</t>
  </si>
  <si>
    <t>764456852.S</t>
  </si>
  <si>
    <t xml:space="preserve">Demontáž odpadového kolena výtokového kruhového, s priemerom 75 a 100 mm,  -0,00069t</t>
  </si>
  <si>
    <t>1295644271</t>
  </si>
  <si>
    <t>1287517024</t>
  </si>
  <si>
    <t>-2048568220</t>
  </si>
  <si>
    <t>G - Blok G</t>
  </si>
  <si>
    <t>-1135670930</t>
  </si>
  <si>
    <t>SO 01 - SO 01 - Zateplenie obvodového plášťa</t>
  </si>
  <si>
    <t>A01 - Blok A - nový stav</t>
  </si>
  <si>
    <t xml:space="preserve">    6 - Úpravy povrchov, podlahy, osadenie</t>
  </si>
  <si>
    <t xml:space="preserve">    99 - Presun hmôt HSV</t>
  </si>
  <si>
    <t xml:space="preserve">    761 - Konštrukcie sklobetónové</t>
  </si>
  <si>
    <t xml:space="preserve">    772 - Podlahy z prírodného a konglomerovaného kameňa</t>
  </si>
  <si>
    <t xml:space="preserve">    782 - Obklady z prírodného a konglomerovaného kameňa</t>
  </si>
  <si>
    <t xml:space="preserve">    783 - Nátery</t>
  </si>
  <si>
    <t xml:space="preserve">    784 - Maľby</t>
  </si>
  <si>
    <t>Úpravy povrchov, podlahy, osadenie</t>
  </si>
  <si>
    <t>612460124.1</t>
  </si>
  <si>
    <t>Príprava vnútorného podkladu stien penetráciou pod omietky a nátery - m.č. 0.12</t>
  </si>
  <si>
    <t>-616717153</t>
  </si>
  <si>
    <t>612460124.S</t>
  </si>
  <si>
    <t>Príprava vnútorného podkladu stien penetráciou pod omietky a nátery</t>
  </si>
  <si>
    <t>668384718</t>
  </si>
  <si>
    <t>612460242.S</t>
  </si>
  <si>
    <t>Vnútorná omietka stien vápennocementová jadrová (hrubá), hr. 15 mm - m.č. 0.12</t>
  </si>
  <si>
    <t>1796228574</t>
  </si>
  <si>
    <t>612460382.S</t>
  </si>
  <si>
    <t>Vnútorná omietka stien vápennocementová štuková (jemná), hr. 2 mm</t>
  </si>
  <si>
    <t>1413104826</t>
  </si>
  <si>
    <t>612460383.S</t>
  </si>
  <si>
    <t>Vnútorná omietka stien vápennocementová štuková (jemná), hr. 3 mm - m.č. 0.12</t>
  </si>
  <si>
    <t>1007545314</t>
  </si>
  <si>
    <t>622460123.S</t>
  </si>
  <si>
    <t xml:space="preserve">Príprava vonkajšieho podkladu stien penetráciou hĺbkovou </t>
  </si>
  <si>
    <t>-88128221</t>
  </si>
  <si>
    <t>622460R01</t>
  </si>
  <si>
    <t>Príplatok k vrchnej omietke za vytvorenie vodorovných drážok v omietke</t>
  </si>
  <si>
    <t>-300315163</t>
  </si>
  <si>
    <t>622461032.S</t>
  </si>
  <si>
    <t>Vonkajšia omietka stien pastovitá silikátová roztieraná, hr. 1,5 mm</t>
  </si>
  <si>
    <t>1302838395</t>
  </si>
  <si>
    <t>622481119.1</t>
  </si>
  <si>
    <t xml:space="preserve">Potiahnutie vonkajších stien sklotextilnou mriežkou s celoplošným prilepením  - čelá ríms</t>
  </si>
  <si>
    <t>114012287</t>
  </si>
  <si>
    <t>622481119.S</t>
  </si>
  <si>
    <t>Potiahnutie vonkajších stien sklotextilnou mriežkou s celoplošným prilepením druhá vrstva - ozn. SK1</t>
  </si>
  <si>
    <t>493214154</t>
  </si>
  <si>
    <t>625250556.1</t>
  </si>
  <si>
    <t>Kontaktný zatepľovací systém soklovej alebo vodou namáhanej časti hr. 180 mm, skrutkovacie kotvy - ozn. ZS6</t>
  </si>
  <si>
    <t>1656783358</t>
  </si>
  <si>
    <t>625250556.S</t>
  </si>
  <si>
    <t>Kontaktný zatepľovací systém soklovej alebo vodou namáhanej časti hr. 180 mm, skrutkovacie kotvy - ozn. ZS8</t>
  </si>
  <si>
    <t>2081262850</t>
  </si>
  <si>
    <t>625250612.S</t>
  </si>
  <si>
    <t>Kontaktný zatepľovací systém vodou namáhanej časti ostenia z XPS hr. 20 mm . ozn. ZS2</t>
  </si>
  <si>
    <t>-469616825</t>
  </si>
  <si>
    <t>625250701.S</t>
  </si>
  <si>
    <t>Kontaktný zatepľovací systém z minerálnej vlny hr. 30 mm, skrutkovacie kotvy - ozn. ZS3</t>
  </si>
  <si>
    <t>1683372347</t>
  </si>
  <si>
    <t>625250703.S</t>
  </si>
  <si>
    <t>Kontaktný zatepľovací systém z minerálnej vlny hr. 50 mm, skrutkovacie kotvy - ozn. ZS7</t>
  </si>
  <si>
    <t>149882230</t>
  </si>
  <si>
    <t>625250706.S</t>
  </si>
  <si>
    <t xml:space="preserve">Kontaktný zatepľovací systém z minerálnej vlny hr. 80 mm, skrutkovacie kotvy  - ozn. ZS4</t>
  </si>
  <si>
    <t>550832740</t>
  </si>
  <si>
    <t>625250709.S</t>
  </si>
  <si>
    <t xml:space="preserve">Kontaktný zatepľovací systém z minerálnej vlny hr. 140 mm, skrutkovacie kotvy  - ozn. ZS9</t>
  </si>
  <si>
    <t>1506440810</t>
  </si>
  <si>
    <t>625250712.S</t>
  </si>
  <si>
    <t xml:space="preserve">Kontaktný zatepľovací systém z minerálnej vlny hr. 180 mm, skrutkovacie kotvy  - ozn. ZS1</t>
  </si>
  <si>
    <t>-1111767215</t>
  </si>
  <si>
    <t>625250786.S</t>
  </si>
  <si>
    <t xml:space="preserve">Kontaktný zatepľovací systém z fenolovej peny hr. 80 mm, skrutkovacie kotvy  - ozn. ZS5</t>
  </si>
  <si>
    <t>317890302</t>
  </si>
  <si>
    <t>941941032.S</t>
  </si>
  <si>
    <t>Montáž lešenia ľahkého pracovného radového s podlahami šírky od 0,80 do 1,00 m, výšky nad 10 do 30 m</t>
  </si>
  <si>
    <t>745932792</t>
  </si>
  <si>
    <t>941941192.S</t>
  </si>
  <si>
    <t>Príplatok za prvý a každý ďalší i začatý mesiac použitia lešenia ľahkého pracovného radového s podlahami šírky od 0,80 do 1,00 m, výšky nad 10 do 30 m</t>
  </si>
  <si>
    <t>1456907644</t>
  </si>
  <si>
    <t>941941832.S</t>
  </si>
  <si>
    <t>Demontáž lešenia ľahkého pracovného radového s podlahami šírky nad 0,80 do 1,00 m, výšky nad 10 do 30 m</t>
  </si>
  <si>
    <t>-1756241546</t>
  </si>
  <si>
    <t>953942121.S</t>
  </si>
  <si>
    <t>Osadenie spevňovacích profilov bez dodávky pre spevnenie prekladu pod sklobetónovými tvárnicami</t>
  </si>
  <si>
    <t>602956987</t>
  </si>
  <si>
    <t>M</t>
  </si>
  <si>
    <t>133310003100.S</t>
  </si>
  <si>
    <t>Tyč oceľová prierezu L rovnoramenný uholník 80x80x8 mm, ozn. 11 373 podľa EN ISO S235JRG1</t>
  </si>
  <si>
    <t>64533920</t>
  </si>
  <si>
    <t>953945317.S</t>
  </si>
  <si>
    <t>Hliníkový soklový profil šírky 180 mm</t>
  </si>
  <si>
    <t>787503990</t>
  </si>
  <si>
    <t>953947952.S</t>
  </si>
  <si>
    <t>Montáž hranatej kovovej vetracej mriežky plochy nad 0,06 m2</t>
  </si>
  <si>
    <t>888797810</t>
  </si>
  <si>
    <t>429720339521</t>
  </si>
  <si>
    <t>Mriežka ventilačná hliníková, hranatá, rozmery 400x300 mm - ozn. Al1</t>
  </si>
  <si>
    <t>1822856318</t>
  </si>
  <si>
    <t>953995113</t>
  </si>
  <si>
    <t>Rohová lišta z PVC s výstužnou tkaninou - vnútorné časti otvorov</t>
  </si>
  <si>
    <t>-609061456</t>
  </si>
  <si>
    <t>953995406.S</t>
  </si>
  <si>
    <t>Okenný a dverový začisťovací profil</t>
  </si>
  <si>
    <t>-995496106</t>
  </si>
  <si>
    <t>30</t>
  </si>
  <si>
    <t>953995411.S</t>
  </si>
  <si>
    <t>Nadokenný profil so skrytou okapničkou</t>
  </si>
  <si>
    <t>-148220775</t>
  </si>
  <si>
    <t>31</t>
  </si>
  <si>
    <t>953995416.S</t>
  </si>
  <si>
    <t>Parapetný profil s integrovanou sieťovinou</t>
  </si>
  <si>
    <t>-554094243</t>
  </si>
  <si>
    <t>32</t>
  </si>
  <si>
    <t>953995421.S</t>
  </si>
  <si>
    <t>Rohový profil s integrovanou sieťovinou - pevný</t>
  </si>
  <si>
    <t>-947160879</t>
  </si>
  <si>
    <t>33</t>
  </si>
  <si>
    <t>953995426.S</t>
  </si>
  <si>
    <t>Dilatačný profil typ V - rohový</t>
  </si>
  <si>
    <t>1974790041</t>
  </si>
  <si>
    <t>34</t>
  </si>
  <si>
    <t>953995429.S</t>
  </si>
  <si>
    <t>Zátka krycia dilatačná - univerzálna</t>
  </si>
  <si>
    <t>-96773191</t>
  </si>
  <si>
    <t>35</t>
  </si>
  <si>
    <t>979089002.S</t>
  </si>
  <si>
    <t>Poplatok za skládku - obaly, (15 01 01, 02, 06) ostatné</t>
  </si>
  <si>
    <t>1244917173</t>
  </si>
  <si>
    <t>99</t>
  </si>
  <si>
    <t>Presun hmôt HSV</t>
  </si>
  <si>
    <t>36</t>
  </si>
  <si>
    <t>999281111.S</t>
  </si>
  <si>
    <t>Presun hmôt pre opravy a údržbu objektov vrátane vonkajších plášťov výšky do 25 m</t>
  </si>
  <si>
    <t>-285675177</t>
  </si>
  <si>
    <t>761</t>
  </si>
  <si>
    <t>Konštrukcie sklobetónové</t>
  </si>
  <si>
    <t>37</t>
  </si>
  <si>
    <t>761123111.1</t>
  </si>
  <si>
    <t>Sklobetónové tepelnoizolačné priečky jednofarebné, klasické murovanie, tvarovky hladké veľ. 190x190 mm - ozn. SB1</t>
  </si>
  <si>
    <t>-1278222919</t>
  </si>
  <si>
    <t>38</t>
  </si>
  <si>
    <t>998761203.S</t>
  </si>
  <si>
    <t>Presun hmôt na sklobetónové konštrukcie v objektoch výšky nad 12 do 24 m</t>
  </si>
  <si>
    <t>169951109</t>
  </si>
  <si>
    <t>772</t>
  </si>
  <si>
    <t>Podlahy z prírodného a konglomerovaného kameňa</t>
  </si>
  <si>
    <t>39</t>
  </si>
  <si>
    <t>772501150.1</t>
  </si>
  <si>
    <t>Renovácia žulových obkladov schodov a kvetináčov v celej ploche brúsením, leštením a imprgnáciou, odstránenú dlažbu nahradiť novou hr. 5 cm - ozn. P5</t>
  </si>
  <si>
    <t>1412675174</t>
  </si>
  <si>
    <t>782</t>
  </si>
  <si>
    <t>Obklady z prírodného a konglomerovaného kameňa</t>
  </si>
  <si>
    <t>40</t>
  </si>
  <si>
    <t>782131140.S</t>
  </si>
  <si>
    <t>Montáž obkladov stien pravouhl. doskami z travertínom, hr. do 50 mm - ozn. P6</t>
  </si>
  <si>
    <t>1814503917</t>
  </si>
  <si>
    <t>41</t>
  </si>
  <si>
    <t>583840011701</t>
  </si>
  <si>
    <t>Spišský travertín - doska obkladová, hrúbka 40 mm, výmena poškodených časti, nahradiť rovnakými kusmi, rovnakej farby, štruktúry a hrúbky - ozn. P6</t>
  </si>
  <si>
    <t>2077754683</t>
  </si>
  <si>
    <t>42</t>
  </si>
  <si>
    <t>998782203.S</t>
  </si>
  <si>
    <t>Presun hmôt pre kamenné obklady v objektoch výšky nad 12 do 60 m</t>
  </si>
  <si>
    <t>-1068356837</t>
  </si>
  <si>
    <t>783</t>
  </si>
  <si>
    <t>Nátery</t>
  </si>
  <si>
    <t>43</t>
  </si>
  <si>
    <t>783222100.S</t>
  </si>
  <si>
    <t>Nátery kov.stav.doplnk.konštr. syntetické farby šedej na vzduchu schnúce dvojnásobné - 70µm</t>
  </si>
  <si>
    <t>-92163399</t>
  </si>
  <si>
    <t>44</t>
  </si>
  <si>
    <t>783226100.S</t>
  </si>
  <si>
    <t>Nátery kov.stav.doplnk.konštr. syntetické na vzduchu schnúce základný - 35µm</t>
  </si>
  <si>
    <t>1717725824</t>
  </si>
  <si>
    <t>45</t>
  </si>
  <si>
    <t>783897025.1</t>
  </si>
  <si>
    <t>Odstránenie a očistenie travertínového obkladu brúsením, leštením a impregnáciou - ozn. P6</t>
  </si>
  <si>
    <t>670454448</t>
  </si>
  <si>
    <t>46</t>
  </si>
  <si>
    <t>783897025.S</t>
  </si>
  <si>
    <t>Náter na ostránenie grafít a nečistôt univerzálnym gélom na zvislé plochy</t>
  </si>
  <si>
    <t>-728901677</t>
  </si>
  <si>
    <t>784</t>
  </si>
  <si>
    <t>Maľby</t>
  </si>
  <si>
    <t>47</t>
  </si>
  <si>
    <t>784410100.S</t>
  </si>
  <si>
    <t>Penetrovanie jednonásobné jemnozrnných podkladov výšky do 3,80 m</t>
  </si>
  <si>
    <t>707319460</t>
  </si>
  <si>
    <t>48</t>
  </si>
  <si>
    <t>784418011.S</t>
  </si>
  <si>
    <t>Zakrývanie otvorov, podláh a zariadení fóliou v miestnostiach alebo na schodisku</t>
  </si>
  <si>
    <t>-1531685171</t>
  </si>
  <si>
    <t>49</t>
  </si>
  <si>
    <t>784452371.S.1</t>
  </si>
  <si>
    <t>Maľby z maliarskych zmesí na vodnej báze, ručne nanášané dvojnásobné na jemnozrnný podklad výšky do 3,80 m</t>
  </si>
  <si>
    <t>-987903680</t>
  </si>
  <si>
    <t>50</t>
  </si>
  <si>
    <t>-1940475890</t>
  </si>
  <si>
    <t>B01 - Blok B - nový stav</t>
  </si>
  <si>
    <t xml:space="preserve">    711 - Izolácie proti vode a vlhkosti</t>
  </si>
  <si>
    <t xml:space="preserve">    777 - Podlahy syntetické</t>
  </si>
  <si>
    <t>-2138882805</t>
  </si>
  <si>
    <t>-1836633718</t>
  </si>
  <si>
    <t>1758110058</t>
  </si>
  <si>
    <t>2045385781</t>
  </si>
  <si>
    <t>622460363.S</t>
  </si>
  <si>
    <t>Vonkajšia omietka stien vápennocementová jednovrstvová, hr. 10 mm</t>
  </si>
  <si>
    <t>1171858573</t>
  </si>
  <si>
    <t>-1142664966</t>
  </si>
  <si>
    <t>622465113.S</t>
  </si>
  <si>
    <t>Vonkajší sanačný systém stien, sanačný prednástrek cementový, krytie 100%</t>
  </si>
  <si>
    <t>-684285627</t>
  </si>
  <si>
    <t>1078647515</t>
  </si>
  <si>
    <t>-1288396638</t>
  </si>
  <si>
    <t>781172316</t>
  </si>
  <si>
    <t>1075238477</t>
  </si>
  <si>
    <t>-782923815</t>
  </si>
  <si>
    <t>-1027240296</t>
  </si>
  <si>
    <t>1028580468</t>
  </si>
  <si>
    <t>1438156133</t>
  </si>
  <si>
    <t>-897504820</t>
  </si>
  <si>
    <t>-213459560</t>
  </si>
  <si>
    <t>1927490631</t>
  </si>
  <si>
    <t>1194395619</t>
  </si>
  <si>
    <t>1125913570</t>
  </si>
  <si>
    <t>237912105</t>
  </si>
  <si>
    <t>526894631</t>
  </si>
  <si>
    <t>914086784</t>
  </si>
  <si>
    <t>-1596632069</t>
  </si>
  <si>
    <t>640920065</t>
  </si>
  <si>
    <t>-1402486966</t>
  </si>
  <si>
    <t>-501456615</t>
  </si>
  <si>
    <t>-2030409880</t>
  </si>
  <si>
    <t>-1168175592</t>
  </si>
  <si>
    <t>-123140776</t>
  </si>
  <si>
    <t>711</t>
  </si>
  <si>
    <t>Izolácie proti vode a vlhkosti</t>
  </si>
  <si>
    <t>711210200.S</t>
  </si>
  <si>
    <t>Zhotovenie dvojnásobnej izol. stierky balkónov a terás na ploche vodorovnej</t>
  </si>
  <si>
    <t>1938212464</t>
  </si>
  <si>
    <t>245650000400.S</t>
  </si>
  <si>
    <t>Stierka hydroizolačná na báze cementu, 1-zložková, pružná</t>
  </si>
  <si>
    <t>kg</t>
  </si>
  <si>
    <t>755557406</t>
  </si>
  <si>
    <t>247710007700.S</t>
  </si>
  <si>
    <t>Pás tesniaci š. 120 mm, na utesnenie rohových a spojovacích škár pri aplikácii hydroizolácií</t>
  </si>
  <si>
    <t>-711976841</t>
  </si>
  <si>
    <t>711210230.S</t>
  </si>
  <si>
    <t>Zhotovenie izolácie impregnáciou vodorovných povrchov keramických obkladov a dlažieb</t>
  </si>
  <si>
    <t>-764413535</t>
  </si>
  <si>
    <t>245920000800.S</t>
  </si>
  <si>
    <t>Impregnácia silikónová pre škáry a dlažby</t>
  </si>
  <si>
    <t>l</t>
  </si>
  <si>
    <t>-386636446</t>
  </si>
  <si>
    <t>998711203.S</t>
  </si>
  <si>
    <t>Presun hmôt pre izoláciu proti vode v objektoch výšky nad 12 do 60 m</t>
  </si>
  <si>
    <t>80505572</t>
  </si>
  <si>
    <t>767995104.1</t>
  </si>
  <si>
    <t>Spätná montáž vonkajšej oceľovej rampy po zateplení - ozn. R1</t>
  </si>
  <si>
    <t>kpl</t>
  </si>
  <si>
    <t>-1476693076</t>
  </si>
  <si>
    <t>777</t>
  </si>
  <si>
    <t>Podlahy syntetické</t>
  </si>
  <si>
    <t>777630010.S</t>
  </si>
  <si>
    <t>Polyuretánový uzatvárací pružný náter, 1x náter</t>
  </si>
  <si>
    <t>-821844264</t>
  </si>
  <si>
    <t>777630100.S</t>
  </si>
  <si>
    <t>Polyuretánový uazatvárací náter UV a počasiu odolný, pochôdzny, 1x náter</t>
  </si>
  <si>
    <t>1318075484</t>
  </si>
  <si>
    <t>998777203.S</t>
  </si>
  <si>
    <t>Presun hmôt pre podlahy syntetické v objektoch výšky nad 12 do 24 m</t>
  </si>
  <si>
    <t>-1326373926</t>
  </si>
  <si>
    <t>-327044667</t>
  </si>
  <si>
    <t>1187162615</t>
  </si>
  <si>
    <t>-448187598</t>
  </si>
  <si>
    <t>783851212.S</t>
  </si>
  <si>
    <t>Nátery epoxidové - podlaha anglických dvorcov</t>
  </si>
  <si>
    <t>356665165</t>
  </si>
  <si>
    <t>1231601122</t>
  </si>
  <si>
    <t>-781639291</t>
  </si>
  <si>
    <t>1906439592</t>
  </si>
  <si>
    <t>838311432</t>
  </si>
  <si>
    <t>784452371.S</t>
  </si>
  <si>
    <t>1402380949</t>
  </si>
  <si>
    <t>-442461867</t>
  </si>
  <si>
    <t>C01 - Blok C - nový stav</t>
  </si>
  <si>
    <t>-382484409</t>
  </si>
  <si>
    <t>161405242</t>
  </si>
  <si>
    <t>D01 - Blok D - nový stav</t>
  </si>
  <si>
    <t>384209261</t>
  </si>
  <si>
    <t>-237755142</t>
  </si>
  <si>
    <t>622461032.1</t>
  </si>
  <si>
    <t>Vonkajšia omietka stien pastovitá silikátová roztieraná, hr. 1,5 mm - anglický dvorec</t>
  </si>
  <si>
    <t>7693822</t>
  </si>
  <si>
    <t>1059568402</t>
  </si>
  <si>
    <t>-1348160221</t>
  </si>
  <si>
    <t>-355354102</t>
  </si>
  <si>
    <t>-2126042899</t>
  </si>
  <si>
    <t>E01 - Blok E - nový stav</t>
  </si>
  <si>
    <t xml:space="preserve">    781 - Obklady</t>
  </si>
  <si>
    <t>764352427.S</t>
  </si>
  <si>
    <t>Žľaby z pozinkovaného farbeného PZf plechu, pododkvapové polkruhové r.š. 330 mm</t>
  </si>
  <si>
    <t>1887558744</t>
  </si>
  <si>
    <t>764454454.S</t>
  </si>
  <si>
    <t>Zvodové rúry z pozinkovaného farbeného PZf plechu, kruhové priemer 120 mm</t>
  </si>
  <si>
    <t>-996288892</t>
  </si>
  <si>
    <t>-2064037068</t>
  </si>
  <si>
    <t>-471693324</t>
  </si>
  <si>
    <t>781</t>
  </si>
  <si>
    <t>Obklady</t>
  </si>
  <si>
    <t>781441019.1</t>
  </si>
  <si>
    <t xml:space="preserve">Montáž obkladov vonkajších stien z obkladačiek kladených </t>
  </si>
  <si>
    <t>-686505688</t>
  </si>
  <si>
    <t>597640000801</t>
  </si>
  <si>
    <t>Obkladačky keramické hladké - strieška nad vstupom</t>
  </si>
  <si>
    <t>1399433342</t>
  </si>
  <si>
    <t>998781203.S</t>
  </si>
  <si>
    <t>Presun hmôt pre obklady keramické v objektoch výšky nad 12 do 24 m</t>
  </si>
  <si>
    <t>-1777540709</t>
  </si>
  <si>
    <t>F01 - Blok F - nový stav</t>
  </si>
  <si>
    <t>1136042762</t>
  </si>
  <si>
    <t>764430750.1</t>
  </si>
  <si>
    <t xml:space="preserve">Oplechovanie atík z hliníkového farebného Al plechu, vrátane rohov r.š. 570 mm  - ozn. K27</t>
  </si>
  <si>
    <t>-1976876077</t>
  </si>
  <si>
    <t>G01 - Blok G - nový stav</t>
  </si>
  <si>
    <t>SO 02 - Obnova strešnej krytiny markízy a balkónov</t>
  </si>
  <si>
    <t>A02 - Blok A</t>
  </si>
  <si>
    <t xml:space="preserve">    713 - Izolácie tepelné</t>
  </si>
  <si>
    <t xml:space="preserve">    762 - Konštrukcie tesárske</t>
  </si>
  <si>
    <t>632481151.1</t>
  </si>
  <si>
    <t>Lepiaca malta 2x so sklolaminátovou mriežkou 2x - strecha - ozn. SP1</t>
  </si>
  <si>
    <t>-1603567054</t>
  </si>
  <si>
    <t>1266233829</t>
  </si>
  <si>
    <t>1901400284</t>
  </si>
  <si>
    <t>614297033</t>
  </si>
  <si>
    <t>-1879650720</t>
  </si>
  <si>
    <t>713</t>
  </si>
  <si>
    <t>Izolácie tepelné</t>
  </si>
  <si>
    <t>713131144.1</t>
  </si>
  <si>
    <t xml:space="preserve">Montáž paropriepustnej fólie na strop  - ozn. SP2</t>
  </si>
  <si>
    <t>-1004041493</t>
  </si>
  <si>
    <t>111284</t>
  </si>
  <si>
    <t>Sarnavap 500E, rozmery 5.0 x 25.0 m</t>
  </si>
  <si>
    <t>1006460290</t>
  </si>
  <si>
    <t>713141155.S</t>
  </si>
  <si>
    <t>Montáž tepelnej izolácie striech plochých do 10° minerálnou vlnou, rozloženej v jednej vrstve, prikotvením</t>
  </si>
  <si>
    <t>-1781704421</t>
  </si>
  <si>
    <t>631440025201</t>
  </si>
  <si>
    <t>Doska z minerálnej vlny hr. 30 mm, izolácia pre zateplenie plochých striech</t>
  </si>
  <si>
    <t>-598466724</t>
  </si>
  <si>
    <t>713142155.S</t>
  </si>
  <si>
    <t xml:space="preserve">Montáž tepelnej izolácie striech plochých do 10° polystyrénom, rozloženej v jednej vrstve, prikotvením  - ozn. SP2</t>
  </si>
  <si>
    <t>1410810330</t>
  </si>
  <si>
    <t>283190010800.S</t>
  </si>
  <si>
    <t>Doska z fenolovej peny hr. 140 mm, pre zateplenie plochých striech</t>
  </si>
  <si>
    <t>-589425733</t>
  </si>
  <si>
    <t>998713203.S</t>
  </si>
  <si>
    <t>Presun hmôt pre izolácie tepelné v objektoch výšky nad 12 m do 24 m</t>
  </si>
  <si>
    <t>-49668572</t>
  </si>
  <si>
    <t>762</t>
  </si>
  <si>
    <t>Konštrukcie tesárske</t>
  </si>
  <si>
    <t>762810027.S</t>
  </si>
  <si>
    <t>Záklop stropov z dosiek OSB skrutkovaných na trámy na pero a drážku hr. dosky 25 mm - ozn. SP2</t>
  </si>
  <si>
    <t>1727937229</t>
  </si>
  <si>
    <t>762895000.S</t>
  </si>
  <si>
    <t>Spojovacie prostriedky pre záklop, stropnice, podbíjanie - klince, svorky</t>
  </si>
  <si>
    <t>-920367645</t>
  </si>
  <si>
    <t>998762203.S</t>
  </si>
  <si>
    <t>Presun hmôt pre konštrukcie tesárske v objektoch výšky od 12 do 24 m</t>
  </si>
  <si>
    <t>-356740899</t>
  </si>
  <si>
    <t>764171301.1</t>
  </si>
  <si>
    <t>Krytina plechová r.š. 570/0,7, spájaná na dvojitú stojatú drážku, kotvená systémom clip FixH - ozn. SP2</t>
  </si>
  <si>
    <t>-803280917</t>
  </si>
  <si>
    <t>764313001.S</t>
  </si>
  <si>
    <t>Oddeľovacia štruktúrovaná rohož s integrovanou poistnou hydroizoláciou pre krytiny z pozinkovaného farbeného plechu</t>
  </si>
  <si>
    <t>1554471668</t>
  </si>
  <si>
    <t>764313221.S</t>
  </si>
  <si>
    <t>Krytiny hladké z pozinkovaného farbeného PZf plechu, na dvojitú stojatú drážku kotvená do drevených klátikov - ozn. SP1</t>
  </si>
  <si>
    <t>-940231948</t>
  </si>
  <si>
    <t>17732321</t>
  </si>
  <si>
    <t>B02 - Blok B</t>
  </si>
  <si>
    <t>-1891167669</t>
  </si>
  <si>
    <t>1227266912</t>
  </si>
  <si>
    <t>774016492</t>
  </si>
  <si>
    <t>307439725</t>
  </si>
  <si>
    <t>-503166513</t>
  </si>
  <si>
    <t>89662467</t>
  </si>
  <si>
    <t>197050068</t>
  </si>
  <si>
    <t>-938245062</t>
  </si>
  <si>
    <t>-1117717077</t>
  </si>
  <si>
    <t>-1532705658</t>
  </si>
  <si>
    <t>C02 - Blok C</t>
  </si>
  <si>
    <t>D02 - Blok D</t>
  </si>
  <si>
    <t>E02 - Blok E</t>
  </si>
  <si>
    <t xml:space="preserve">    712 - Izolácie striech, povlakové krytiny</t>
  </si>
  <si>
    <t>711141559.S</t>
  </si>
  <si>
    <t xml:space="preserve">Zhotovenie  izolácie proti zemnej vlhkosti a tlakovej vode vodorovná NAIP pritavením</t>
  </si>
  <si>
    <t>-1026637410</t>
  </si>
  <si>
    <t>628330000100.S</t>
  </si>
  <si>
    <t>Pás asfaltový SBS s bridličným posypom hr. 5,2 mm vystužený netkanou polyesterovou rohožou modifikovaný</t>
  </si>
  <si>
    <t>170599567</t>
  </si>
  <si>
    <t>628310001000</t>
  </si>
  <si>
    <t>Pás asfaltový HYDROBIT V 60 S 35 pre spodné vrstvy hydroizolačných systémov, ICOPAL</t>
  </si>
  <si>
    <t>-1065251608</t>
  </si>
  <si>
    <t>-94885048</t>
  </si>
  <si>
    <t>712</t>
  </si>
  <si>
    <t>Izolácie striech, povlakové krytiny</t>
  </si>
  <si>
    <t>712991030.S</t>
  </si>
  <si>
    <t>Montáž podkladnej konštrukcie z OSB dosiek na atike šírky 311 - 410 mm pod klampiarske konštrukcie</t>
  </si>
  <si>
    <t>810741652</t>
  </si>
  <si>
    <t>311690001000.S</t>
  </si>
  <si>
    <t>Rozperný nit 6x30 mm do betónu, hliníkový</t>
  </si>
  <si>
    <t>1181994265</t>
  </si>
  <si>
    <t>607260000450.S</t>
  </si>
  <si>
    <t>Doska OSB nebrúsená hr. 25 mm</t>
  </si>
  <si>
    <t>1537939039</t>
  </si>
  <si>
    <t>998712203.S</t>
  </si>
  <si>
    <t>Presun hmôt pre izoláciu povlakovej krytiny v objektoch výšky nad 12 do 24 m</t>
  </si>
  <si>
    <t>-1044647838</t>
  </si>
  <si>
    <t>713142131.S</t>
  </si>
  <si>
    <t>Montáž tepelnej izolácie striech plochých do 10° polystyrénom, jednovrstvová prilep. za studena</t>
  </si>
  <si>
    <t>561768789</t>
  </si>
  <si>
    <t>747005160</t>
  </si>
  <si>
    <t>ISOVER - PUREN PLUS 026 dosky z polyuretánovej peny, hrúbka160mm - zrezaná hrana</t>
  </si>
  <si>
    <t>142079426</t>
  </si>
  <si>
    <t>-595977823</t>
  </si>
  <si>
    <t>-1288089380</t>
  </si>
  <si>
    <t>1492067273</t>
  </si>
  <si>
    <t>F02 - Blok F</t>
  </si>
  <si>
    <t>G02 - Blok G</t>
  </si>
  <si>
    <t>SO 03 - SO 03 - Výmena vonkajších výplní otvorov, parapety</t>
  </si>
  <si>
    <t>A03 - Blok A</t>
  </si>
  <si>
    <t>764410760.1</t>
  </si>
  <si>
    <t>Oplechovanie parapetov z hliníkového farebného Al plechu, vrátane rohov r.š. 440 mm, dl. 2250 mm - ozn. K1</t>
  </si>
  <si>
    <t>614701364</t>
  </si>
  <si>
    <t>764410760.2</t>
  </si>
  <si>
    <t>Oplechovanie parapetov z hliníkového farebného Al plechu, vrátane rohov r.š. 440 mm, dl. 3150 mm - ozn. K2</t>
  </si>
  <si>
    <t>-1609824881</t>
  </si>
  <si>
    <t>764410760.3</t>
  </si>
  <si>
    <t>Oplechovanie parapetov z hliníkového farebného Al plechu, vrátane rohov r.š. 440 mm, dl. 3450 mm - ozn. K3</t>
  </si>
  <si>
    <t>-122956258</t>
  </si>
  <si>
    <t>764410760.4</t>
  </si>
  <si>
    <t>Oplechovanie parapetov z hliníkového farebného Al plechu, vrátane rohov r.š. 440 mm, dl. 10650 mm - ozn. K4</t>
  </si>
  <si>
    <t>796131706</t>
  </si>
  <si>
    <t>764410760.5</t>
  </si>
  <si>
    <t>Oplechovanie parapetov z hliníkového farebného Al plechu, vrátane rohov r.š. 440 mm, dl. 10900 mm - ozn. K5</t>
  </si>
  <si>
    <t>889589528</t>
  </si>
  <si>
    <t>764410760.7</t>
  </si>
  <si>
    <t>Oplechovanie parapetov z hliníkového farebného Al plechu, vrátane rohov r.š. 440 mm, dl. 3000 mm - ozn. K7</t>
  </si>
  <si>
    <t>-1291515545</t>
  </si>
  <si>
    <t>764410760.9</t>
  </si>
  <si>
    <t>Oplechovanie parapetov z hliníkového farebného Al plechu, vrátane rohov r.š. 440 mm, dl. 2300 mm - ozn. K9</t>
  </si>
  <si>
    <t>1945924037</t>
  </si>
  <si>
    <t>-1322515937</t>
  </si>
  <si>
    <t>766694111.1</t>
  </si>
  <si>
    <t>Montáž parapetnej dosky Werzalit na podkladový profil Purenit 50x40 mm</t>
  </si>
  <si>
    <t>2058685611</t>
  </si>
  <si>
    <t>611550000400.S</t>
  </si>
  <si>
    <t>Parapetná doska vnútorná, šírka 350 mm, z drevotriesky laminovanej, WERZALIT, farba biela s krytkami</t>
  </si>
  <si>
    <t>-1875257014</t>
  </si>
  <si>
    <t>998766203.S</t>
  </si>
  <si>
    <t>Presun hmot pre konštrukcie stolárske v objektoch výšky nad 12 do 24 m</t>
  </si>
  <si>
    <t>-592992218</t>
  </si>
  <si>
    <t>767612100.S</t>
  </si>
  <si>
    <t>Montáž okien hliníkových s hydroizolačnými ISO páskami (exteriérová a interiérová)</t>
  </si>
  <si>
    <t>-351301188</t>
  </si>
  <si>
    <t>283290006100.S</t>
  </si>
  <si>
    <t>Tesniaca paropriepustná fólia polymér-flísová, š. 290 mm, dĺ. 30 m, pre tesnenie pripájacej škáry okenného rámu a muriva z exteriéru</t>
  </si>
  <si>
    <t>-296031907</t>
  </si>
  <si>
    <t>283290006200.S</t>
  </si>
  <si>
    <t>Tesniaca paronepriepustná fólia polymér-flísová, š. 70 mm, dĺ. 30 m, pre tesnenie pripájacej škáry okenného rámu a muriva z interiéru</t>
  </si>
  <si>
    <t>-986489973</t>
  </si>
  <si>
    <t>55396O001</t>
  </si>
  <si>
    <t>Okno hliníkové 2KR OS, 2250x1500 mm, izolačné trojsklo, biele - ozn. O1</t>
  </si>
  <si>
    <t>874251494</t>
  </si>
  <si>
    <t>55396O002</t>
  </si>
  <si>
    <t>Okno hliníkové 1KR OS, 1050x1500 mm, izolačné trojsklo, biele - ozn. O2</t>
  </si>
  <si>
    <t>-599350706</t>
  </si>
  <si>
    <t>55396O002A</t>
  </si>
  <si>
    <t>Okno hliníkové 1KR OS, 1050x1500 mm, izolačné trojsklo, biele - ozn. O2A</t>
  </si>
  <si>
    <t>1245107503</t>
  </si>
  <si>
    <t>55396O002B</t>
  </si>
  <si>
    <t>Okno hliníkové 1KR OS, 1050x1500 mm, izolačné trojsklo - mliečne, biele - ozn. O2B</t>
  </si>
  <si>
    <t>1106439178</t>
  </si>
  <si>
    <t>55396O002C</t>
  </si>
  <si>
    <t>Okno hliníkové 1KR OS, 1050x1500 mm, izolačné trojsklo - mliečne, biele - ozn. O2C</t>
  </si>
  <si>
    <t>625314375</t>
  </si>
  <si>
    <t>55396O003</t>
  </si>
  <si>
    <t>Okno hliníkové 1KR+FIX OS, 2570x2600 mm, izolačné trojsklo - mliečne, biele - ozn. O3</t>
  </si>
  <si>
    <t>1710605454</t>
  </si>
  <si>
    <t>55396O004</t>
  </si>
  <si>
    <t>Okno hliníkové 1KR+FIX OS, 2250x2345 mm, izolačné trojsklo, biele - ozn. O4</t>
  </si>
  <si>
    <t>-786668330</t>
  </si>
  <si>
    <t>55396O005</t>
  </si>
  <si>
    <t>Okno hliníkové 4KR OS, 3150x1200 mm, izolačné trojsklo, biele - ozn. O5</t>
  </si>
  <si>
    <t>-1815688752</t>
  </si>
  <si>
    <t>55396O006</t>
  </si>
  <si>
    <t>Okno hliníkové 2KR OS, 2250x1500 mm, izolačné trojsklo, biele - ozn. O6</t>
  </si>
  <si>
    <t>1262996422</t>
  </si>
  <si>
    <t>55396O007</t>
  </si>
  <si>
    <t>Okno hliníkové 3KR OS, 2850x2000 mm, izolačné trojsklo, biele - ozn. O7</t>
  </si>
  <si>
    <t>1705714753</t>
  </si>
  <si>
    <t>55396O008</t>
  </si>
  <si>
    <t>Okno hliníkové 2KR OS, 2850x2000 mm, izolačné trojsklo - mliečne, biele - ozn. O8</t>
  </si>
  <si>
    <t>998891611</t>
  </si>
  <si>
    <t>55396O009</t>
  </si>
  <si>
    <t>Okno hliníkové 2KR OS, 2300x2260 mm, izolačné trojsklo, biele - ozn. O9</t>
  </si>
  <si>
    <t>2015508898</t>
  </si>
  <si>
    <t>55396O010</t>
  </si>
  <si>
    <t>Okno hliníkové 2KR OS, 2250x850 mm, izolačné trojsklo, biele - ozn. O10</t>
  </si>
  <si>
    <t>-1604014136</t>
  </si>
  <si>
    <t>55396O011</t>
  </si>
  <si>
    <t>Okno hliníkové 2KR+FIX OS, 2300x750x2 mm, izolačné trojsklo, biele - ozn. O11</t>
  </si>
  <si>
    <t>407741321</t>
  </si>
  <si>
    <t>55396O012</t>
  </si>
  <si>
    <t>Okno hliníkové 2KR OS, 1800x2370 mm, izolačné trojsklo, biele - ozn. O12</t>
  </si>
  <si>
    <t>-1543481033</t>
  </si>
  <si>
    <t>55396O013</t>
  </si>
  <si>
    <t>Okno hliníkové 3KR OS, 2250x600 mm, izolačné trojsklo, biele - ozn. O13</t>
  </si>
  <si>
    <t>-1962456173</t>
  </si>
  <si>
    <t>55396O014</t>
  </si>
  <si>
    <t>Okno hliníkové 1KR OS, 860x600 mm, izolačné trojsklo, biele - ozn. O14</t>
  </si>
  <si>
    <t>1761229805</t>
  </si>
  <si>
    <t>55396O015</t>
  </si>
  <si>
    <t>Okno hliníkové 3KR OS, 2250x500 mm, izolačné trojsklo, biele - ozn. O15</t>
  </si>
  <si>
    <t>-94174211</t>
  </si>
  <si>
    <t>55396O016</t>
  </si>
  <si>
    <t>Okno hliníkové 1KR S, 1050x500 mm, izolačné trojsklo, biele - ozn. O16</t>
  </si>
  <si>
    <t>151062252</t>
  </si>
  <si>
    <t>55396O017</t>
  </si>
  <si>
    <t>Okno hliníkové 1KR S, 1050x500 mm, izolačné trojsklo, biele - ozn. O17</t>
  </si>
  <si>
    <t>-457514023</t>
  </si>
  <si>
    <t>55396O018</t>
  </si>
  <si>
    <t>Okno hliníkové 6KR S, 3150x7300 mm, izolačné trojsklo, biele - ozn. O18</t>
  </si>
  <si>
    <t>472803374</t>
  </si>
  <si>
    <t>55396O019a</t>
  </si>
  <si>
    <t>Okno hliníkové FIX, 3150x600 mm, izolačné trojsklo, biele - ozn. O19</t>
  </si>
  <si>
    <t>-1991156756</t>
  </si>
  <si>
    <t>55396O013dopl</t>
  </si>
  <si>
    <t xml:space="preserve">Okno hliníkové 3KR OS, 2250x300 mm, izolačné trojsklo, biele </t>
  </si>
  <si>
    <t>-1043092322</t>
  </si>
  <si>
    <t>767640010.S</t>
  </si>
  <si>
    <t>Montáž hliníkových dverí s hydroizolačnými ISO páskami (exteriérová a interiérová)</t>
  </si>
  <si>
    <t>-1853726256</t>
  </si>
  <si>
    <t>572958099</t>
  </si>
  <si>
    <t>-1074608239</t>
  </si>
  <si>
    <t>55396D001</t>
  </si>
  <si>
    <t>Dvere exterierové hliníkové otváravé, 2KR, izolačné trojsklo, 3150x2510 mm, samozatvárač, biele - ozn. D1</t>
  </si>
  <si>
    <t>1526377837</t>
  </si>
  <si>
    <t>55396D002</t>
  </si>
  <si>
    <t>Dvere exterierové hliníkové otváravé, 2KR, izolačné trojsklo, 1870x2850 mm, samozatvárač, biele - ozn. D2</t>
  </si>
  <si>
    <t>-1358495357</t>
  </si>
  <si>
    <t>55396D003</t>
  </si>
  <si>
    <t>Dvere exterierové hliníkové otváravé, 1KR, plné, 900x2100 mm, samozatvárač, biele - ozn. D3</t>
  </si>
  <si>
    <t>564558293</t>
  </si>
  <si>
    <t>55396D0tr3</t>
  </si>
  <si>
    <t>Dvere exterierové hliníkové otváravé, 2KR, plné, 1500x2000 mm, samozatvárač,vetracia mriežka biele - trafostanica</t>
  </si>
  <si>
    <t>-292686612</t>
  </si>
  <si>
    <t>767661500.S</t>
  </si>
  <si>
    <t>Montáž interierovej žalúzie hliníkovej lamelovej štandardnej</t>
  </si>
  <si>
    <t>1154565148</t>
  </si>
  <si>
    <t>611530061300.1</t>
  </si>
  <si>
    <t>Žalúzie interiérové hliníkové, lamela šírky 18/25 mm, biela</t>
  </si>
  <si>
    <t>1387865759</t>
  </si>
  <si>
    <t>998767203.S</t>
  </si>
  <si>
    <t>Presun hmôt pre kovové stavebné doplnkové konštrukcie v objektoch výšky nad 12 do 24 m</t>
  </si>
  <si>
    <t>-1834167276</t>
  </si>
  <si>
    <t>B03 - Blok B</t>
  </si>
  <si>
    <t>-417974408</t>
  </si>
  <si>
    <t>348177280</t>
  </si>
  <si>
    <t>764410760.8</t>
  </si>
  <si>
    <t>Oplechovanie parapetov z hliníkového farebného Al plechu, vrátane rohov r.š. 440 mm, dl. 1500 mm - ozn. K8</t>
  </si>
  <si>
    <t>-724820188</t>
  </si>
  <si>
    <t>764410760.11</t>
  </si>
  <si>
    <t>Oplechovanie parapetov z hliníkového farebného Al plechu, vrátane rohov r.š. 440 mm, dl. 2400 mm - ozn. K11</t>
  </si>
  <si>
    <t>147413515</t>
  </si>
  <si>
    <t>764410760.12</t>
  </si>
  <si>
    <t>Oplechovanie parapetov z hliníkového farebného Al plechu, vrátane rohov r.š. 440 mm, dl. 1100 mm - ozn. K12</t>
  </si>
  <si>
    <t>1804206077</t>
  </si>
  <si>
    <t>764410760.13</t>
  </si>
  <si>
    <t>Oplechovanie parapetov z hliníkového farebného Al plechu, vrátane rohov r.š. 440 mm, dl. 500 mm - ozn. K13</t>
  </si>
  <si>
    <t>122423053</t>
  </si>
  <si>
    <t>764410760.15</t>
  </si>
  <si>
    <t>Oplechovanie parapetov z hliníkového farebného Al plechu, vrátane rohov r.š. 440 mm, dl. 1200 mm - ozn. K15</t>
  </si>
  <si>
    <t>1513468615</t>
  </si>
  <si>
    <t>1266751451</t>
  </si>
  <si>
    <t>Hliníková fasáda 3150x7300 mm, 6x krídlo, izolačné trojsklo, farba šedá - ozn. O18</t>
  </si>
  <si>
    <t>1814620905</t>
  </si>
  <si>
    <t>55396O019</t>
  </si>
  <si>
    <t>Okno hliníkové 3KR OS, 1800x2470 mm, izolačné trojsklo, biele - ozn. O19</t>
  </si>
  <si>
    <t>55396O020</t>
  </si>
  <si>
    <t>Okno hliníkové 2KR OS, 2450x1500 mm, izolačné trojsklo, biele - ozn. O20</t>
  </si>
  <si>
    <t>-522505765</t>
  </si>
  <si>
    <t>55396O021</t>
  </si>
  <si>
    <t>Okno hliníkové 1KR S, 2250x1500 mm, izolačné trojsklo - mliečne, biele - ozn. O21</t>
  </si>
  <si>
    <t>-179476816</t>
  </si>
  <si>
    <t>55396O022</t>
  </si>
  <si>
    <t>Okno hliníkové 5KR S, 2700x2130 mm, izolačné trojsklo - mliečne, biele - ozn. O22</t>
  </si>
  <si>
    <t>1936111098</t>
  </si>
  <si>
    <t>55396O023</t>
  </si>
  <si>
    <t>Okno hliníkové 5KR S, 2700x2130 mm, izolačné trojsklo - mliečne, biele - ozn. O23</t>
  </si>
  <si>
    <t>1555304814</t>
  </si>
  <si>
    <t>55396O024</t>
  </si>
  <si>
    <t>Okno hliníkové 5KR S, 2700x2130 mm, izolačné trojsklo - mliečne, biele - ozn. O24</t>
  </si>
  <si>
    <t>111831507</t>
  </si>
  <si>
    <t>55396D004</t>
  </si>
  <si>
    <t>Dvere hliníkové otváravé, plné, 900x2100 mm, samozatvárač, biele - ozn. D4</t>
  </si>
  <si>
    <t>189048003</t>
  </si>
  <si>
    <t>55396D005</t>
  </si>
  <si>
    <t>Dvere exterierové hliníkové otváravé, 2KR, izolačné trojsklo, 2300x3470 mm, samozatvárač, biele - ozn. D5</t>
  </si>
  <si>
    <t>C03 - Blok C</t>
  </si>
  <si>
    <t>-2145949482</t>
  </si>
  <si>
    <t>200207431</t>
  </si>
  <si>
    <t>1451506120</t>
  </si>
  <si>
    <t>-1519275757</t>
  </si>
  <si>
    <t>764410760.17</t>
  </si>
  <si>
    <t>Oplechovanie parapetov z hliníkového farebného Al plechu, vrátane rohov r.š. 440 mm, dl. 900 mm - ozn. K17</t>
  </si>
  <si>
    <t>-588922421</t>
  </si>
  <si>
    <t>-232661412</t>
  </si>
  <si>
    <t>Okno hliníkové 1KR S, 1050x600 mm, izolačné trojsklo, biele - ozn. O17</t>
  </si>
  <si>
    <t>2074817928</t>
  </si>
  <si>
    <t>55396O026</t>
  </si>
  <si>
    <t>Okno hliníkové 2KR OS, 1500x600 mm, izolačné trojsklo, biele - ozn. O26</t>
  </si>
  <si>
    <t>55396D007</t>
  </si>
  <si>
    <t>Dvere exterierové hliníkové otváravé, 2KR s nadsvetlíkom, izolačné trojsklo - mliečne, 2300x3470 mm, samozatvárač, biele - ozn. D7</t>
  </si>
  <si>
    <t>D03 - Blok D</t>
  </si>
  <si>
    <t>-1207251817</t>
  </si>
  <si>
    <t>-1115290367</t>
  </si>
  <si>
    <t>764410760.18</t>
  </si>
  <si>
    <t>Oplechovanie parapetov z hliníkového farebného Al plechu, vrátane rohov r.š. 440 mm, dl. 1350 mm - ozn. K18</t>
  </si>
  <si>
    <t>1405970850</t>
  </si>
  <si>
    <t>764410760.19</t>
  </si>
  <si>
    <t>Oplechovanie parapetov z hliníkového farebného Al plechu, vrátane rohov r.š. 440 mm, dl. 2100 mm - ozn. K19</t>
  </si>
  <si>
    <t>-1075321143</t>
  </si>
  <si>
    <t>764410760.20</t>
  </si>
  <si>
    <t>Oplechovanie parapetov z hliníkového farebného Al plechu, vrátane rohov r.š. 440 mm, dl. 850 mm - ozn. K20</t>
  </si>
  <si>
    <t>1500018880</t>
  </si>
  <si>
    <t>764410760.21</t>
  </si>
  <si>
    <t>Oplechovanie parapetov z hliníkového farebného Al plechu, vrátane rohov r.š. 440 mm, dl. 600 mm - ozn. K21</t>
  </si>
  <si>
    <t>-497348368</t>
  </si>
  <si>
    <t>443532800</t>
  </si>
  <si>
    <t>55396O027</t>
  </si>
  <si>
    <t>Okno hliníkové 1KR OS, 1350x1800 mm, izolačné trojsklo, biele - ozn. O27</t>
  </si>
  <si>
    <t>55396O028</t>
  </si>
  <si>
    <t>Okno hliníkové 1KR OS, 1350x1800 mm, izolačné trojsklo, biele - ozn. O28</t>
  </si>
  <si>
    <t>-179898360</t>
  </si>
  <si>
    <t>55396O029</t>
  </si>
  <si>
    <t>Okno hliníkové 2KR OS, 2100x1800 mm, izolačné trojsklo, biele - ozn. O29</t>
  </si>
  <si>
    <t>55396O030</t>
  </si>
  <si>
    <t>Okno hliníkové 2KR OS, 1350x1200 mm, izolačné trojsklo, biele - ozn. O30</t>
  </si>
  <si>
    <t>55396O031</t>
  </si>
  <si>
    <t>Okno hliníkové 3KR S, 2025x1200 mm, izolačné trojsklo - mliečne, biele - ozn. O31</t>
  </si>
  <si>
    <t>55396O032</t>
  </si>
  <si>
    <t>Okno hliníkové 2KR OS, 1800x2600 mm, izolačné trojsklo, biele - ozn. O32</t>
  </si>
  <si>
    <t>55396O033</t>
  </si>
  <si>
    <t>Okno hliníkové 1KR OS, 1800x2600 mm, izolačné trojsklo - mliečne, biele - ozn. O33</t>
  </si>
  <si>
    <t>-2059406824</t>
  </si>
  <si>
    <t>55396O034</t>
  </si>
  <si>
    <t>Okno hliníkové 1KR OS, 1800x2600 mm, izolačné trojsklo, biele - ozn. O34</t>
  </si>
  <si>
    <t>726082723</t>
  </si>
  <si>
    <t>55396O035</t>
  </si>
  <si>
    <t>Okno hliníkové 4KR OS, 3000x2700 mm, izolačné trojsklo - mliečne, biele - ozn. O35</t>
  </si>
  <si>
    <t>-1052727449</t>
  </si>
  <si>
    <t>55396O036</t>
  </si>
  <si>
    <t>Okno hliníkové 6KR OS, 3000x8400 mm, izolačné trojsklo - tvrdené, biele - ozn. O36</t>
  </si>
  <si>
    <t>1824111251</t>
  </si>
  <si>
    <t>55396D008</t>
  </si>
  <si>
    <t>Dvere exterierové hliníkové otváravé, 2KR, izolačné trojsklo - mliečne, 1870x3550 mm, samozatvárač, biele - ozn. D8</t>
  </si>
  <si>
    <t>55396D009</t>
  </si>
  <si>
    <t>Dvere exterierové hliníkové otváravé, 2KR, izolačné trojsklo - mliečne, 2400x4000 mm, samozatvárač, biele - ozn. D9</t>
  </si>
  <si>
    <t>-499240221</t>
  </si>
  <si>
    <t>55396D010</t>
  </si>
  <si>
    <t>Dvere exterierové hliníkové otváravé, 2KR, izolačné trojsklo, 3000x2700 mm, samozatvárač, biele - ozn. D10</t>
  </si>
  <si>
    <t>581413296</t>
  </si>
  <si>
    <t>55396D011</t>
  </si>
  <si>
    <t>Dvere hliníkové otváravé, plné, 900x2020 mm, biele - ozn. D11</t>
  </si>
  <si>
    <t>-1132452072</t>
  </si>
  <si>
    <t>E03 - Blok E</t>
  </si>
  <si>
    <t>-328552547</t>
  </si>
  <si>
    <t>764410760.24</t>
  </si>
  <si>
    <t>Oplechovanie parapetov z hliníkového farebného Al plechu, vrátane rohov r.š. 440 mm, dl. 4300 mm - ozn. K24</t>
  </si>
  <si>
    <t>56919598</t>
  </si>
  <si>
    <t>764410760.25</t>
  </si>
  <si>
    <t>Oplechovanie parapetov z hliníkového farebného Al plechu, vrátane rohov r.š. 440 mm, dl. 3600 mm - ozn. K25</t>
  </si>
  <si>
    <t>-1947966863</t>
  </si>
  <si>
    <t>1828738097</t>
  </si>
  <si>
    <t>55396O039</t>
  </si>
  <si>
    <t>Okno hliníkové 6KR OS, 4200x2150 mm, izolačné trojsklo, biele - ozn. O39</t>
  </si>
  <si>
    <t>55396O040</t>
  </si>
  <si>
    <t>Okno hliníkové 2KR OS, 1800x2300 mm, izolačné trojsklo, biele - ozn. O40</t>
  </si>
  <si>
    <t>55396O042</t>
  </si>
  <si>
    <t>Okno hliníkové 2KR OS, 3600x750 mm, izolačné trojsklo - mliečne, biele - ozn. O42</t>
  </si>
  <si>
    <t>390566102</t>
  </si>
  <si>
    <t>55396O043</t>
  </si>
  <si>
    <t>Okno hliníkové 2KR OS, 3600x750 mm, izolačné trojsklo - mliečne, biele - ozn. O43</t>
  </si>
  <si>
    <t>-958633057</t>
  </si>
  <si>
    <t>55396O044</t>
  </si>
  <si>
    <t>Okno hliníkové 6KR OS, 4200x2500 mm, izolačné trojsklo, biele - ozn. O44</t>
  </si>
  <si>
    <t>120567329</t>
  </si>
  <si>
    <t>55396O045</t>
  </si>
  <si>
    <t>Okno hliníkové 6KR OS, 4200x2500 mm, izolačné trojsklo, biele - ozn. O45</t>
  </si>
  <si>
    <t>-1408107784</t>
  </si>
  <si>
    <t>55396O046</t>
  </si>
  <si>
    <t>Okno hliníkové 4KR OS, 4120x1500 mm, izolačné trojsklo, biele - ozn. O46</t>
  </si>
  <si>
    <t>-1482424922</t>
  </si>
  <si>
    <t>55396O047</t>
  </si>
  <si>
    <t>Okno hliníkové 4KR OS, 4120x1500 mm, izolačné trojsklo, biele - ozn. O47</t>
  </si>
  <si>
    <t>-564514963</t>
  </si>
  <si>
    <t>767640010.1</t>
  </si>
  <si>
    <t>Montáž hliníkovej fasády s hydroizolačnými ISO páskami (exteriérová a interiérová)</t>
  </si>
  <si>
    <t>55396Of037</t>
  </si>
  <si>
    <t>Fasáda hliníková, OS, izolačné trojsklo, 4750x4400 mm, biela - ozn. O37</t>
  </si>
  <si>
    <t>55396Of038</t>
  </si>
  <si>
    <t>Fasáda hliníková s 2KR dverami, OS, izolačné trojsklo, 4750x3275 mm, biela - ozn. O38</t>
  </si>
  <si>
    <t>-1923200878</t>
  </si>
  <si>
    <t>55396Of041</t>
  </si>
  <si>
    <t>Fasáda hliníková s 2x2KR dverami, OS, izolačné trojsklo, 11540x2200 mm, biela - ozn. O41</t>
  </si>
  <si>
    <t>2076558090</t>
  </si>
  <si>
    <t>F03 - Blok F</t>
  </si>
  <si>
    <t>498248955</t>
  </si>
  <si>
    <t>1025805118</t>
  </si>
  <si>
    <t>55396O025f</t>
  </si>
  <si>
    <t>Okno hliníkové 7KR S, 22600x2720 mm, izolačné trojsklo, biele - ozn. O25</t>
  </si>
  <si>
    <t>55396D006</t>
  </si>
  <si>
    <t>Dvere exterierové hliníkové otváravé, 2KR, izolačné trojsklo - mliečne, 1600x2500 mm, samozatvárač, biele - ozn. D6</t>
  </si>
  <si>
    <t>G03 - Blok G</t>
  </si>
  <si>
    <t>645189323</t>
  </si>
  <si>
    <t>2086682192</t>
  </si>
  <si>
    <t>SO 04 - SO 04 - Obnova balkónov a zábradlí</t>
  </si>
  <si>
    <t>A04 - Blok A</t>
  </si>
  <si>
    <t xml:space="preserve">    771 - Podlahy z dlaždíc</t>
  </si>
  <si>
    <t>632001051.S</t>
  </si>
  <si>
    <t>Zhotovenie jednonásobného penetračného náteru pre podlahy - ozn P1, P4</t>
  </si>
  <si>
    <t>320256681</t>
  </si>
  <si>
    <t>585520008700.S</t>
  </si>
  <si>
    <t>Penetračný náter na nasiakavé podklady pod potery, samonivelizačné hmoty a stavebné lepidlá</t>
  </si>
  <si>
    <t>-277626008</t>
  </si>
  <si>
    <t>632451625.S</t>
  </si>
  <si>
    <t>Sanácia betónovej konštrukcie opravnou (reprofilačnou) maltou na betón a murivo hr. 25 mm</t>
  </si>
  <si>
    <t>-1245827429</t>
  </si>
  <si>
    <t>632452243.1</t>
  </si>
  <si>
    <t>Cementový poter (vhodný aj ako spádový), pevnosti v tlaku 25 MPa, hr. 10-20 mm - ozn. P3, P4</t>
  </si>
  <si>
    <t>413161104</t>
  </si>
  <si>
    <t>632452245.1</t>
  </si>
  <si>
    <t>Cementový poter (vhodný aj ako spádový), pevnosti v tlaku 25 MPa, hr. 25-40 mm - ozn. P1, P2</t>
  </si>
  <si>
    <t>-63216928</t>
  </si>
  <si>
    <t>631362411.S</t>
  </si>
  <si>
    <t xml:space="preserve">Výstuž betónového poteru zo sietí KARI, priemer drôtu 5/5 mm, veľkosť oka 100x100 mm  - ozn. P2</t>
  </si>
  <si>
    <t>-1563760303</t>
  </si>
  <si>
    <t>953946201.3</t>
  </si>
  <si>
    <t>Systémový priamy balkónový profil (hliníkový) - ozn. K3</t>
  </si>
  <si>
    <t>1941390259</t>
  </si>
  <si>
    <t>953946201.2</t>
  </si>
  <si>
    <t>Systémový priamy balkónový profil (hliníkový) - ozn. K4</t>
  </si>
  <si>
    <t>-1773596031</t>
  </si>
  <si>
    <t>953946201.1</t>
  </si>
  <si>
    <t>Systémový priamy balkónový profil (hliníkový) - ozn. K10</t>
  </si>
  <si>
    <t>-2090977552</t>
  </si>
  <si>
    <t>953946201.S</t>
  </si>
  <si>
    <t>Systémový priamy balkónový profil (hliníkový) - ozn. K23</t>
  </si>
  <si>
    <t>-1846970169</t>
  </si>
  <si>
    <t>953946202.S</t>
  </si>
  <si>
    <t>Systémový vonkajší rohový balkónový profil (hliníkový)</t>
  </si>
  <si>
    <t>2124477895</t>
  </si>
  <si>
    <t>953946221.S</t>
  </si>
  <si>
    <t>Spojka systémového balkónového profilu (hliníková)</t>
  </si>
  <si>
    <t>-773885431</t>
  </si>
  <si>
    <t>953996222.S</t>
  </si>
  <si>
    <t>Krytka systémového balkónového profilu (PVC)</t>
  </si>
  <si>
    <t>-359458620</t>
  </si>
  <si>
    <t>2119820396</t>
  </si>
  <si>
    <t>-1085694513</t>
  </si>
  <si>
    <t>594395085</t>
  </si>
  <si>
    <t>1971469817</t>
  </si>
  <si>
    <t>1507337916</t>
  </si>
  <si>
    <t>-1212539301</t>
  </si>
  <si>
    <t>424081725</t>
  </si>
  <si>
    <t>713122131.S</t>
  </si>
  <si>
    <t>Montáž tepelnej izolácie podláh polystyrénom, kladeným do lepidla - ozn. P1</t>
  </si>
  <si>
    <t>-1447439511</t>
  </si>
  <si>
    <t>283750001700.S</t>
  </si>
  <si>
    <t>Doska XPS 300 hr. 40 mm, zakladanie stavieb, podlahy</t>
  </si>
  <si>
    <t>-727846026</t>
  </si>
  <si>
    <t>283750001600.1</t>
  </si>
  <si>
    <t>Doska XPS 300 hr. 20 mm, zakladanie stavieb, podlahy, obojstranne upravené cementovou hmotou</t>
  </si>
  <si>
    <t>1941434298</t>
  </si>
  <si>
    <t>-908176281</t>
  </si>
  <si>
    <t>767162140.1</t>
  </si>
  <si>
    <t>Montáž zábradlia rovného z profilovej ocele do muriva - loggie</t>
  </si>
  <si>
    <t>1431918298</t>
  </si>
  <si>
    <t>5535200028Z1</t>
  </si>
  <si>
    <t>Zábradlie z valcovanej ocele - ozn. Z1</t>
  </si>
  <si>
    <t>1309045287</t>
  </si>
  <si>
    <t>5535200028Z3</t>
  </si>
  <si>
    <t>Zábradlie z valcovanej ocele - ozn. Z3</t>
  </si>
  <si>
    <t>1685764669</t>
  </si>
  <si>
    <t>5535200028Z4</t>
  </si>
  <si>
    <t>Zábradlie z valcovanej ocele - ozn. Z4</t>
  </si>
  <si>
    <t>-215823260</t>
  </si>
  <si>
    <t>5535200028Z4a</t>
  </si>
  <si>
    <t>Zábradlie z valcovanej ocele - ozn. Z4a</t>
  </si>
  <si>
    <t>633364491</t>
  </si>
  <si>
    <t>5535200028Z5</t>
  </si>
  <si>
    <t>Zábradlie z valcovanej ocele - ozn. Z5</t>
  </si>
  <si>
    <t>1122813985</t>
  </si>
  <si>
    <t>5535200028Z6</t>
  </si>
  <si>
    <t>Zábradlie z valcovanej ocele - ozn. Z6</t>
  </si>
  <si>
    <t>-1238091309</t>
  </si>
  <si>
    <t>5535200028Z7</t>
  </si>
  <si>
    <t>Zábradlie z valcovanej ocele - ozn. Z7</t>
  </si>
  <si>
    <t>-1828264932</t>
  </si>
  <si>
    <t>-1678855649</t>
  </si>
  <si>
    <t>771</t>
  </si>
  <si>
    <t>Podlahy z dlaždíc</t>
  </si>
  <si>
    <t>771411010.1</t>
  </si>
  <si>
    <t>Montáž soklíkov z obkladačiek do malty veľ. 400 x 100 mm</t>
  </si>
  <si>
    <t>1845638674</t>
  </si>
  <si>
    <t>597740001111</t>
  </si>
  <si>
    <t>Dlaždice keramické, lxvxhr 400x400x10 mm, mrazuvzdorné, protišmykové</t>
  </si>
  <si>
    <t>-1022418356</t>
  </si>
  <si>
    <t>771575525.1</t>
  </si>
  <si>
    <t>Montáž podláh z dlaždíc keramických do tmelu veľ. 400 x 400 mm - ozn. P1</t>
  </si>
  <si>
    <t>-1337792941</t>
  </si>
  <si>
    <t>301860034</t>
  </si>
  <si>
    <t>771575525.2</t>
  </si>
  <si>
    <t>Montáž podláh z dlaždíc keramických do tmelu veľ. 100 x 100 mm - ozn. P4</t>
  </si>
  <si>
    <t>1941722551</t>
  </si>
  <si>
    <t>597740001112</t>
  </si>
  <si>
    <t>Dlaždice keramické, lxvxhr 100x100x10 mm, mrazuvzdorné, protišmykové</t>
  </si>
  <si>
    <t>-191544608</t>
  </si>
  <si>
    <t>998771203.S</t>
  </si>
  <si>
    <t>Presun hmôt pre podlahy z dlaždíc v objektoch výšky nad 12 do 24 m</t>
  </si>
  <si>
    <t>813491270</t>
  </si>
  <si>
    <t>1826424959</t>
  </si>
  <si>
    <t>-672930425</t>
  </si>
  <si>
    <t>B04 - Blok B</t>
  </si>
  <si>
    <t>Cementový poter (vhodný aj ako spádový), pevnosti v tlaku 25 MPa, hr. 10-20 mm - ozn. P4</t>
  </si>
  <si>
    <t>Cementový poter (vhodný aj ako spádový), pevnosti v tlaku 25 MPa, hr. 25-40 mm - ozn. P1</t>
  </si>
  <si>
    <t>-818478344</t>
  </si>
  <si>
    <t>C04 - Blok C</t>
  </si>
  <si>
    <t>-1292112203</t>
  </si>
  <si>
    <t>-279189960</t>
  </si>
  <si>
    <t>5535200028Z5a</t>
  </si>
  <si>
    <t>Zábradlie z valcovanej ocele - ozn. Z5a</t>
  </si>
  <si>
    <t>1777196626</t>
  </si>
  <si>
    <t>767162210.1</t>
  </si>
  <si>
    <t xml:space="preserve">Montáž zábradlia rovného z profilovej ocele na oceľovú konštrukciu,  - na rampe</t>
  </si>
  <si>
    <t>-2050712235</t>
  </si>
  <si>
    <t>55352000rampa</t>
  </si>
  <si>
    <t>Zábradlie z valcovanej ocele od dvora na rampe</t>
  </si>
  <si>
    <t>-1855241328</t>
  </si>
  <si>
    <t>1538732129</t>
  </si>
  <si>
    <t>-1303421485</t>
  </si>
  <si>
    <t>1360254516</t>
  </si>
  <si>
    <t>D04 - Blok D</t>
  </si>
  <si>
    <t>Zhotovenie jednonásobného penetračného náteru pre podlahy - ozn P1</t>
  </si>
  <si>
    <t>Systémový priamy balkónový profil (hliníkový) - ozn. K22</t>
  </si>
  <si>
    <t xml:space="preserve">Zhotovenie dvojnásobnej izol. stierky balkónov a terás na ploche vodorovnej  - ozn. SP3, P1</t>
  </si>
  <si>
    <t xml:space="preserve">Zhotovenie izolácie impregnáciou vodorovných povrchov keramických obkladov a dlažieb  - ozn. P1</t>
  </si>
  <si>
    <t>-261252540</t>
  </si>
  <si>
    <t>-430516656</t>
  </si>
  <si>
    <t>5535200028Z2</t>
  </si>
  <si>
    <t>Zábradlie z valcovanej ocele - ozn. Z2</t>
  </si>
  <si>
    <t>151665589</t>
  </si>
  <si>
    <t>-2109148778</t>
  </si>
  <si>
    <t>282127793</t>
  </si>
  <si>
    <t>-1777589661</t>
  </si>
  <si>
    <t>-1443643629</t>
  </si>
  <si>
    <t>SO 05 - SO 05 - Odkvapový chodník, betónový múr</t>
  </si>
  <si>
    <t>A05 - Blok A - nový stav</t>
  </si>
  <si>
    <t xml:space="preserve">    1 - Zemné práce</t>
  </si>
  <si>
    <t xml:space="preserve">    2 - Zakladanie</t>
  </si>
  <si>
    <t>Zemné práce</t>
  </si>
  <si>
    <t>122201101.S</t>
  </si>
  <si>
    <t>Odkopávka a prekopávka nezapažená v hornine 3, do 100 m3</t>
  </si>
  <si>
    <t>-2092267719</t>
  </si>
  <si>
    <t>122201109.S</t>
  </si>
  <si>
    <t>Odkopávky a prekopávky nezapažené. Príplatok k cenám za lepivosť horniny 3</t>
  </si>
  <si>
    <t>2058950934</t>
  </si>
  <si>
    <t>Zakladanie</t>
  </si>
  <si>
    <t>271563001.1</t>
  </si>
  <si>
    <t>Násyp pod základové konštrukcie so zhutnením z kameniva drobného ťaženého 16-32 mm</t>
  </si>
  <si>
    <t>-1036153412</t>
  </si>
  <si>
    <t>273321311.1</t>
  </si>
  <si>
    <t>Dilatácia okapového chodníka</t>
  </si>
  <si>
    <t>2121212051</t>
  </si>
  <si>
    <t>273321312.S</t>
  </si>
  <si>
    <t>Betón okapového chodníka, železový (bez výstuže), tr. C 20/25</t>
  </si>
  <si>
    <t>458603580</t>
  </si>
  <si>
    <t>273351217.S</t>
  </si>
  <si>
    <t>Debnenie bokov okapového chodníka, zhotovenie</t>
  </si>
  <si>
    <t>885686434</t>
  </si>
  <si>
    <t>273351218.S</t>
  </si>
  <si>
    <t>Debnenie bokov okapového chodníka, odstránenie</t>
  </si>
  <si>
    <t>-827987110</t>
  </si>
  <si>
    <t>273362422.S</t>
  </si>
  <si>
    <t>Výstuž základových dosiek zo zvár. sietí KARI, priemer drôtu 6/6 mm, veľkosť oka 150x150 mm</t>
  </si>
  <si>
    <t>-364488791</t>
  </si>
  <si>
    <t>959941122.1</t>
  </si>
  <si>
    <t xml:space="preserve">Chemická kotva s kotevným svorníkom DN 12 mm tesnená chemickou kotvov HILTI HIT-HY 170, </t>
  </si>
  <si>
    <t>-1560168895</t>
  </si>
  <si>
    <t>-294656011</t>
  </si>
  <si>
    <t>711132107.1</t>
  </si>
  <si>
    <t>Pretmelenie pružným tmelom - okapový chodník typu A</t>
  </si>
  <si>
    <t>995002362</t>
  </si>
  <si>
    <t>711132107.S</t>
  </si>
  <si>
    <t>Zhotovenie izolácie proti zemnej vlhkosti nopovou fóloiu položenou voľne na ploche zvislej</t>
  </si>
  <si>
    <t>-780102390</t>
  </si>
  <si>
    <t>283230002700.S</t>
  </si>
  <si>
    <t>Nopová HDPE fólia hrúbky 0,5 mm, výška nopu 8 mm, proti zemnej vlhkosti s radónovou ochranou, pre spodnú stavbu</t>
  </si>
  <si>
    <t>863966253</t>
  </si>
  <si>
    <t>711212001.S</t>
  </si>
  <si>
    <t>Jednozlož. hydroizolačná hmota disperzná, náter na vnútorne použitie zvislá - okapový chodník</t>
  </si>
  <si>
    <t>-713777322</t>
  </si>
  <si>
    <t>1259455242</t>
  </si>
  <si>
    <t>B05 - Blok B - nový stav</t>
  </si>
  <si>
    <t>C05 - Blok C - nový stav</t>
  </si>
  <si>
    <t>D05 - Blok D - nový stav</t>
  </si>
  <si>
    <t xml:space="preserve">    3 - Zvislé a kompletné konštrukcie</t>
  </si>
  <si>
    <t>Zvislé a kompletné konštrukcie</t>
  </si>
  <si>
    <t>311321315.S</t>
  </si>
  <si>
    <t xml:space="preserve">Betón nadzákladových múrov, železový (bez výstuže) tr. C 20/25  - ozn. M1</t>
  </si>
  <si>
    <t>-1376738573</t>
  </si>
  <si>
    <t>311351105.S</t>
  </si>
  <si>
    <t>Debnenie nadzákladových múrov obojstranné zhotovenie</t>
  </si>
  <si>
    <t>1290573314</t>
  </si>
  <si>
    <t>311351106.S</t>
  </si>
  <si>
    <t>Debnenie nadzákladových múrov obojstranné odstránenie</t>
  </si>
  <si>
    <t>736862006</t>
  </si>
  <si>
    <t>311361821.S</t>
  </si>
  <si>
    <t xml:space="preserve">Výstuž nadzákladových múrov B500 (10505)  -  ozn. M1</t>
  </si>
  <si>
    <t>-528828177</t>
  </si>
  <si>
    <t>767162110.S</t>
  </si>
  <si>
    <t xml:space="preserve">Montáž zábradlia rovného oceľového na betónový múrik  - ozn. CHS</t>
  </si>
  <si>
    <t>1092338818</t>
  </si>
  <si>
    <t>553520002901</t>
  </si>
  <si>
    <t>Zábradlie oceľové na betónový múrik</t>
  </si>
  <si>
    <t>1609465310</t>
  </si>
  <si>
    <t>-2127760669</t>
  </si>
  <si>
    <t>-92293757</t>
  </si>
  <si>
    <t>-111210386</t>
  </si>
  <si>
    <t>E05 - Blok E - nový stav</t>
  </si>
  <si>
    <t>F05 - Blok F - nový stav</t>
  </si>
  <si>
    <t>G05 - Blok G - nový stav</t>
  </si>
  <si>
    <t>SO 06 - SO 06 - Fotovoltaická elektráreň na oceľovej konštrukcii</t>
  </si>
  <si>
    <t xml:space="preserve">HSV - Práce a dodávky HSV   </t>
  </si>
  <si>
    <t xml:space="preserve">    9 - Ostatné konštrukcie a práce-búranie   </t>
  </si>
  <si>
    <t xml:space="preserve">M - Práce a dodávky M   </t>
  </si>
  <si>
    <t xml:space="preserve">    21-M - Elektromontáže   </t>
  </si>
  <si>
    <t xml:space="preserve">    46-M - Zemné práce vykonávané pri externých montážnych prácach   </t>
  </si>
  <si>
    <t xml:space="preserve">HZS - Hodinové zúčtovacie sadzby   </t>
  </si>
  <si>
    <t xml:space="preserve">Práce a dodávky HSV   </t>
  </si>
  <si>
    <t xml:space="preserve">Ostatné konštrukcie a práce-búranie   </t>
  </si>
  <si>
    <t>971042361.S</t>
  </si>
  <si>
    <t xml:space="preserve">Vybúranie otvoru v betónových priečkach a stenách plochy do 0,09 m2, hr. do 600 mm,  -0,11900t</t>
  </si>
  <si>
    <t>-1626855644</t>
  </si>
  <si>
    <t xml:space="preserve">Práce a dodávky M   </t>
  </si>
  <si>
    <t>21-M</t>
  </si>
  <si>
    <t xml:space="preserve">Elektromontáže   </t>
  </si>
  <si>
    <t>210010089.S</t>
  </si>
  <si>
    <t>Rúrka ohybná elektroinštalačná z HDPE, D 110 uložená pod omietkou</t>
  </si>
  <si>
    <t>64</t>
  </si>
  <si>
    <t>1103871062</t>
  </si>
  <si>
    <t>345710006000.S</t>
  </si>
  <si>
    <t>Rúrka ohybná 09110 dvojplášťová korugovaná z HDPE, bezhalogénová, D 110 mm</t>
  </si>
  <si>
    <t>256</t>
  </si>
  <si>
    <t>-1116850212</t>
  </si>
  <si>
    <t>210100002.S</t>
  </si>
  <si>
    <t>Ukončenie vodičov v rozvádzač. vrátane zapojenia a vodičovej koncovky do 6 mm2</t>
  </si>
  <si>
    <t>1442518942</t>
  </si>
  <si>
    <t>210100004.S</t>
  </si>
  <si>
    <t>Ukončenie vodičov v rozvádzač. vrátane zapojenia a vodičovej koncovky do 25 mm2</t>
  </si>
  <si>
    <t>-1039910265</t>
  </si>
  <si>
    <t>210100006.S</t>
  </si>
  <si>
    <t>Ukončenie vodičov v rozvádzač. vrátane zapojenia a vodičovej koncovky do 50 mm2</t>
  </si>
  <si>
    <t>-1938535957</t>
  </si>
  <si>
    <t>354310022500.S</t>
  </si>
  <si>
    <t>Káblové oko medené lisovacie CU 35x8 KU-L</t>
  </si>
  <si>
    <t>-91387178</t>
  </si>
  <si>
    <t>210193272.S</t>
  </si>
  <si>
    <t>Rozvádzač oceľoplechový povrchová montáž IP 43, výška 950, 1150 x šírka 510 mm</t>
  </si>
  <si>
    <t>460028308</t>
  </si>
  <si>
    <t>357140007600.S</t>
  </si>
  <si>
    <t>Rozvodnicová skriňa oceľoplechová nástenná, šxv 950x1150 mm, - RA C</t>
  </si>
  <si>
    <t>-1708086639</t>
  </si>
  <si>
    <t>210220001.S</t>
  </si>
  <si>
    <t>Uzemňovacie vedenie na povrchu FeZn drôt zvodový O 8-10</t>
  </si>
  <si>
    <t>-237419853</t>
  </si>
  <si>
    <t>354410054700.S</t>
  </si>
  <si>
    <t>Drôt bleskozvodový FeZn, d 8 mm</t>
  </si>
  <si>
    <t>-381644618</t>
  </si>
  <si>
    <t>210220020.S</t>
  </si>
  <si>
    <t>Uzemňovacie vedenie v zemi FeZn do 120 mm2 vrátane izolácie spojov</t>
  </si>
  <si>
    <t>698322496</t>
  </si>
  <si>
    <t>354410058800.S</t>
  </si>
  <si>
    <t>Pásovina uzemňovacia FeZn 30 x 4 mm</t>
  </si>
  <si>
    <t>-80870933</t>
  </si>
  <si>
    <t>210220205.S</t>
  </si>
  <si>
    <t>Zachytávacia tyč FeZn na oceľové konštrukcie JK05</t>
  </si>
  <si>
    <t>417567086</t>
  </si>
  <si>
    <t>354410023600.S</t>
  </si>
  <si>
    <t>Zachytávacia tyč s podperou vedenia na vrchol krovu ocelová žiarovo zinkovaná označenie JP 1,5m</t>
  </si>
  <si>
    <t>-2053911201</t>
  </si>
  <si>
    <t>210220210.S</t>
  </si>
  <si>
    <t>Podstavec betónový FeZn k zachytávacej tyči JP</t>
  </si>
  <si>
    <t>-748362405</t>
  </si>
  <si>
    <t>354410024825.S</t>
  </si>
  <si>
    <t>Podstavec betónový k zachytávacej tyči FeZn k JP a OB, d 330 mm</t>
  </si>
  <si>
    <t>1598961125</t>
  </si>
  <si>
    <t>210220241.S</t>
  </si>
  <si>
    <t>Svorka FeZn krížová SK a diagonálna krížová DKS</t>
  </si>
  <si>
    <t>-584904265</t>
  </si>
  <si>
    <t>354410002500.S</t>
  </si>
  <si>
    <t>Svorka FeZn krížová označenie SK</t>
  </si>
  <si>
    <t>-111787576</t>
  </si>
  <si>
    <t>210220243.S</t>
  </si>
  <si>
    <t>Svorka FeZn spojovacia SS</t>
  </si>
  <si>
    <t>416150834</t>
  </si>
  <si>
    <t>354410003400.S</t>
  </si>
  <si>
    <t>Svorka FeZn spojovacia označenie SS 2 skrutky s príložkou</t>
  </si>
  <si>
    <t>843036689</t>
  </si>
  <si>
    <t>210220800.S</t>
  </si>
  <si>
    <t>Uzemňovacie vedenie na povrchu AlMgSi drôt zvodový O 8-10 mm</t>
  </si>
  <si>
    <t>703138821</t>
  </si>
  <si>
    <t>210501055.S</t>
  </si>
  <si>
    <t>Montáž konštrukcie pre kotvenie fotovoltických panelov na plochú strechu</t>
  </si>
  <si>
    <t>-7811224</t>
  </si>
  <si>
    <t>346510004180</t>
  </si>
  <si>
    <t>Fotovoltická hliníková konštrukcia na plochú strechu 10-20° východ - západ</t>
  </si>
  <si>
    <t>1128798916</t>
  </si>
  <si>
    <t>210501103.S</t>
  </si>
  <si>
    <t>Montáž a stringovanie fotovoltického panelu veľkoformátového</t>
  </si>
  <si>
    <t>-1878453218</t>
  </si>
  <si>
    <t>346510000120.S</t>
  </si>
  <si>
    <t>Fotovoltický modul JinkoSolar Holding Co. Ltd. JKM-545M-72HL4-V Tiger Pro 72HC</t>
  </si>
  <si>
    <t>-446820146</t>
  </si>
  <si>
    <t>314 c</t>
  </si>
  <si>
    <t xml:space="preserve">Príchytka FVE panelu  40mm JH SET</t>
  </si>
  <si>
    <t>1227024322</t>
  </si>
  <si>
    <t>210501265.S</t>
  </si>
  <si>
    <t>Montáž fotovoltického striedača trojfázového pre komerčné inštalácie</t>
  </si>
  <si>
    <t>-1617533121</t>
  </si>
  <si>
    <t>346510000730.S</t>
  </si>
  <si>
    <t xml:space="preserve">Fotovoltický striedač  3-fázový SOFAR 50KTLX-G3</t>
  </si>
  <si>
    <t>-735335594</t>
  </si>
  <si>
    <t>210501285.S</t>
  </si>
  <si>
    <t>Zhotovenie štruktúrovanej kabeláže na strane fotovoltického striedača trojfázového pre komerčné inštalácie</t>
  </si>
  <si>
    <t>súb.</t>
  </si>
  <si>
    <t>-1141713704</t>
  </si>
  <si>
    <t>341 b</t>
  </si>
  <si>
    <t>DC Rozvodna skriňa pre Fotovoltaické systémy</t>
  </si>
  <si>
    <t>-1878473817</t>
  </si>
  <si>
    <t>210812003.S</t>
  </si>
  <si>
    <t>Vodič medený silový uložený voľne NYY 0,6/1 kV 1x6</t>
  </si>
  <si>
    <t>1496077260</t>
  </si>
  <si>
    <t>341110012800.S</t>
  </si>
  <si>
    <t>Solárny kábel 1x6 mm2</t>
  </si>
  <si>
    <t>-1839835357</t>
  </si>
  <si>
    <t>341 a</t>
  </si>
  <si>
    <t>Konektor pre solárne panely MC4</t>
  </si>
  <si>
    <t>48467277</t>
  </si>
  <si>
    <t>210812065.S</t>
  </si>
  <si>
    <t>Kábel medený silový uložený voľne NYY 0,6/1 kV 5x35</t>
  </si>
  <si>
    <t>244874247</t>
  </si>
  <si>
    <t>341110019000.S</t>
  </si>
  <si>
    <t>Kábel medený NYY 5x35 mm2</t>
  </si>
  <si>
    <t>-390597202</t>
  </si>
  <si>
    <t>998921203.S</t>
  </si>
  <si>
    <t>Presun hmôt pre montáž silnoprúdových rozvodov a zariadení v stavbe (objekte) výšky nad 7 do 24 m</t>
  </si>
  <si>
    <t>-918825141</t>
  </si>
  <si>
    <t>998921291.S</t>
  </si>
  <si>
    <t>Príplatok za zväčšený silnoprúdových rozvodov a zariadení presun nad vymedzenú najväčšiu dopravnú vzdialenosť po stavenisku do 1 km</t>
  </si>
  <si>
    <t>-858518632</t>
  </si>
  <si>
    <t>999</t>
  </si>
  <si>
    <t>podružný material</t>
  </si>
  <si>
    <t>376547144</t>
  </si>
  <si>
    <t>998921294.S</t>
  </si>
  <si>
    <t>Príplatok za zväčšený presun silnoprúdových rozvodov a zariadení nad vymedzenú najväčšiu dopravnú vzdialenosť mimo staveniska k.ď. 1 km</t>
  </si>
  <si>
    <t>-1523542062</t>
  </si>
  <si>
    <t>46-M</t>
  </si>
  <si>
    <t xml:space="preserve">Zemné práce vykonávané pri externých montážnych prácach   </t>
  </si>
  <si>
    <t>460200155.S</t>
  </si>
  <si>
    <t>Hĺbenie káblovej ryhy ručne 35 cm širokej a 70 cm hlbokej, v zemine triedy 5</t>
  </si>
  <si>
    <t>1696059926</t>
  </si>
  <si>
    <t>460420021.S</t>
  </si>
  <si>
    <t>Zriadenie, rekonšt. káblového lôžka z piesku bez zakrytia, v ryhe šír. do 65 cm, hrúbky vrstvy 5 cm</t>
  </si>
  <si>
    <t>-312599971</t>
  </si>
  <si>
    <t>583110000300.S</t>
  </si>
  <si>
    <t>Drvina vápencová frakcia 0-4 mm</t>
  </si>
  <si>
    <t>-2136022410</t>
  </si>
  <si>
    <t>460490012.S</t>
  </si>
  <si>
    <t>Rozvinutie a uloženie výstražnej fólie z PE do ryhy, šírka do 33 cm</t>
  </si>
  <si>
    <t>-710325174</t>
  </si>
  <si>
    <t>283230008000.S</t>
  </si>
  <si>
    <t>Výstražná fóla PE, š. 300, farba červená</t>
  </si>
  <si>
    <t>-1773031759</t>
  </si>
  <si>
    <t>460560155.S</t>
  </si>
  <si>
    <t>Ručný zásyp nezap. káblovej ryhy bez zhutn. zeminy, 35 cm širokej, 70 cm hlbokej v zemine tr. 5</t>
  </si>
  <si>
    <t>-176747952</t>
  </si>
  <si>
    <t>HZS</t>
  </si>
  <si>
    <t xml:space="preserve">Hodinové zúčtovacie sadzby   </t>
  </si>
  <si>
    <t>HZS000112.S</t>
  </si>
  <si>
    <t>Prace žeriavom, plošinou</t>
  </si>
  <si>
    <t>262144</t>
  </si>
  <si>
    <t>1086123050</t>
  </si>
  <si>
    <t>HZS000113.S</t>
  </si>
  <si>
    <t>Stavebno montážne práce upravy v jestvujúcom rozvádzači</t>
  </si>
  <si>
    <t>-772060717</t>
  </si>
  <si>
    <t>HZS000114.S</t>
  </si>
  <si>
    <t>Stavebno montážne práce najnáročnejšie na odbornosť - prehliadky pracoviska a revízie (Tr. 4) v rozsahu viac ako 8 hodín</t>
  </si>
  <si>
    <t>-1199773123</t>
  </si>
  <si>
    <t>HZS000125.S</t>
  </si>
  <si>
    <t>Projektova dokumentacia skutocneho vyhotovenia stavby</t>
  </si>
  <si>
    <t>klpl</t>
  </si>
  <si>
    <t>1244097588</t>
  </si>
  <si>
    <t>51</t>
  </si>
  <si>
    <t>HZS000215.S</t>
  </si>
  <si>
    <t>staticky posudok</t>
  </si>
  <si>
    <t>-1718915421</t>
  </si>
  <si>
    <t>Pr - Oceľový prístrešok</t>
  </si>
  <si>
    <t>131201101.S</t>
  </si>
  <si>
    <t>Výkop nezapaženej jamy v hornine 3, do 100 m3</t>
  </si>
  <si>
    <t>-64778425</t>
  </si>
  <si>
    <t>131201109.S</t>
  </si>
  <si>
    <t>Hĺbenie nezapažených jám a zárezov. Príplatok za lepivosť horniny 3</t>
  </si>
  <si>
    <t>204104827</t>
  </si>
  <si>
    <t>162501112.S</t>
  </si>
  <si>
    <t>Vodorovné premiestnenie výkopku po nespevnenej ceste z horniny tr.1-4, do 100 m3 na vzdialenosť do 3000 m</t>
  </si>
  <si>
    <t>-1890066135</t>
  </si>
  <si>
    <t>162501113.S</t>
  </si>
  <si>
    <t>Vodorovné premiestnenie výkopku po nespevnenej ceste z horniny tr.1-4, do 100 m3, príplatok k cene za každých ďalšich a začatých 1000 m</t>
  </si>
  <si>
    <t>-1242274252</t>
  </si>
  <si>
    <t>167101101.S</t>
  </si>
  <si>
    <t>Nakladanie neuľahnutého výkopku z hornín tr.1-4 do 100 m3 - zemina pre zásyp</t>
  </si>
  <si>
    <t>1626849321</t>
  </si>
  <si>
    <t>174101001.S</t>
  </si>
  <si>
    <t>Zásyp sypaninou so zhutnením jám, šachiet, rýh, zárezov alebo okolo objektov do 100 m3</t>
  </si>
  <si>
    <t>623795477</t>
  </si>
  <si>
    <t>583410004400.S</t>
  </si>
  <si>
    <t>Štrkodrva frakcia 0-63 mm</t>
  </si>
  <si>
    <t>-487154888</t>
  </si>
  <si>
    <t>103640000200.S</t>
  </si>
  <si>
    <t>Zemina pre terénne úpravy - zásypová</t>
  </si>
  <si>
    <t>-996104949</t>
  </si>
  <si>
    <t>181101102.S</t>
  </si>
  <si>
    <t>Úprava pláne v zárezoch v hornine 1-4 so zhutnením</t>
  </si>
  <si>
    <t>1648337721</t>
  </si>
  <si>
    <t>275321312.S</t>
  </si>
  <si>
    <t>Betón základových pätiek, železový (bez výstuže), tr. C 20/25</t>
  </si>
  <si>
    <t>2130767933</t>
  </si>
  <si>
    <t>275351217.S</t>
  </si>
  <si>
    <t>Debnenie stien základových pätiek, zhotovenie-tradičné</t>
  </si>
  <si>
    <t>876384479</t>
  </si>
  <si>
    <t>275351218.S</t>
  </si>
  <si>
    <t>Debnenie stien základových pätiek, odstránenie-tradičné</t>
  </si>
  <si>
    <t>-1481193012</t>
  </si>
  <si>
    <t>275361821.S</t>
  </si>
  <si>
    <t>Výstuž základových pätiek z ocele B500 (10505)</t>
  </si>
  <si>
    <t>597667887</t>
  </si>
  <si>
    <t>622254621.S</t>
  </si>
  <si>
    <t xml:space="preserve">Montáž stien prevetrávanej fasády z fasádnych HPL dosiek, s hliníkovou konštrukcou, uchytenie na nity, bez tepelnej izolácie  - ozn. 1</t>
  </si>
  <si>
    <t>977467793</t>
  </si>
  <si>
    <t>607930000600</t>
  </si>
  <si>
    <t>Doska kompaktná z vysokotlakého laminátu (HPL) Fundermax Exterior GLITTER dekor ATLANTIS + GLITTER - povrch NG ( lesk ), hrúbky 8mm, FUNDERMAX</t>
  </si>
  <si>
    <t>1426850306</t>
  </si>
  <si>
    <t>961055111.S</t>
  </si>
  <si>
    <t xml:space="preserve">Búranie základov alebo vybúranie otvorov plochy nad 4 m2 v základoch železobetónových,  -2,40000t</t>
  </si>
  <si>
    <t>1057268257</t>
  </si>
  <si>
    <t>979093513.S</t>
  </si>
  <si>
    <t>Drvenie stavebného odpadu z demolácií (recyklácia bez kov. mat.) z muriva z betónu železového</t>
  </si>
  <si>
    <t>-146445615</t>
  </si>
  <si>
    <t>998021021.S</t>
  </si>
  <si>
    <t>Presun hmôt pre haly 802, 811 zvislá konštr.z tehál,tvárnic,blokov alebo kovová do výšky 20 m</t>
  </si>
  <si>
    <t>1608253965</t>
  </si>
  <si>
    <t>764175717</t>
  </si>
  <si>
    <t>Krytina MASLEN - trapézový systém T153, hr. 1 mm vrátane podkladnej konštrukcie</t>
  </si>
  <si>
    <t>-960335640</t>
  </si>
  <si>
    <t>764333430.1</t>
  </si>
  <si>
    <t xml:space="preserve">Lemovanie odkvapové z pozinkovaného farbeného PZf plechu, konštrukcie FVE r.š. 300 mm  - ozn. K30</t>
  </si>
  <si>
    <t>998478413</t>
  </si>
  <si>
    <t>764352429.S</t>
  </si>
  <si>
    <t xml:space="preserve">Žľaby z pozinkovaného farbeného PZf plechu, pododkvapové polkruhové r.š. 400 mm  - ozn. K28</t>
  </si>
  <si>
    <t>-1063999884</t>
  </si>
  <si>
    <t xml:space="preserve">Zvodové rúry z pozinkovaného farbeného PZf plechu, kruhové priemer 125 mm  - ozn. K29</t>
  </si>
  <si>
    <t>-2112602701</t>
  </si>
  <si>
    <t>998764201.S</t>
  </si>
  <si>
    <t>Presun hmôt pre konštrukcie klampiarske v objektoch výšky do 6 m</t>
  </si>
  <si>
    <t>506691658</t>
  </si>
  <si>
    <t>766411123.S</t>
  </si>
  <si>
    <t>Montáž dreveného fasádneho obkladu zo sibírskeho smrekovca hr. 20 mm vrátane podkladného roštu - ozn. 2</t>
  </si>
  <si>
    <t>-1546542866</t>
  </si>
  <si>
    <t>611980004301</t>
  </si>
  <si>
    <t>Fasádny obklad zo smrekovca sibírskeho, hr. 20 mm, š. mm 94 mm, dl. 4,00 m</t>
  </si>
  <si>
    <t>-664145592</t>
  </si>
  <si>
    <t>998766201.S</t>
  </si>
  <si>
    <t>Presun hmot pre konštrukcie stolárske v objektoch výšky do 6 m</t>
  </si>
  <si>
    <t>1966403001</t>
  </si>
  <si>
    <t>767995103.1</t>
  </si>
  <si>
    <t>Montáž oceľovej konštrukcie pre FVE</t>
  </si>
  <si>
    <t>180785086</t>
  </si>
  <si>
    <t xml:space="preserve">55396   1</t>
  </si>
  <si>
    <t>Dodávka oceľovej konštrukcie pre FVT</t>
  </si>
  <si>
    <t>-1046850654</t>
  </si>
  <si>
    <t>998767101.S</t>
  </si>
  <si>
    <t>Presun hmôt pre kovové stavebné doplnkové konštrukcie v objektoch výšky do 6 m</t>
  </si>
  <si>
    <t>1136541211</t>
  </si>
  <si>
    <t>1617847070</t>
  </si>
  <si>
    <t>-1452561134</t>
  </si>
  <si>
    <t>783626200.S</t>
  </si>
  <si>
    <t>Nátery stolárskych výrobkov syntetické lazurovacím lakom 2x lakovaním, hnedý</t>
  </si>
  <si>
    <t>1776989891</t>
  </si>
  <si>
    <t>SO07 - SO 07 - Výmena svietidiel, bleskozvod</t>
  </si>
  <si>
    <t>D1 - BLOK A</t>
  </si>
  <si>
    <t>D2 - BLOK D</t>
  </si>
  <si>
    <t>D3 - BLOK E</t>
  </si>
  <si>
    <t>D4 - BLOK F</t>
  </si>
  <si>
    <t>D5 - BLOK G</t>
  </si>
  <si>
    <t>D6 - BLESKOZVOD</t>
  </si>
  <si>
    <t>D7 - ELEKTROINŠTALÁCIA</t>
  </si>
  <si>
    <t>D1</t>
  </si>
  <si>
    <t>BLOK A</t>
  </si>
  <si>
    <t>Pol37</t>
  </si>
  <si>
    <t>LED svietidlo, 40W, 3859lm, 1435mm x 145mm / napr. HL-KO 040 1435 + senzor DALI DIM</t>
  </si>
  <si>
    <t>Pol38</t>
  </si>
  <si>
    <t>LED svietidlo, 20W, 2210lm, 1155mm x 145mm / napr. HL-KO 020 1155 + senzor DALI DIM</t>
  </si>
  <si>
    <t>Pol39</t>
  </si>
  <si>
    <t>LED svietidlo, 25W, 2200lm, 300mm / napr. PLUTO - 60180025</t>
  </si>
  <si>
    <t>Pol40</t>
  </si>
  <si>
    <t>LED svietidlo, 25W, 3000lm, 400mm x 400mm / napr. LUMINEL 4x4</t>
  </si>
  <si>
    <t>D2</t>
  </si>
  <si>
    <t>BLOK D</t>
  </si>
  <si>
    <t>D3</t>
  </si>
  <si>
    <t>BLOK E</t>
  </si>
  <si>
    <t>Pol41</t>
  </si>
  <si>
    <t>LED pás / napr. Performance, 192LED/m, 18.9W/m, 24V, 2345lm/m, 4000K, Ra&gt;90, š.15mm,IP00,(bal.5m)</t>
  </si>
  <si>
    <t>Pol42</t>
  </si>
  <si>
    <t>Hliníkový profil / napr. GIZA-LL, 26x14mm</t>
  </si>
  <si>
    <t>Pol43</t>
  </si>
  <si>
    <t>Napájací zdroj 24V, 480W, IP65, 262x125x43,8mm</t>
  </si>
  <si>
    <t>Pol44</t>
  </si>
  <si>
    <t>LED žiarovka / napr. CorePro A60, E27, 10W, 1055lm, 4000K, neutrálna biela, matná, 230V</t>
  </si>
  <si>
    <t>D4</t>
  </si>
  <si>
    <t>BLOK F</t>
  </si>
  <si>
    <t>D5</t>
  </si>
  <si>
    <t>BLOK G</t>
  </si>
  <si>
    <t>D6</t>
  </si>
  <si>
    <t>BLESKOZVOD</t>
  </si>
  <si>
    <t>Pol45</t>
  </si>
  <si>
    <t>Pol46</t>
  </si>
  <si>
    <t>Drôt bleskozvodový FeZn, d 10 mm</t>
  </si>
  <si>
    <t>Pol47</t>
  </si>
  <si>
    <t>Drôt bleskozvodový AlMgSi, d 8 mm</t>
  </si>
  <si>
    <t>Pol48</t>
  </si>
  <si>
    <t>Tyč uzemňovacia FeZn označenie ZT 2 m</t>
  </si>
  <si>
    <t>Pol49</t>
  </si>
  <si>
    <t>Svorka spojovacia zliatina AlMgSi označenie SS 2 skrutky s príložkou Al</t>
  </si>
  <si>
    <t>Pol50</t>
  </si>
  <si>
    <t>Svorka okapová zliatina AlMgSi označenie SO Al</t>
  </si>
  <si>
    <t>52</t>
  </si>
  <si>
    <t>Pol51</t>
  </si>
  <si>
    <t>Svorka uzemňovacia zliatina AlMgSi označenie SR 03 E</t>
  </si>
  <si>
    <t>54</t>
  </si>
  <si>
    <t>Pol52</t>
  </si>
  <si>
    <t>Chránička ø29mm</t>
  </si>
  <si>
    <t>56</t>
  </si>
  <si>
    <t>Pol53</t>
  </si>
  <si>
    <t>Svorka skúšobná D=8-10mm, Fe-Zn</t>
  </si>
  <si>
    <t>58</t>
  </si>
  <si>
    <t>Pol54</t>
  </si>
  <si>
    <t>Krabica na meraciu svorku bleskozvodov - nastavovacia 218x168x80-150 - R.8145 - biela</t>
  </si>
  <si>
    <t>60</t>
  </si>
  <si>
    <t>Pol20</t>
  </si>
  <si>
    <t>Jama pre ulož. pás. uzemň. FeZn 2000x250x3 mm a ryha pre zemný pásik FeZn 30x4 mm. zemina tr. 5</t>
  </si>
  <si>
    <t>62</t>
  </si>
  <si>
    <t>Pol21</t>
  </si>
  <si>
    <t>Zásyp jamy so zhutnením a s úpravou povrchu, zemina triedy 5 - 7</t>
  </si>
  <si>
    <t>Pol22</t>
  </si>
  <si>
    <t>Revíze - Zistenie stavu zariadenia ochrany pred úderom blesku</t>
  </si>
  <si>
    <t>66</t>
  </si>
  <si>
    <t>Pol23</t>
  </si>
  <si>
    <t>Stavebno montážne práce náročné ucelené - nešpecifikované práce</t>
  </si>
  <si>
    <t>68</t>
  </si>
  <si>
    <t>D7</t>
  </si>
  <si>
    <t>ELEKTROINŠTALÁCIA</t>
  </si>
  <si>
    <t>Pol55</t>
  </si>
  <si>
    <t>Kábel medený CYKY-J 5x50 mm2</t>
  </si>
  <si>
    <t>70</t>
  </si>
  <si>
    <t>Pol56</t>
  </si>
  <si>
    <t>Trubka ohybná 750N FXP 50</t>
  </si>
  <si>
    <t>72</t>
  </si>
  <si>
    <t>Pol57</t>
  </si>
  <si>
    <t>Rozvádzač pre tepelné čerpadlo vrátane výzbroje a osadenia</t>
  </si>
  <si>
    <t>74</t>
  </si>
  <si>
    <t>Pol58</t>
  </si>
  <si>
    <t>Kábel medený CYKY-J 3x2,5 mm2</t>
  </si>
  <si>
    <t>76</t>
  </si>
  <si>
    <t>Pol59</t>
  </si>
  <si>
    <t>PL7-B16/1/B istič</t>
  </si>
  <si>
    <t>78</t>
  </si>
  <si>
    <t>Pol29</t>
  </si>
  <si>
    <t>Hĺbenie káblovej ryhy ručne 35 cm širokej a 70 cm hlbokej, v zemine triedy 4</t>
  </si>
  <si>
    <t>80</t>
  </si>
  <si>
    <t>Pol30</t>
  </si>
  <si>
    <t>Ručný zásyp nezap. káblovej ryhy bez zhutn. zeminy, 35 cm širokej, 70 cm hlbokej v zemine tr. 4</t>
  </si>
  <si>
    <t>82</t>
  </si>
  <si>
    <t>Pol31</t>
  </si>
  <si>
    <t>Sekanie asfaltu</t>
  </si>
  <si>
    <t>84</t>
  </si>
  <si>
    <t>Pol32</t>
  </si>
  <si>
    <t xml:space="preserve">Vysekávanie rýh v akomkoľvek murive tehlovom na akúkoľvek maltu do hĺbky 300 mm a š. nad 300mm,  -0,14100t + úprava omietky</t>
  </si>
  <si>
    <t>86</t>
  </si>
  <si>
    <t>Pol33</t>
  </si>
  <si>
    <t>Protipožiarna upchávka, priechod stropom t 50 cm</t>
  </si>
  <si>
    <t>88</t>
  </si>
  <si>
    <t>Pol34</t>
  </si>
  <si>
    <t>Vrty príklepovým vrtákom do D 52 mm do stien alebo smerom dole do betónu -0.00004t</t>
  </si>
  <si>
    <t>cm</t>
  </si>
  <si>
    <t>90</t>
  </si>
  <si>
    <t>Pol35</t>
  </si>
  <si>
    <t>Sadra sivá, 30 kg</t>
  </si>
  <si>
    <t>92</t>
  </si>
  <si>
    <t>Pol36</t>
  </si>
  <si>
    <t>Inžinierska činnosť - skúšky a revízie ostatné skúšky</t>
  </si>
  <si>
    <t>94</t>
  </si>
  <si>
    <t>P</t>
  </si>
  <si>
    <t>Poznámka k položke:_x000d_
poznámka:_x000d_
 - Rozpočet je orientačný, dodávateľ je povinný pred realizáciou zamerať skutočný stav</t>
  </si>
  <si>
    <t>SO08 - SO 08 - Ústredné vykurovanie</t>
  </si>
  <si>
    <t>Blok A - Blok A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</si>
  <si>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</si>
  <si>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</si>
  <si>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</si>
  <si>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>M - Práce a dodávky M</t>
  </si>
  <si>
    <t xml:space="preserve">    23-M - Montáže potrubia</t>
  </si>
  <si>
    <t>OST - Ostatné</t>
  </si>
  <si>
    <t xml:space="preserve">    O01 - Ostatné</t>
  </si>
  <si>
    <t>713400821.S</t>
  </si>
  <si>
    <t xml:space="preserve">Odstránenie tepelnej izolácie potrubia pásmi alebo fóliami potrubie,  -0,00210t</t>
  </si>
  <si>
    <t>478323761</t>
  </si>
  <si>
    <t>713482132.S</t>
  </si>
  <si>
    <t>Montáž trubíc z PE, hr.30 mm,vnút.priemer 39-70 mm</t>
  </si>
  <si>
    <t>1979597647</t>
  </si>
  <si>
    <t>azf2759</t>
  </si>
  <si>
    <t xml:space="preserve">Rockwool 800 18x20  izolácia-skruž s hliníkovou fóliou (ALS) AZ FLEX Rockwool</t>
  </si>
  <si>
    <t>-1631707626</t>
  </si>
  <si>
    <t>azf2771</t>
  </si>
  <si>
    <t xml:space="preserve">Rockwool 800 28x30  izolácia-skruž s hliníkovou fóliou (ALS) AZ FLEX Rockwool</t>
  </si>
  <si>
    <t>399645009</t>
  </si>
  <si>
    <t>azf2772</t>
  </si>
  <si>
    <t xml:space="preserve">Rockwool 800 35x30  izolácia-skruž s hliníkovou fóliou (ALS) AZ FLEX Rockwool</t>
  </si>
  <si>
    <t>192009618</t>
  </si>
  <si>
    <t>azf2790</t>
  </si>
  <si>
    <t xml:space="preserve">Rockwool 800 42x40  izolácia-skruž s hliníkovou fóliou (ALS) AZ FLEX Rockwool</t>
  </si>
  <si>
    <t>1587919046</t>
  </si>
  <si>
    <t>azf2791</t>
  </si>
  <si>
    <t xml:space="preserve">Rockwool 800 48x40  izolácia-skruž s hliníkovou fóliou (ALS) AZ FLEX Rockwool</t>
  </si>
  <si>
    <t>-523859464</t>
  </si>
  <si>
    <t>azf2793</t>
  </si>
  <si>
    <t xml:space="preserve">Rockwool 800 60x40  izolácia-skruž s hliníkovou fóliou (ALS) AZ FLEX Rockwool</t>
  </si>
  <si>
    <t>-773430655</t>
  </si>
  <si>
    <t>713482133.S</t>
  </si>
  <si>
    <t>Montáž trubíc z PE, hr.30 mm,vnút.priemer 71-95 mm</t>
  </si>
  <si>
    <t>1275462590</t>
  </si>
  <si>
    <t>azf2828</t>
  </si>
  <si>
    <t xml:space="preserve">Rockwool 800 76x60  izolácia-skruž s hliníkovou fóliou (ALS) AZ FLEX Rockwool</t>
  </si>
  <si>
    <t>-131569135</t>
  </si>
  <si>
    <t>azf2846</t>
  </si>
  <si>
    <t xml:space="preserve">Rockwool 800 89x80  izolácia-skruž s hliníkovou fóliou (ALS) AZ FLEX Rockwool</t>
  </si>
  <si>
    <t>-1975747286</t>
  </si>
  <si>
    <t>713482134.S</t>
  </si>
  <si>
    <t>Montáž trubíc z PE, hr.30 mm,vnút.priemer 96-133 mm</t>
  </si>
  <si>
    <t>1316228043</t>
  </si>
  <si>
    <t>azf2854</t>
  </si>
  <si>
    <t xml:space="preserve">Rockwool 800 108x100  izolácia-skruž s hliníkovou fóliou (ALS) AZ FLEX Rockwool</t>
  </si>
  <si>
    <t>905320889</t>
  </si>
  <si>
    <t>Stavebno montážne práce náročnejšie, ucelené, obtiažne, rutinné (Tr. 2) v rozsahu viac ako 8 hodín náročnejšie</t>
  </si>
  <si>
    <t>512</t>
  </si>
  <si>
    <t>1834867338</t>
  </si>
  <si>
    <t>998713201.S</t>
  </si>
  <si>
    <t>Presun hmôt pre izolácie tepelné v objektoch výšky do 6 m</t>
  </si>
  <si>
    <t>-2066815053</t>
  </si>
  <si>
    <t>733</t>
  </si>
  <si>
    <t>Ústredné kúrenie, rozvodné potrubie</t>
  </si>
  <si>
    <t>733191913.S</t>
  </si>
  <si>
    <t>Oprava rozvodov potrubí z oceľových rúrok zaslepenie kovaním a zavarením DN 15</t>
  </si>
  <si>
    <t>990856065</t>
  </si>
  <si>
    <t>733191923.S</t>
  </si>
  <si>
    <t>Oprava rozvodov potrubí - privarenie odbočky do DN 15 - úprava prípojky k novému vykurovaciemu telesu</t>
  </si>
  <si>
    <t>-1012642844</t>
  </si>
  <si>
    <t>7331919231.S</t>
  </si>
  <si>
    <t>Oprava rozvodov potrubí - privarenie odbočky do DN 15</t>
  </si>
  <si>
    <t>-420450271</t>
  </si>
  <si>
    <t>733191924.S</t>
  </si>
  <si>
    <t>Oprava rozvodov potrubí - privarenie odbočky do DN 20</t>
  </si>
  <si>
    <t>-387912677</t>
  </si>
  <si>
    <t>733191925.S</t>
  </si>
  <si>
    <t>Oprava rozvodov potrubí - privarenie odbočky do DN 25</t>
  </si>
  <si>
    <t>-2016200228</t>
  </si>
  <si>
    <t>733191926.S</t>
  </si>
  <si>
    <t>Oprava rozvodov potrubí - privarenie odbočky do DN 32</t>
  </si>
  <si>
    <t>-417291824</t>
  </si>
  <si>
    <t>733191927.S</t>
  </si>
  <si>
    <t>Oprava rozvodov potrubí - privarenie odbočky do DN 40</t>
  </si>
  <si>
    <t>545725142</t>
  </si>
  <si>
    <t>998733203.S</t>
  </si>
  <si>
    <t>Presun hmôt pre rozvody potrubia v objektoch výšky nad 6 do 24 m</t>
  </si>
  <si>
    <t>-1198189847</t>
  </si>
  <si>
    <t>734</t>
  </si>
  <si>
    <t>Ústredné kúrenie, armatúry.</t>
  </si>
  <si>
    <t>734200811.S</t>
  </si>
  <si>
    <t>Demontáž armatúry závitovej s jedným závitom do G 1/2 -0,00045t</t>
  </si>
  <si>
    <t>623842945</t>
  </si>
  <si>
    <t>734200821.S</t>
  </si>
  <si>
    <t>Demontáž armatúry závitovej s dvomi závitmi do G 1/2 -0,00045t</t>
  </si>
  <si>
    <t>-712450199</t>
  </si>
  <si>
    <t>734200822.S</t>
  </si>
  <si>
    <t xml:space="preserve">Demontáž armatúry závitovej s dvomi závitmi nad 1/2 do G 1,  -0,00110t</t>
  </si>
  <si>
    <t>-21663964</t>
  </si>
  <si>
    <t>734200823.S</t>
  </si>
  <si>
    <t xml:space="preserve">Demontáž armatúry závitovej s dvomi závitmi nad 1 do G 6/4,  -0,00200t</t>
  </si>
  <si>
    <t>-1551841504</t>
  </si>
  <si>
    <t>734209101.S</t>
  </si>
  <si>
    <t>Montáž závitovej armatúry s 1 závitom do G 1/2</t>
  </si>
  <si>
    <t>1558808942</t>
  </si>
  <si>
    <t>551110011400</t>
  </si>
  <si>
    <t>Guľový uzáver vypúšťací s páčkou, 1/2" M, niklovaná mosadz, IVAR.EURO N</t>
  </si>
  <si>
    <t>-2101836395</t>
  </si>
  <si>
    <t>734209112.S</t>
  </si>
  <si>
    <t>Montáž závitovej armatúry s 2 závitmi do G 1/2</t>
  </si>
  <si>
    <t>-13316254</t>
  </si>
  <si>
    <t>1091062</t>
  </si>
  <si>
    <t>šróbenie pre vykurovac. telesá "Combi 2" DN15, 1/2", PN10, mosadz nikl., rohové</t>
  </si>
  <si>
    <t>-1312771815</t>
  </si>
  <si>
    <t>734223120.S</t>
  </si>
  <si>
    <t>Montáž ventilu závitového termostatického rohového jednoregulačného G 1/2</t>
  </si>
  <si>
    <t>-1950874234</t>
  </si>
  <si>
    <t>1182164</t>
  </si>
  <si>
    <t>Termostatický ventil "AQ", DN15, priamy, s "Q-Tech"</t>
  </si>
  <si>
    <t>853896144</t>
  </si>
  <si>
    <t>734223208.S</t>
  </si>
  <si>
    <t>Montáž termostatickej hlavice kvapalinovej jednoduchej</t>
  </si>
  <si>
    <t>-1076053394</t>
  </si>
  <si>
    <t>1011465</t>
  </si>
  <si>
    <t>Termostatická hlavica "Uni LH" 7-28°C, 0 * 1-5, kvapalinové čidlo, biela</t>
  </si>
  <si>
    <t>561802516</t>
  </si>
  <si>
    <t>734232000.S</t>
  </si>
  <si>
    <t>Montáž uzatváracieho ventilu šikmého pre kúrenie DN 15</t>
  </si>
  <si>
    <t>1541610242</t>
  </si>
  <si>
    <t>1067503</t>
  </si>
  <si>
    <t>Slučkový uzatvárac. ventil "Hydrocontrol ATR", bronz DN10, vnútor.závit 3/8", PN25, zaslepovacie zátky</t>
  </si>
  <si>
    <t>-796387876</t>
  </si>
  <si>
    <t>1067504</t>
  </si>
  <si>
    <t>Slučkový uzatvárac. ventil "Hydrocontrol ATR", bronz DN15, vnútor.závit 1/2", PN25, zaslepovacie zátky</t>
  </si>
  <si>
    <t>-1788886608</t>
  </si>
  <si>
    <t>734232002.S</t>
  </si>
  <si>
    <t>Montáž uzatváracieho ventilu šikmého pre kúrenie DN 20</t>
  </si>
  <si>
    <t>639524785</t>
  </si>
  <si>
    <t>1067506</t>
  </si>
  <si>
    <t>Slučkový uzatvárac. ventil "Hydrocontrol ATR", bronz DN20, vnútor.závit 3/4", PN25, zaslepovacie zátky</t>
  </si>
  <si>
    <t>950114723</t>
  </si>
  <si>
    <t>734232004.S</t>
  </si>
  <si>
    <t>Montáž uzatváracieho ventilu šikmého pre kúrenie DN 25</t>
  </si>
  <si>
    <t>-1774704641</t>
  </si>
  <si>
    <t>1067608</t>
  </si>
  <si>
    <t>Slučkový uzatvárac. ventil "Hydrocontrol ATR", bronz DN25, vonkajš.závit 1 1/4", PN16, zaslepovacie zátky</t>
  </si>
  <si>
    <t>724871667</t>
  </si>
  <si>
    <t>734232006.S</t>
  </si>
  <si>
    <t>Montáž uzatváracieho ventilu šikmého pre kúrenie DN 32</t>
  </si>
  <si>
    <t>349887183</t>
  </si>
  <si>
    <t>1067510</t>
  </si>
  <si>
    <t>Slučkový uzatvárac. ventil "Hydrocontrol ATR",bronz DN32,vnútor.závit 1 1/4", PN25, zaslepovacie zátky</t>
  </si>
  <si>
    <t>1745583868</t>
  </si>
  <si>
    <t>734232008.S</t>
  </si>
  <si>
    <t>Montáž uzatváracieho ventilu šikmého pre kúrenie DN 40</t>
  </si>
  <si>
    <t>276204695</t>
  </si>
  <si>
    <t>1067512</t>
  </si>
  <si>
    <t>Slučkový uzatvárac. ventil "Hydrocontrol ATR",bronz DN40,vnútor.závit 1 1/2", PN25,zaslepovacie zátky</t>
  </si>
  <si>
    <t>-1429027285</t>
  </si>
  <si>
    <t>734890803.S</t>
  </si>
  <si>
    <t>Vnútrostaveniskové premiestnenie vybúraných hmôt armatúr do 24m</t>
  </si>
  <si>
    <t>-515143182</t>
  </si>
  <si>
    <t>Stavebno montážne práce náročné ucelené - odborné, tvorivé remeselné (Tr. 3) v rozsahu viac ako 8 hodín</t>
  </si>
  <si>
    <t>-646377879</t>
  </si>
  <si>
    <t>998734203.S</t>
  </si>
  <si>
    <t>Presun hmôt pre armatúry v objektoch výšky nad 6 do 24 m</t>
  </si>
  <si>
    <t>-1656648322</t>
  </si>
  <si>
    <t>735</t>
  </si>
  <si>
    <t>Ústredné kúrenie, vykurov. telesá</t>
  </si>
  <si>
    <t>735000912.S</t>
  </si>
  <si>
    <t>Vyregulovanie dvojregulačného ventilu s termostatickým ovládaním</t>
  </si>
  <si>
    <t>-1521612536</t>
  </si>
  <si>
    <t>735121810.S</t>
  </si>
  <si>
    <t xml:space="preserve">Demontáž vykurovacích telies oceľových článkových,  -0,01057t</t>
  </si>
  <si>
    <t>1761899764</t>
  </si>
  <si>
    <t>735154112.S</t>
  </si>
  <si>
    <t>Montáž vykurovacieho telesa panelového dvojradového výšky 300 mm/ dĺžky 1000-1200 mm</t>
  </si>
  <si>
    <t>-1584899196</t>
  </si>
  <si>
    <t>53</t>
  </si>
  <si>
    <t>K00213010009016011</t>
  </si>
  <si>
    <t>Radiátor KORAD 21K 300x1000</t>
  </si>
  <si>
    <t>176536254</t>
  </si>
  <si>
    <t>735154140.S</t>
  </si>
  <si>
    <t>Montáž vykurovacieho telesa panelového dvojradového výšky 600 mm/ dĺžky 400-600 mm</t>
  </si>
  <si>
    <t>1339004259</t>
  </si>
  <si>
    <t>55</t>
  </si>
  <si>
    <t>K00215504009016011</t>
  </si>
  <si>
    <t>Radiátor KORAD 21K 550x0400</t>
  </si>
  <si>
    <t>1932135832</t>
  </si>
  <si>
    <t>K00215505009016011</t>
  </si>
  <si>
    <t>Radiátor KORAD 21K 550x0500</t>
  </si>
  <si>
    <t>1580009572</t>
  </si>
  <si>
    <t>57</t>
  </si>
  <si>
    <t>K00215506009016011</t>
  </si>
  <si>
    <t>Radiátor KORAD 21K 550x0600</t>
  </si>
  <si>
    <t>1452143786</t>
  </si>
  <si>
    <t>735154141.S</t>
  </si>
  <si>
    <t>Montáž vykurovacieho telesa panelového dvojradového výšky 600 mm/ dĺžky 700-900 mm</t>
  </si>
  <si>
    <t>1181038291</t>
  </si>
  <si>
    <t>59</t>
  </si>
  <si>
    <t>K00215507009016011</t>
  </si>
  <si>
    <t>Radiátor KORAD 21K 550x0700</t>
  </si>
  <si>
    <t>1749824770</t>
  </si>
  <si>
    <t>K00215508009016011</t>
  </si>
  <si>
    <t>Radiátor KORAD 21K 550x0800</t>
  </si>
  <si>
    <t>580874957</t>
  </si>
  <si>
    <t>61</t>
  </si>
  <si>
    <t>K00215509009016011</t>
  </si>
  <si>
    <t>Radiátor KORAD 21K 550x0900</t>
  </si>
  <si>
    <t>1563099971</t>
  </si>
  <si>
    <t>735154142.S</t>
  </si>
  <si>
    <t>Montáž vykurovacieho telesa panelového dvojradového výšky 600 mm/ dĺžky 1000-1200 mm</t>
  </si>
  <si>
    <t>-1435953553</t>
  </si>
  <si>
    <t>63</t>
  </si>
  <si>
    <t>K00215510009016011</t>
  </si>
  <si>
    <t>Radiátor KORAD 21K 550x1000</t>
  </si>
  <si>
    <t>1229010042</t>
  </si>
  <si>
    <t>K00215512009016011</t>
  </si>
  <si>
    <t>Radiátor KORAD 21K 550x1200</t>
  </si>
  <si>
    <t>1774628877</t>
  </si>
  <si>
    <t>65</t>
  </si>
  <si>
    <t>K00215511009016011</t>
  </si>
  <si>
    <t>Radiátor KORAD 21K 550x1100</t>
  </si>
  <si>
    <t>1693527354</t>
  </si>
  <si>
    <t>735154150.S</t>
  </si>
  <si>
    <t>Montáž vykurovacieho telesa panelového dvojradového výšky 900 mm/ dĺžky 400-600 mm</t>
  </si>
  <si>
    <t>-1177599084</t>
  </si>
  <si>
    <t>67</t>
  </si>
  <si>
    <t>K00219006009016011</t>
  </si>
  <si>
    <t>Radiátor KORAD 21K 900x0600</t>
  </si>
  <si>
    <t>1736306147</t>
  </si>
  <si>
    <t>K00219004009016011</t>
  </si>
  <si>
    <t>Radiátor KORAD 21K 900x0400</t>
  </si>
  <si>
    <t>471489535</t>
  </si>
  <si>
    <t>69</t>
  </si>
  <si>
    <t>K00229004009016011</t>
  </si>
  <si>
    <t>Radiátor KORAD 22K 900x0400</t>
  </si>
  <si>
    <t>2060686300</t>
  </si>
  <si>
    <t>K00229005009016011</t>
  </si>
  <si>
    <t>Radiátor KORAD 22K 900x0500</t>
  </si>
  <si>
    <t>-812600423</t>
  </si>
  <si>
    <t>71</t>
  </si>
  <si>
    <t>K00229006009016011</t>
  </si>
  <si>
    <t>Radiátor KORAD 22K 900x0600</t>
  </si>
  <si>
    <t>-168015511</t>
  </si>
  <si>
    <t>735154151.S</t>
  </si>
  <si>
    <t>Montáž vykurovacieho telesa panelového dvojradového výšky 900 mm/ dĺžky 700-900 mm</t>
  </si>
  <si>
    <t>2075010983</t>
  </si>
  <si>
    <t>73</t>
  </si>
  <si>
    <t>K00219007009016011</t>
  </si>
  <si>
    <t>Radiátor KORAD 21K 900x0700</t>
  </si>
  <si>
    <t>-2014828171</t>
  </si>
  <si>
    <t>K00229008009016011</t>
  </si>
  <si>
    <t>Radiátor KORAD 22K 900x0800</t>
  </si>
  <si>
    <t>-254679448</t>
  </si>
  <si>
    <t>75</t>
  </si>
  <si>
    <t>735154152.S</t>
  </si>
  <si>
    <t>Montáž vykurovacieho telesa panelového dvojradového výšky 900 mm/ dĺžky 1000-1200 mm</t>
  </si>
  <si>
    <t>-666671008</t>
  </si>
  <si>
    <t>K00229010009016011</t>
  </si>
  <si>
    <t>Radiátor KORAD 22K 900x1000</t>
  </si>
  <si>
    <t>1289086178</t>
  </si>
  <si>
    <t>77</t>
  </si>
  <si>
    <t>32665</t>
  </si>
  <si>
    <t>COSMOSADA - Kotva hmoždinkové pre vykurovacie telesa CosmoNova (sada 2 kusy)</t>
  </si>
  <si>
    <t>sada</t>
  </si>
  <si>
    <t>-1728797503</t>
  </si>
  <si>
    <t>735158120.S</t>
  </si>
  <si>
    <t>Vykurovacie telesá panelové dvojradové, tlaková skúška telesa vodou</t>
  </si>
  <si>
    <t>1467747491</t>
  </si>
  <si>
    <t>79</t>
  </si>
  <si>
    <t>735191905.S</t>
  </si>
  <si>
    <t>Ostatné opravy vykurovacích telies, odvzdušnenie telesa</t>
  </si>
  <si>
    <t>118760969</t>
  </si>
  <si>
    <t>735191910.S</t>
  </si>
  <si>
    <t>Napustenie vody do vykurovacieho systému vrátane potrubia o v. pl. vykurovacích telies</t>
  </si>
  <si>
    <t>-245487660</t>
  </si>
  <si>
    <t>81</t>
  </si>
  <si>
    <t>735291800.S</t>
  </si>
  <si>
    <t xml:space="preserve">Demontáž konzol alebo držiakov vykurovacieho telesa, registra, konvektora do odpadu,  0,00075t</t>
  </si>
  <si>
    <t>-1209724625</t>
  </si>
  <si>
    <t>735494811.S</t>
  </si>
  <si>
    <t>Vypúšťanie vody z vykurovacích sústav o v. pl. vykurovacích telies</t>
  </si>
  <si>
    <t>-673400344</t>
  </si>
  <si>
    <t>83</t>
  </si>
  <si>
    <t>-1631989536</t>
  </si>
  <si>
    <t>998735203.S</t>
  </si>
  <si>
    <t>Presun hmôt pre vykurovacie telesá v objektoch výšky nad 12 do 24 m</t>
  </si>
  <si>
    <t>-1838340</t>
  </si>
  <si>
    <t>85</t>
  </si>
  <si>
    <t>783401811.S</t>
  </si>
  <si>
    <t>Odstránenie starých náterov z kovových potrubí a armatúr potrubie do DN 50</t>
  </si>
  <si>
    <t>-681320337</t>
  </si>
  <si>
    <t>783401812.S</t>
  </si>
  <si>
    <t>Odstránenie starých náterov z kovových potrubí a armatúr potrubie nad DN 50 do DN 100</t>
  </si>
  <si>
    <t>-1962591075</t>
  </si>
  <si>
    <t>87</t>
  </si>
  <si>
    <t>783424741.S</t>
  </si>
  <si>
    <t>Nátery kov.potr.a armatúr v kanáloch a šachtách syntetické potrubie do DN 50 mm základné - 35µm</t>
  </si>
  <si>
    <t>-1919407442</t>
  </si>
  <si>
    <t>783425751.S</t>
  </si>
  <si>
    <t>Nátery kov.potr.a armatúr v kanáloch a šachtách syntetické potrubie do DN 100 mm základné - 35µm</t>
  </si>
  <si>
    <t>-579626646</t>
  </si>
  <si>
    <t>Práce a dodávky M</t>
  </si>
  <si>
    <t>23-M</t>
  </si>
  <si>
    <t>Montáže potrubia</t>
  </si>
  <si>
    <t>89</t>
  </si>
  <si>
    <t>230040024.S</t>
  </si>
  <si>
    <t>Zhotovenie vonkajšieho závitu G 1/2" (na spiatočku VT)</t>
  </si>
  <si>
    <t>2022723800</t>
  </si>
  <si>
    <t>OST</t>
  </si>
  <si>
    <t>Ostatné</t>
  </si>
  <si>
    <t>O01</t>
  </si>
  <si>
    <t>HZS-001</t>
  </si>
  <si>
    <t>Hydraulické vyregulovanie vykurovacej sústavy s vystavením protokolu</t>
  </si>
  <si>
    <t>sub</t>
  </si>
  <si>
    <t>1111791768</t>
  </si>
  <si>
    <t>91</t>
  </si>
  <si>
    <t>HZS-007</t>
  </si>
  <si>
    <t>Tlaková skúška</t>
  </si>
  <si>
    <t>-1190928069</t>
  </si>
  <si>
    <t>HZS-008</t>
  </si>
  <si>
    <t>Vykurovacia skúška</t>
  </si>
  <si>
    <t>1526047773</t>
  </si>
  <si>
    <t>Blok B - Blok B</t>
  </si>
  <si>
    <t>-516299646</t>
  </si>
  <si>
    <t>-68617364</t>
  </si>
  <si>
    <t>507217368</t>
  </si>
  <si>
    <t>2076514622</t>
  </si>
  <si>
    <t>-356716039</t>
  </si>
  <si>
    <t>609228979</t>
  </si>
  <si>
    <t>3008655</t>
  </si>
  <si>
    <t>-368148003</t>
  </si>
  <si>
    <t>-79274249</t>
  </si>
  <si>
    <t>-1537904147</t>
  </si>
  <si>
    <t>781880459</t>
  </si>
  <si>
    <t>756920549</t>
  </si>
  <si>
    <t>1889035776</t>
  </si>
  <si>
    <t>azf2856</t>
  </si>
  <si>
    <t xml:space="preserve">Rockwool 800 133x100  izolácia-skruž s hliníkovou fóliou (ALS) AZ FLEX Rockwool</t>
  </si>
  <si>
    <t>-537738522</t>
  </si>
  <si>
    <t>azf2858</t>
  </si>
  <si>
    <t xml:space="preserve">Rockwool 800 159x100  izolácia-skruž s hliníkovou fóliou (ALS) AZ FLEX Rockwool</t>
  </si>
  <si>
    <t>1987282495</t>
  </si>
  <si>
    <t>109</t>
  </si>
  <si>
    <t>1791017997</t>
  </si>
  <si>
    <t>-1559728212</t>
  </si>
  <si>
    <t>733110803.S</t>
  </si>
  <si>
    <t xml:space="preserve">Demontáž potrubia z oceľových rúrok závitových do DN 15,  -0,00100t</t>
  </si>
  <si>
    <t>-343230777</t>
  </si>
  <si>
    <t>733110806.S</t>
  </si>
  <si>
    <t xml:space="preserve">Demontáž potrubia z oceľových rúrok závitových nad 15 do DN 32,  -0,00320t</t>
  </si>
  <si>
    <t>-1845113463</t>
  </si>
  <si>
    <t>733110808.S</t>
  </si>
  <si>
    <t xml:space="preserve">Demontáž potrubia z oceľových rúrok závitových nad 32 do DN 50,  -0,00532t</t>
  </si>
  <si>
    <t>-1413802437</t>
  </si>
  <si>
    <t>733111104.S</t>
  </si>
  <si>
    <t>Potrubie z rúrok závitových oceľových bezšvových bežných nízkotlakových DN 20</t>
  </si>
  <si>
    <t>1303347620</t>
  </si>
  <si>
    <t>733111105.S</t>
  </si>
  <si>
    <t>Potrubie z rúrok závitových oceľových bezšvových bežných nízkotlakových DN 25</t>
  </si>
  <si>
    <t>-2069365455</t>
  </si>
  <si>
    <t>733111107.S</t>
  </si>
  <si>
    <t>Potrubie z rúrok závitových oceľových bezšvových bežných nízkotlakových DN 40</t>
  </si>
  <si>
    <t>-1769297304</t>
  </si>
  <si>
    <t>733120832.S</t>
  </si>
  <si>
    <t xml:space="preserve">Demontáž potrubia z oceľových rúrok hladkých nad 89 do D 133,  -0,01384t</t>
  </si>
  <si>
    <t>-1634142567</t>
  </si>
  <si>
    <t>733120836.S</t>
  </si>
  <si>
    <t xml:space="preserve">Demontáž potrubia z oceľových rúrok hladkých nad 133 do D 159,  -0,02359t</t>
  </si>
  <si>
    <t>-129710140</t>
  </si>
  <si>
    <t>733121128.S</t>
  </si>
  <si>
    <t>Potrubie z rúrok hladkých bezšvových nízkotlakových priemer 108/4,0</t>
  </si>
  <si>
    <t>6127356</t>
  </si>
  <si>
    <t>733121132.S</t>
  </si>
  <si>
    <t>Potrubie z rúrok hladkých bezšvových nízkotlakových priemer 133/4,5</t>
  </si>
  <si>
    <t>1566468484</t>
  </si>
  <si>
    <t>7331241261.S</t>
  </si>
  <si>
    <t>Zhotovenie rúrkového prechodu z rúrok hladkých kovaním 125/100</t>
  </si>
  <si>
    <t>-1720597579</t>
  </si>
  <si>
    <t>7331241281.S</t>
  </si>
  <si>
    <t>Zhotovenie rúrkového prechodu z rúrok hladkých kovaním 150/125</t>
  </si>
  <si>
    <t>1434322515</t>
  </si>
  <si>
    <t>801459051</t>
  </si>
  <si>
    <t>1433321444</t>
  </si>
  <si>
    <t>-2020189613</t>
  </si>
  <si>
    <t>1518365294</t>
  </si>
  <si>
    <t>-2098609241</t>
  </si>
  <si>
    <t>-2093655099</t>
  </si>
  <si>
    <t>32785114</t>
  </si>
  <si>
    <t>733194932.S</t>
  </si>
  <si>
    <t>Oprava rozvodov potrubí - privarenie odbočky priemer 133/4, 5</t>
  </si>
  <si>
    <t>431483558</t>
  </si>
  <si>
    <t>733194935.S</t>
  </si>
  <si>
    <t>Oprava rozvodov potrubí - privarenie odbočky priemer 159/4, 5</t>
  </si>
  <si>
    <t>907538253</t>
  </si>
  <si>
    <t>733890801.S</t>
  </si>
  <si>
    <t>Vnútrostav. premiestnenie vybúraných hmôt rozvodov potrubia vodorovne do 100 m z obj. výš. do 6 m</t>
  </si>
  <si>
    <t>-518467630</t>
  </si>
  <si>
    <t>1436845202</t>
  </si>
  <si>
    <t>734100813.S</t>
  </si>
  <si>
    <t xml:space="preserve">Demontáž armatúry prírubovej s dvomi prírubami nad 100 do DN 150,  -0,08300t</t>
  </si>
  <si>
    <t>-223454660</t>
  </si>
  <si>
    <t>734109217.S</t>
  </si>
  <si>
    <t>Montáž armatúry prírubovej s dvomi prírubami PN 1,6 DN 100</t>
  </si>
  <si>
    <t>543804524</t>
  </si>
  <si>
    <t>422210023300</t>
  </si>
  <si>
    <t>Posúvač prírubový s mäkkým tesnením, DN 100, dĺ. 190 mm, liatina GJS 5007, NBR+EPDM, BRA.20.900</t>
  </si>
  <si>
    <t>-427434952</t>
  </si>
  <si>
    <t>734109218.S</t>
  </si>
  <si>
    <t>Montáž armatúry prírubovej s dvomi prírubami PN 1,6 DN 125</t>
  </si>
  <si>
    <t>1590259073</t>
  </si>
  <si>
    <t>422210023400.S</t>
  </si>
  <si>
    <t>Posúvač prírubový s tesnením krátky, DN 125, dĺ. 200 mm, liatina, PN 16</t>
  </si>
  <si>
    <t>-707696407</t>
  </si>
  <si>
    <t>-1818281486</t>
  </si>
  <si>
    <t>218581620</t>
  </si>
  <si>
    <t>-1235694228</t>
  </si>
  <si>
    <t>455521225</t>
  </si>
  <si>
    <t>1310754399</t>
  </si>
  <si>
    <t>-507661821</t>
  </si>
  <si>
    <t>-1264451727</t>
  </si>
  <si>
    <t>-23235091</t>
  </si>
  <si>
    <t>1263352449</t>
  </si>
  <si>
    <t>1328868315</t>
  </si>
  <si>
    <t>-1539555750</t>
  </si>
  <si>
    <t>-735293718</t>
  </si>
  <si>
    <t>1754555434</t>
  </si>
  <si>
    <t>1552970232</t>
  </si>
  <si>
    <t>-1813816453</t>
  </si>
  <si>
    <t>123398001</t>
  </si>
  <si>
    <t>-705998362</t>
  </si>
  <si>
    <t>-511395818</t>
  </si>
  <si>
    <t>-284061882</t>
  </si>
  <si>
    <t>327382164</t>
  </si>
  <si>
    <t>-872049113</t>
  </si>
  <si>
    <t>1764256800</t>
  </si>
  <si>
    <t>-87542012</t>
  </si>
  <si>
    <t>111</t>
  </si>
  <si>
    <t>-1947780164</t>
  </si>
  <si>
    <t>484473988</t>
  </si>
  <si>
    <t>642171710</t>
  </si>
  <si>
    <t>-175152618</t>
  </si>
  <si>
    <t>-417544401</t>
  </si>
  <si>
    <t>K00213012009016011</t>
  </si>
  <si>
    <t>Radiátor KORAD 21K 300x1200</t>
  </si>
  <si>
    <t>-2100260226</t>
  </si>
  <si>
    <t>-673747272</t>
  </si>
  <si>
    <t>1289012801</t>
  </si>
  <si>
    <t>251799601</t>
  </si>
  <si>
    <t>788298394</t>
  </si>
  <si>
    <t>K00225506009016011</t>
  </si>
  <si>
    <t>Radiátor KORAD 22K 550x0600</t>
  </si>
  <si>
    <t>-1140194660</t>
  </si>
  <si>
    <t>-827925627</t>
  </si>
  <si>
    <t>746634448</t>
  </si>
  <si>
    <t>1778998740</t>
  </si>
  <si>
    <t>1789297751</t>
  </si>
  <si>
    <t>K00225507009016011</t>
  </si>
  <si>
    <t>Radiátor KORAD 22K 550x0700</t>
  </si>
  <si>
    <t>162903165</t>
  </si>
  <si>
    <t>1093638705</t>
  </si>
  <si>
    <t>1116206878</t>
  </si>
  <si>
    <t>2122557115</t>
  </si>
  <si>
    <t>540268956</t>
  </si>
  <si>
    <t>-1119619638</t>
  </si>
  <si>
    <t>-420718236</t>
  </si>
  <si>
    <t>K00219009009016011</t>
  </si>
  <si>
    <t>Radiátor KORAD 21K 900x0900</t>
  </si>
  <si>
    <t>1957649774</t>
  </si>
  <si>
    <t>-90224775</t>
  </si>
  <si>
    <t>K00219010009016011</t>
  </si>
  <si>
    <t>Radiátor KORAD 21K 900x1000</t>
  </si>
  <si>
    <t>1428306951</t>
  </si>
  <si>
    <t>1610930987</t>
  </si>
  <si>
    <t>93</t>
  </si>
  <si>
    <t>-1143569073</t>
  </si>
  <si>
    <t>1099071881</t>
  </si>
  <si>
    <t>95</t>
  </si>
  <si>
    <t>-356240133</t>
  </si>
  <si>
    <t>96</t>
  </si>
  <si>
    <t>-1313490826</t>
  </si>
  <si>
    <t>97</t>
  </si>
  <si>
    <t>-1760649843</t>
  </si>
  <si>
    <t>1756447690</t>
  </si>
  <si>
    <t>98</t>
  </si>
  <si>
    <t>-1942339562</t>
  </si>
  <si>
    <t>100</t>
  </si>
  <si>
    <t>722347658</t>
  </si>
  <si>
    <t>101</t>
  </si>
  <si>
    <t>-2071521037</t>
  </si>
  <si>
    <t>102</t>
  </si>
  <si>
    <t>783401813.S</t>
  </si>
  <si>
    <t>Odstránenie starých náterov z kovových potrubí a armatúr potrubie nad DN 100 do DN 150</t>
  </si>
  <si>
    <t>-346882676</t>
  </si>
  <si>
    <t>103</t>
  </si>
  <si>
    <t>-1499405842</t>
  </si>
  <si>
    <t>104</t>
  </si>
  <si>
    <t>-2028901475</t>
  </si>
  <si>
    <t>105</t>
  </si>
  <si>
    <t>783426761.S</t>
  </si>
  <si>
    <t>Nátery kov.potr.a armatúr v kanáloch a šachtách syntetické potrubie do DN 150 mm základné - 35µm</t>
  </si>
  <si>
    <t>891116105</t>
  </si>
  <si>
    <t>106</t>
  </si>
  <si>
    <t>-1075417287</t>
  </si>
  <si>
    <t>107</t>
  </si>
  <si>
    <t>295556125</t>
  </si>
  <si>
    <t>112</t>
  </si>
  <si>
    <t>-796429138</t>
  </si>
  <si>
    <t>108</t>
  </si>
  <si>
    <t>525061453</t>
  </si>
  <si>
    <t>Blok C - Blok C</t>
  </si>
  <si>
    <t>-213885621</t>
  </si>
  <si>
    <t>-912270297</t>
  </si>
  <si>
    <t>azf2760</t>
  </si>
  <si>
    <t xml:space="preserve">Rockwool 800 22x20  izolácia-skruž s hliníkovou fóliou (ALS) AZ FLEX Rockwool</t>
  </si>
  <si>
    <t>796051522</t>
  </si>
  <si>
    <t>-299673019</t>
  </si>
  <si>
    <t>1019247350</t>
  </si>
  <si>
    <t>1610337008</t>
  </si>
  <si>
    <t>1349039402</t>
  </si>
  <si>
    <t>1134293754</t>
  </si>
  <si>
    <t>1590598741</t>
  </si>
  <si>
    <t>835165764</t>
  </si>
  <si>
    <t>-800527153</t>
  </si>
  <si>
    <t>487806416</t>
  </si>
  <si>
    <t>-4839598</t>
  </si>
  <si>
    <t>184221421</t>
  </si>
  <si>
    <t>-688969193</t>
  </si>
  <si>
    <t>-687816510</t>
  </si>
  <si>
    <t>-534363940</t>
  </si>
  <si>
    <t>1599338567</t>
  </si>
  <si>
    <t>-430074417</t>
  </si>
  <si>
    <t>-1607906210</t>
  </si>
  <si>
    <t>673375023</t>
  </si>
  <si>
    <t>-2146857585</t>
  </si>
  <si>
    <t>320350198</t>
  </si>
  <si>
    <t>-636692240</t>
  </si>
  <si>
    <t>-247806663</t>
  </si>
  <si>
    <t>-665380929</t>
  </si>
  <si>
    <t>247849103</t>
  </si>
  <si>
    <t>-738068789</t>
  </si>
  <si>
    <t>-219174316</t>
  </si>
  <si>
    <t>1437783015</t>
  </si>
  <si>
    <t>1855674664</t>
  </si>
  <si>
    <t>-839511934</t>
  </si>
  <si>
    <t>-705877656</t>
  </si>
  <si>
    <t>1331025681</t>
  </si>
  <si>
    <t>-202452519</t>
  </si>
  <si>
    <t>528940114</t>
  </si>
  <si>
    <t>1616085520</t>
  </si>
  <si>
    <t>-499255019</t>
  </si>
  <si>
    <t>-2004418575</t>
  </si>
  <si>
    <t>55493975</t>
  </si>
  <si>
    <t>1318634115</t>
  </si>
  <si>
    <t>828402267</t>
  </si>
  <si>
    <t>-872101789</t>
  </si>
  <si>
    <t>939553468</t>
  </si>
  <si>
    <t>1064058520</t>
  </si>
  <si>
    <t>833293102</t>
  </si>
  <si>
    <t>-649423002</t>
  </si>
  <si>
    <t>428969283</t>
  </si>
  <si>
    <t>1275367716</t>
  </si>
  <si>
    <t>-1555658103</t>
  </si>
  <si>
    <t>-289930830</t>
  </si>
  <si>
    <t>241561635</t>
  </si>
  <si>
    <t>-1844716463</t>
  </si>
  <si>
    <t>-1292402535</t>
  </si>
  <si>
    <t>1226404158</t>
  </si>
  <si>
    <t>-1240612034</t>
  </si>
  <si>
    <t>1018542261</t>
  </si>
  <si>
    <t>735154040.S</t>
  </si>
  <si>
    <t>Montáž vykurovacieho telesa panelového jednoradového 600 mm/ dĺžky 400-600 mm</t>
  </si>
  <si>
    <t>-1862434890</t>
  </si>
  <si>
    <t>K00115504009016011</t>
  </si>
  <si>
    <t>Radiátor KORAD 11K 600x0400</t>
  </si>
  <si>
    <t>751782411</t>
  </si>
  <si>
    <t>735154050.S</t>
  </si>
  <si>
    <t>Montáž vykurovacieho telesa panelového jednoradového 900 mm/ dĺžky 400-600 mm</t>
  </si>
  <si>
    <t>-320858130</t>
  </si>
  <si>
    <t>K00119004009016011</t>
  </si>
  <si>
    <t>Radiátor KORAD 11K 900x0400</t>
  </si>
  <si>
    <t>1716956054</t>
  </si>
  <si>
    <t>1095450572</t>
  </si>
  <si>
    <t>-151442400</t>
  </si>
  <si>
    <t>-1108536426</t>
  </si>
  <si>
    <t>706122648</t>
  </si>
  <si>
    <t>-14531788</t>
  </si>
  <si>
    <t>996215613</t>
  </si>
  <si>
    <t>-468078360</t>
  </si>
  <si>
    <t>133133898</t>
  </si>
  <si>
    <t>2052145802</t>
  </si>
  <si>
    <t>1148488572</t>
  </si>
  <si>
    <t>1602311333</t>
  </si>
  <si>
    <t>-1740493477</t>
  </si>
  <si>
    <t>-292634089</t>
  </si>
  <si>
    <t>735154143.S</t>
  </si>
  <si>
    <t>Montáž vykurovacieho telesa panelového dvojradového výšky 600 mm/ dĺžky 1400-1800 mm</t>
  </si>
  <si>
    <t>-1440842</t>
  </si>
  <si>
    <t>K00215514009016011</t>
  </si>
  <si>
    <t>Radiátor KORAD 21K 550x1400</t>
  </si>
  <si>
    <t>-1931115030</t>
  </si>
  <si>
    <t>647574018</t>
  </si>
  <si>
    <t>K00219005009016011</t>
  </si>
  <si>
    <t>Radiátor KORAD 21K 900x0500</t>
  </si>
  <si>
    <t>-1524561601</t>
  </si>
  <si>
    <t>2013958618</t>
  </si>
  <si>
    <t>17676680</t>
  </si>
  <si>
    <t>1180481685</t>
  </si>
  <si>
    <t>K00219008009016011</t>
  </si>
  <si>
    <t>Radiátor KORAD 21K 900x0800</t>
  </si>
  <si>
    <t>-1954717016</t>
  </si>
  <si>
    <t>-639845967</t>
  </si>
  <si>
    <t>802203988</t>
  </si>
  <si>
    <t>1570110082</t>
  </si>
  <si>
    <t>-1362186907</t>
  </si>
  <si>
    <t>K00229012009016011</t>
  </si>
  <si>
    <t>Radiátor KORAD 22K 900x1200</t>
  </si>
  <si>
    <t>1400899958</t>
  </si>
  <si>
    <t>898912779</t>
  </si>
  <si>
    <t>-2043776164</t>
  </si>
  <si>
    <t>1222498047</t>
  </si>
  <si>
    <t>749840777</t>
  </si>
  <si>
    <t>-1456736753</t>
  </si>
  <si>
    <t>944112338</t>
  </si>
  <si>
    <t>-235108662</t>
  </si>
  <si>
    <t>-488510111</t>
  </si>
  <si>
    <t>1789030712</t>
  </si>
  <si>
    <t>-1566739454</t>
  </si>
  <si>
    <t>-841388988</t>
  </si>
  <si>
    <t>-1751890412</t>
  </si>
  <si>
    <t>-1166803695</t>
  </si>
  <si>
    <t>-1618074167</t>
  </si>
  <si>
    <t>1775642182</t>
  </si>
  <si>
    <t>600462851</t>
  </si>
  <si>
    <t>1719929044</t>
  </si>
  <si>
    <t>-1719126283</t>
  </si>
  <si>
    <t>Blok D - Blok D</t>
  </si>
  <si>
    <t xml:space="preserve">    732 - Ústredné kúrenie - strojovne</t>
  </si>
  <si>
    <t>1057491972</t>
  </si>
  <si>
    <t>-1336475359</t>
  </si>
  <si>
    <t>-762546592</t>
  </si>
  <si>
    <t>-1158605023</t>
  </si>
  <si>
    <t>1809452961</t>
  </si>
  <si>
    <t>-1030856597</t>
  </si>
  <si>
    <t>-1767453341</t>
  </si>
  <si>
    <t>127021862</t>
  </si>
  <si>
    <t>386122611</t>
  </si>
  <si>
    <t>-1868008377</t>
  </si>
  <si>
    <t>1156292780</t>
  </si>
  <si>
    <t>-562460544</t>
  </si>
  <si>
    <t>11889340</t>
  </si>
  <si>
    <t>-1924340768</t>
  </si>
  <si>
    <t>-1037985354</t>
  </si>
  <si>
    <t>732</t>
  </si>
  <si>
    <t>Ústredné kúrenie - strojovne</t>
  </si>
  <si>
    <t>732420814.S</t>
  </si>
  <si>
    <t xml:space="preserve">Demontáž čerpadla obehového špirálového (do potrubia) DN 65,  -0,02400t</t>
  </si>
  <si>
    <t>2001195513</t>
  </si>
  <si>
    <t>732429112.S</t>
  </si>
  <si>
    <t>Montáž čerpadla (do potrubia) obehového špirálového DN 40</t>
  </si>
  <si>
    <t>-33266933</t>
  </si>
  <si>
    <t>97924267</t>
  </si>
  <si>
    <t>MAGNA3 40-60 F 220 1x230V 50Hz PN10</t>
  </si>
  <si>
    <t>-625875833</t>
  </si>
  <si>
    <t>732890801.S</t>
  </si>
  <si>
    <t>Vnútrostaveniskové premiestnenie vybúraných hmôt strojovní vodorovne 100 m z objektov výšky do 6 m</t>
  </si>
  <si>
    <t>1979826530</t>
  </si>
  <si>
    <t>1180395437</t>
  </si>
  <si>
    <t>733124117.S</t>
  </si>
  <si>
    <t>Zhotovenie rúrkového prechodu z rúrok hladkých kovaním 50/40</t>
  </si>
  <si>
    <t>485226238</t>
  </si>
  <si>
    <t>733124119.S</t>
  </si>
  <si>
    <t>Zhotovenie rúrkového prechodu z rúrok hladkých kovaním 65/40</t>
  </si>
  <si>
    <t>608539512</t>
  </si>
  <si>
    <t>733124125.S</t>
  </si>
  <si>
    <t>Zhotovenie rúrkového prechodu z rúrok hladkých kovaním 100/50</t>
  </si>
  <si>
    <t>1483250213</t>
  </si>
  <si>
    <t>7331241251.S</t>
  </si>
  <si>
    <t>Zhotovenie rúrkového prechodu z rúrok hladkých kovaním 100/40</t>
  </si>
  <si>
    <t>-1884680686</t>
  </si>
  <si>
    <t>733191922.S</t>
  </si>
  <si>
    <t>Oprava rozvodov potrubí - privarenie odbočky do DN 10</t>
  </si>
  <si>
    <t>2140279599</t>
  </si>
  <si>
    <t>1737113802</t>
  </si>
  <si>
    <t>-316655212</t>
  </si>
  <si>
    <t>389297116</t>
  </si>
  <si>
    <t>-753187351</t>
  </si>
  <si>
    <t>-1889539824</t>
  </si>
  <si>
    <t>733194919.S</t>
  </si>
  <si>
    <t>Oprava rozvodov potrubí - privarenie odbočky priemer 60,3/2,9</t>
  </si>
  <si>
    <t>1245231565</t>
  </si>
  <si>
    <t>733194922.S</t>
  </si>
  <si>
    <t>Oprava rozvodov potrubí - privarenie odbočky priemer 76/3, 2</t>
  </si>
  <si>
    <t>-301187327</t>
  </si>
  <si>
    <t>733194928.S</t>
  </si>
  <si>
    <t>Oprava rozvodov potrubí - privarenie odbočky priemer 108/4, 0</t>
  </si>
  <si>
    <t>558536073</t>
  </si>
  <si>
    <t>137459349</t>
  </si>
  <si>
    <t>734109413.S</t>
  </si>
  <si>
    <t>Montáž armatúry prírubovej s tromi prírubami PN 1,6 DN 40</t>
  </si>
  <si>
    <t>2067952954</t>
  </si>
  <si>
    <t>DR40 GFLA</t>
  </si>
  <si>
    <t>3-cestný zmiešavací ventil Honeywell CENTRA DR40 GFLA, DN40, kvs=25</t>
  </si>
  <si>
    <t>-523334562</t>
  </si>
  <si>
    <t>VMM20-24</t>
  </si>
  <si>
    <t>Servopokon k 3-cestnému zmiešavaciemu ventilu Honeywell VMM20-24</t>
  </si>
  <si>
    <t>790021529</t>
  </si>
  <si>
    <t>-1860695762</t>
  </si>
  <si>
    <t>194064257</t>
  </si>
  <si>
    <t>516082361</t>
  </si>
  <si>
    <t>1304494786</t>
  </si>
  <si>
    <t>1449516131</t>
  </si>
  <si>
    <t>-1295256926</t>
  </si>
  <si>
    <t>-1138358117</t>
  </si>
  <si>
    <t>1547500890</t>
  </si>
  <si>
    <t>-615843022</t>
  </si>
  <si>
    <t>48843314</t>
  </si>
  <si>
    <t>860114983</t>
  </si>
  <si>
    <t>1935151510</t>
  </si>
  <si>
    <t>734224021.S</t>
  </si>
  <si>
    <t>Montáž guľového kohúta závitového G 2</t>
  </si>
  <si>
    <t>1802949192</t>
  </si>
  <si>
    <t>551110004600</t>
  </si>
  <si>
    <t>Guľový uzáver pre vodu Evolution, 2" FF, plnoprietokový, páčka, niklovaná mosadz, FIV.80001 P, IVAR</t>
  </si>
  <si>
    <t>-174690777</t>
  </si>
  <si>
    <t>-320980437</t>
  </si>
  <si>
    <t>-686476410</t>
  </si>
  <si>
    <t>-233441438</t>
  </si>
  <si>
    <t>-28370293</t>
  </si>
  <si>
    <t>-1811082857</t>
  </si>
  <si>
    <t>-1309889402</t>
  </si>
  <si>
    <t>883645937</t>
  </si>
  <si>
    <t>1165403265</t>
  </si>
  <si>
    <t>734290816.S</t>
  </si>
  <si>
    <t xml:space="preserve">Demontáž armatúry zmiešavacej trojcestnej DN 65,  -0,00747t</t>
  </si>
  <si>
    <t>-232232374</t>
  </si>
  <si>
    <t>734291370.S</t>
  </si>
  <si>
    <t>Montáž filtra závitového G 2 PN</t>
  </si>
  <si>
    <t>-1457668538</t>
  </si>
  <si>
    <t>422010003400</t>
  </si>
  <si>
    <t>Filter závitový, 2"FF, FIV.08412, PN 16, 500 µm, Kv 36,00, mosadz CW617N, IVAR</t>
  </si>
  <si>
    <t>648711155</t>
  </si>
  <si>
    <t>734391114.S</t>
  </si>
  <si>
    <t>Ostatné horúcovodné armatúry, kondenzačná slučka na privarenie STN 13 7531.1 - zahnuté</t>
  </si>
  <si>
    <t>1954289625</t>
  </si>
  <si>
    <t>7344124501.S</t>
  </si>
  <si>
    <t>Montáž merača tepla ultrazvukového prietok 10 m3/h, DN40</t>
  </si>
  <si>
    <t>1250242619</t>
  </si>
  <si>
    <t>389510008787.S</t>
  </si>
  <si>
    <t>Merač tepla ultrazvukový AXIOMA Qalcosonic E3, DN50, prietok 10 m3/h, l = 300 mm,</t>
  </si>
  <si>
    <t>775481057</t>
  </si>
  <si>
    <t>734419111.S</t>
  </si>
  <si>
    <t>Montáž teplomera s ochranným púzdrom alebo s pevnou stonkou</t>
  </si>
  <si>
    <t>41902737</t>
  </si>
  <si>
    <t>388320002300</t>
  </si>
  <si>
    <t>Teplomer axiálny d 100 mm, TP 120 A, pripojenie 1/2" zadné s jímkou dĺžky 50 mm, rozsah 0-120 °C, IVAR</t>
  </si>
  <si>
    <t>-911034787</t>
  </si>
  <si>
    <t>734424120.S</t>
  </si>
  <si>
    <t>Montáž tlakomera - manometra axiálneho priemer 63 mm</t>
  </si>
  <si>
    <t>-1286961176</t>
  </si>
  <si>
    <t>388410000301.S</t>
  </si>
  <si>
    <t>Tlakomer kruhový 03312, d 100 mm, 0-600 kPa</t>
  </si>
  <si>
    <t>1551660887</t>
  </si>
  <si>
    <t>734424921.S</t>
  </si>
  <si>
    <t>Kohútik čapový M 12 x 15</t>
  </si>
  <si>
    <t>1563270889</t>
  </si>
  <si>
    <t>734493111.S</t>
  </si>
  <si>
    <t>Ostatné meracie armatúry, ochranná jamka so závitom do G 1</t>
  </si>
  <si>
    <t>-28251043</t>
  </si>
  <si>
    <t>734494213.S</t>
  </si>
  <si>
    <t>Ostatné meracie armatúry, návarok s rúrkovým závitom akosť mat. 22 353.0 G 1/2</t>
  </si>
  <si>
    <t>1023549706</t>
  </si>
  <si>
    <t>100358215</t>
  </si>
  <si>
    <t>1669443919</t>
  </si>
  <si>
    <t>-693920259</t>
  </si>
  <si>
    <t>-1923137626</t>
  </si>
  <si>
    <t>1763634183</t>
  </si>
  <si>
    <t>-1584092981</t>
  </si>
  <si>
    <t>457488038</t>
  </si>
  <si>
    <t>1717865842</t>
  </si>
  <si>
    <t>91405654</t>
  </si>
  <si>
    <t>1775316814</t>
  </si>
  <si>
    <t>-451273558</t>
  </si>
  <si>
    <t>-529811650</t>
  </si>
  <si>
    <t>-1969572511</t>
  </si>
  <si>
    <t>-316151427</t>
  </si>
  <si>
    <t>-1357181633</t>
  </si>
  <si>
    <t>1433850463</t>
  </si>
  <si>
    <t>912947910</t>
  </si>
  <si>
    <t>-2040098280</t>
  </si>
  <si>
    <t>-674319768</t>
  </si>
  <si>
    <t>K00225510009016011</t>
  </si>
  <si>
    <t>Radiátor KORAD 22K 550x1000</t>
  </si>
  <si>
    <t>2080436609</t>
  </si>
  <si>
    <t>-1437077871</t>
  </si>
  <si>
    <t>K00225515009016011</t>
  </si>
  <si>
    <t>Radiátor KORAD 22K 550x1500</t>
  </si>
  <si>
    <t>199697298</t>
  </si>
  <si>
    <t>1404696930</t>
  </si>
  <si>
    <t>518706032</t>
  </si>
  <si>
    <t>-655986627</t>
  </si>
  <si>
    <t>-889203812</t>
  </si>
  <si>
    <t>812980160</t>
  </si>
  <si>
    <t>811897052</t>
  </si>
  <si>
    <t>909839771</t>
  </si>
  <si>
    <t>K00219012009016011</t>
  </si>
  <si>
    <t>Radiátor KORAD 21K 900x1200</t>
  </si>
  <si>
    <t>2100783341</t>
  </si>
  <si>
    <t>310831232</t>
  </si>
  <si>
    <t>546582961</t>
  </si>
  <si>
    <t>-134424358</t>
  </si>
  <si>
    <t>493218851</t>
  </si>
  <si>
    <t>714632525</t>
  </si>
  <si>
    <t>1124292655</t>
  </si>
  <si>
    <t>-765181287</t>
  </si>
  <si>
    <t>110</t>
  </si>
  <si>
    <t>926682292</t>
  </si>
  <si>
    <t>1204333818</t>
  </si>
  <si>
    <t>1894026275</t>
  </si>
  <si>
    <t>113</t>
  </si>
  <si>
    <t>1365299207</t>
  </si>
  <si>
    <t>114</t>
  </si>
  <si>
    <t>1259945766</t>
  </si>
  <si>
    <t>115</t>
  </si>
  <si>
    <t>1295995336</t>
  </si>
  <si>
    <t>116</t>
  </si>
  <si>
    <t>-1397513101</t>
  </si>
  <si>
    <t>117</t>
  </si>
  <si>
    <t>-1433458866</t>
  </si>
  <si>
    <t>118</t>
  </si>
  <si>
    <t>1016307934</t>
  </si>
  <si>
    <t>Blok E - Blok E</t>
  </si>
  <si>
    <t xml:space="preserve">    733 - Ústredné kúrenie - rozvodné potrubie</t>
  </si>
  <si>
    <t xml:space="preserve">    734 - Ústredné kúrenie - armatúry</t>
  </si>
  <si>
    <t>Ústredné kúrenie - rozvodné potrubie</t>
  </si>
  <si>
    <t>-933420395</t>
  </si>
  <si>
    <t>Ústredné kúrenie - armatúry</t>
  </si>
  <si>
    <t>1686151399</t>
  </si>
  <si>
    <t>1572146389</t>
  </si>
  <si>
    <t>2137533783</t>
  </si>
  <si>
    <t>-619743903</t>
  </si>
  <si>
    <t>1515045452</t>
  </si>
  <si>
    <t>-825495904</t>
  </si>
  <si>
    <t>905646407</t>
  </si>
  <si>
    <t>734890805.S</t>
  </si>
  <si>
    <t>Vnútrostaveniskové premiestnenie vybúraných hmôt armatúr do 48m</t>
  </si>
  <si>
    <t>-1898091926</t>
  </si>
  <si>
    <t>1965742913</t>
  </si>
  <si>
    <t>1251165470</t>
  </si>
  <si>
    <t>-1921923644</t>
  </si>
  <si>
    <t>-1205855842</t>
  </si>
  <si>
    <t>-930687076</t>
  </si>
  <si>
    <t>735154113.S</t>
  </si>
  <si>
    <t>Montáž vykurovacieho telesa panelového dvojradového výšky 300 mm/ dĺžky 1400-1800 mm</t>
  </si>
  <si>
    <t>-1567065779</t>
  </si>
  <si>
    <t>K00213015009016011</t>
  </si>
  <si>
    <t>Radiátor KORAD 21K 300x1500</t>
  </si>
  <si>
    <t>1965979889</t>
  </si>
  <si>
    <t>-930662263</t>
  </si>
  <si>
    <t>K00225512009016011</t>
  </si>
  <si>
    <t>Radiátor KORAD 22K 550x1200</t>
  </si>
  <si>
    <t>1933945108</t>
  </si>
  <si>
    <t>-466709689</t>
  </si>
  <si>
    <t>2109765358</t>
  </si>
  <si>
    <t>K00215518009016011</t>
  </si>
  <si>
    <t>Radiátor KORAD 21K 550x1800</t>
  </si>
  <si>
    <t>-850811869</t>
  </si>
  <si>
    <t>K00225514009016011</t>
  </si>
  <si>
    <t>Radiátor KORAD 22K 550x1400</t>
  </si>
  <si>
    <t>2097460838</t>
  </si>
  <si>
    <t>K00225516009016011</t>
  </si>
  <si>
    <t>Radiátor KORAD 22K 550x1600</t>
  </si>
  <si>
    <t>645331841</t>
  </si>
  <si>
    <t>K00225518009016011</t>
  </si>
  <si>
    <t>Radiátor KORAD 22K 550x1800</t>
  </si>
  <si>
    <t>416283899</t>
  </si>
  <si>
    <t>160333410</t>
  </si>
  <si>
    <t>-245429902</t>
  </si>
  <si>
    <t>735154242.S</t>
  </si>
  <si>
    <t>Montáž vykurovacieho telesa panelového trojradového výšky 600 mm/ dĺžky 1000-1200 mm</t>
  </si>
  <si>
    <t>923299147</t>
  </si>
  <si>
    <t>K00335512009016011</t>
  </si>
  <si>
    <t>Radiátor KORAD 33K 550x1200</t>
  </si>
  <si>
    <t>293202706</t>
  </si>
  <si>
    <t>-1909278820</t>
  </si>
  <si>
    <t>-586658023</t>
  </si>
  <si>
    <t>780796370</t>
  </si>
  <si>
    <t>1443720042</t>
  </si>
  <si>
    <t>1942631737</t>
  </si>
  <si>
    <t>703695821</t>
  </si>
  <si>
    <t>998735202.S</t>
  </si>
  <si>
    <t>Presun hmôt pre vykurovacie telesá v objektoch výšky nad 6 do 12 m</t>
  </si>
  <si>
    <t>1520558540</t>
  </si>
  <si>
    <t>1570744067</t>
  </si>
  <si>
    <t>Blok F - Blok F</t>
  </si>
  <si>
    <t>-587678539</t>
  </si>
  <si>
    <t>-2116424018</t>
  </si>
  <si>
    <t>1561090803</t>
  </si>
  <si>
    <t>853190250</t>
  </si>
  <si>
    <t>1849682965</t>
  </si>
  <si>
    <t>-833533514</t>
  </si>
  <si>
    <t>-585903647</t>
  </si>
  <si>
    <t>-2147033934</t>
  </si>
  <si>
    <t>-491964620</t>
  </si>
  <si>
    <t>998734201.S</t>
  </si>
  <si>
    <t>Presun hmôt pre armatúry v objektoch výšky do 6 m</t>
  </si>
  <si>
    <t>712238236</t>
  </si>
  <si>
    <t>897295556</t>
  </si>
  <si>
    <t>-1946195114</t>
  </si>
  <si>
    <t>25138639</t>
  </si>
  <si>
    <t>390744701</t>
  </si>
  <si>
    <t>-7104078</t>
  </si>
  <si>
    <t>-689130696</t>
  </si>
  <si>
    <t>-1162533897</t>
  </si>
  <si>
    <t>40371387</t>
  </si>
  <si>
    <t>-1565760161</t>
  </si>
  <si>
    <t>-1532738343</t>
  </si>
  <si>
    <t>998735201.S</t>
  </si>
  <si>
    <t>Presun hmôt pre vykurovacie telesá v objektoch výšky do 6 m</t>
  </si>
  <si>
    <t>331619241</t>
  </si>
  <si>
    <t>-2089271754</t>
  </si>
  <si>
    <t>Blok G - Blok G</t>
  </si>
  <si>
    <t>-428066543</t>
  </si>
  <si>
    <t>1029959249</t>
  </si>
  <si>
    <t>-1911169315</t>
  </si>
  <si>
    <t>-1804840953</t>
  </si>
  <si>
    <t>-2087041201</t>
  </si>
  <si>
    <t>-1411017242</t>
  </si>
  <si>
    <t>-874084028</t>
  </si>
  <si>
    <t>-386400945</t>
  </si>
  <si>
    <t>-1250529464</t>
  </si>
  <si>
    <t>-106517213</t>
  </si>
  <si>
    <t>-322923355</t>
  </si>
  <si>
    <t>643283518</t>
  </si>
  <si>
    <t>-731894188</t>
  </si>
  <si>
    <t>1282290628</t>
  </si>
  <si>
    <t>-1154900903</t>
  </si>
  <si>
    <t>789559609</t>
  </si>
  <si>
    <t>2054972522</t>
  </si>
  <si>
    <t>1539655848</t>
  </si>
  <si>
    <t>854302359</t>
  </si>
  <si>
    <t>94573980</t>
  </si>
  <si>
    <t>-892740852</t>
  </si>
  <si>
    <t>-1618358123</t>
  </si>
  <si>
    <t>Strojovňa ÚK - Strojovňa ÚK, Blok A</t>
  </si>
  <si>
    <t xml:space="preserve">    4 - Vodorovné konštrukcie</t>
  </si>
  <si>
    <t xml:space="preserve">    8 - Rúrové vedenie</t>
  </si>
  <si>
    <t xml:space="preserve">    722 - Zdravotechnika - vnútorný vodovod</t>
  </si>
  <si>
    <t>1500406028</t>
  </si>
  <si>
    <t>1033033498</t>
  </si>
  <si>
    <t>132201101.S</t>
  </si>
  <si>
    <t>Výkop ryhy do šírky 600 mm v horn.3 do 100 m3</t>
  </si>
  <si>
    <t>1701364611</t>
  </si>
  <si>
    <t>132201109.S</t>
  </si>
  <si>
    <t>Príplatok k cene za lepivosť pri hĺbení rýh šírky do 600 mm zapažených i nezapažených s urovnaním dna v hornine 3</t>
  </si>
  <si>
    <t>-420238201</t>
  </si>
  <si>
    <t>162301101.S</t>
  </si>
  <si>
    <t>Vodorovné premiestnenie výkopku po spevnenej ceste z horniny tr.1-4, do 100 m3 na vzdialenosť do 500 m</t>
  </si>
  <si>
    <t>-1773103957</t>
  </si>
  <si>
    <t>162501102.S</t>
  </si>
  <si>
    <t>Vodorovné premiestnenie výkopku po spevnenej ceste z horniny tr.1-4, do 100 m3 na vzdialenosť do 3000 m</t>
  </si>
  <si>
    <t>862498136</t>
  </si>
  <si>
    <t>162501123.S</t>
  </si>
  <si>
    <t>Vodorovné premiestnenie výkopku po spevnenej ceste z horniny tr.1-4, nad 100 do 1000 m3, príplatok k cene za každých ďalšich a začatých 1000 m</t>
  </si>
  <si>
    <t>-24570134</t>
  </si>
  <si>
    <t>Nakladanie neuľahnutého výkopku z hornín tr.1-4 do 100 m3</t>
  </si>
  <si>
    <t>689512526</t>
  </si>
  <si>
    <t>171201201.S</t>
  </si>
  <si>
    <t>Uloženie sypaniny na skládky do 100 m3</t>
  </si>
  <si>
    <t>1178195426</t>
  </si>
  <si>
    <t>171209002.S</t>
  </si>
  <si>
    <t>Poplatok za skládku - zemina a kamenivo (17 05) ostatné</t>
  </si>
  <si>
    <t>1694794809</t>
  </si>
  <si>
    <t>-701701615</t>
  </si>
  <si>
    <t>175101102.S</t>
  </si>
  <si>
    <t>Obsyp potrubia sypaninou z vhodných hornín 1 až 4 s prehodením sypaniny</t>
  </si>
  <si>
    <t>-958718708</t>
  </si>
  <si>
    <t>583310002700.S</t>
  </si>
  <si>
    <t>Štrkopiesok frakcia 0-8 mm</t>
  </si>
  <si>
    <t>1997530654</t>
  </si>
  <si>
    <t>181101101.S</t>
  </si>
  <si>
    <t>Úprava pláne v zárezoch v hornine 1-4 bez zhutnenia</t>
  </si>
  <si>
    <t>1172472297</t>
  </si>
  <si>
    <t>274361825.1</t>
  </si>
  <si>
    <t>Výstuž pre murivo základových pätiek z betónových debniacich tvárnic s betónovou výplňou z ocele B500 (10505)</t>
  </si>
  <si>
    <t>396440808</t>
  </si>
  <si>
    <t>-2026750656</t>
  </si>
  <si>
    <t>-1863203678</t>
  </si>
  <si>
    <t>331270522</t>
  </si>
  <si>
    <t>Murivo pätiek z betónových debniacich tvárnic rozmerov 400x400 mm s betónovou výplňou C 16/20</t>
  </si>
  <si>
    <t>963321575</t>
  </si>
  <si>
    <t>Vodorovné konštrukcie</t>
  </si>
  <si>
    <t>451572111.S</t>
  </si>
  <si>
    <t>Lôžko pod potrubie, stoky a drobné objekty, v otvorenom výkope z kameniva drobného ťaženého 0-4 mm</t>
  </si>
  <si>
    <t>2123937438</t>
  </si>
  <si>
    <t>Rúrové vedenie</t>
  </si>
  <si>
    <t>8622711</t>
  </si>
  <si>
    <t>Montáž predizolovaného potrubia do DN125, ulož.podzemné</t>
  </si>
  <si>
    <t>-1226697908</t>
  </si>
  <si>
    <t>3395004434</t>
  </si>
  <si>
    <t>Predizolovaná rúra na vykurovanie PN6, distribučná rúra SDR11 vonkajší priemer 125mm, hrúbka steny 11,4 mm, viacvrstvá tepelná izolácia z PE-X peny, UV odolný PE plášť vonkajší priemer 200mm, Pipelife</t>
  </si>
  <si>
    <t>-1911448162</t>
  </si>
  <si>
    <t>3395004511</t>
  </si>
  <si>
    <t>mosadzné koleno pre rúry s vonkajším priemerom SDR11 D125, Pipelife</t>
  </si>
  <si>
    <t>1232608295</t>
  </si>
  <si>
    <t>SEC/200</t>
  </si>
  <si>
    <t>zmraštovacia koncovka SINGLE pre rúry s vonkajším priemerom D200 proti vniknutiu podzemnej vody, Pipelife</t>
  </si>
  <si>
    <t>-1373118090</t>
  </si>
  <si>
    <t>3395004635</t>
  </si>
  <si>
    <t>prachová zátka SINGLE pre rúry s vonkajším priemerom D200, médiová trubka D125, Pipelife</t>
  </si>
  <si>
    <t>1757712316</t>
  </si>
  <si>
    <t>3395004684</t>
  </si>
  <si>
    <t>L-izolačná sada pre rúry s vonkajším priemerom D225/200/160/140, Pipelife</t>
  </si>
  <si>
    <t>-375749271</t>
  </si>
  <si>
    <t>3395004520</t>
  </si>
  <si>
    <t>mosadzný prechod pre rúru s vonkajším priemerom SDR11 D125 na navarovací koniec d114, Pipelife</t>
  </si>
  <si>
    <t>392630312</t>
  </si>
  <si>
    <t>RS200/250</t>
  </si>
  <si>
    <t>tesniaci krúžok, Pipelife</t>
  </si>
  <si>
    <t>-38896641</t>
  </si>
  <si>
    <t>3395004698</t>
  </si>
  <si>
    <t>stenový plášť z vláknitého cementu 160/200, Pipelife</t>
  </si>
  <si>
    <t>1259621280</t>
  </si>
  <si>
    <t>998276101.S</t>
  </si>
  <si>
    <t>Presun hmôt pre rúrové vedenie hĺbené z rúr z plast., hmôt alebo sklolamin. v otvorenom výkope</t>
  </si>
  <si>
    <t>1084907299</t>
  </si>
  <si>
    <t>167707619</t>
  </si>
  <si>
    <t>713482152.S</t>
  </si>
  <si>
    <t>Montáž trubíc z EPDM, hr.38-50,vnút.priemer 39-73 mm</t>
  </si>
  <si>
    <t>-1438303807</t>
  </si>
  <si>
    <t>409886586</t>
  </si>
  <si>
    <t>713482153.S</t>
  </si>
  <si>
    <t>Montáž trubíc z EPDM, hr.38-50,vnút.priemer 74-98 mm</t>
  </si>
  <si>
    <t>155401371</t>
  </si>
  <si>
    <t>-365991131</t>
  </si>
  <si>
    <t>1996153755</t>
  </si>
  <si>
    <t>2020236041</t>
  </si>
  <si>
    <t>713482154.S</t>
  </si>
  <si>
    <t>Montáž trubíc z EPDM, hr.38-50,vnút.priemer 99-130 mm</t>
  </si>
  <si>
    <t>550752981</t>
  </si>
  <si>
    <t>1853725129</t>
  </si>
  <si>
    <t>1080551361</t>
  </si>
  <si>
    <t>636587662</t>
  </si>
  <si>
    <t>722</t>
  </si>
  <si>
    <t>Zdravotechnika - vnútorný vodovod</t>
  </si>
  <si>
    <t>722131117</t>
  </si>
  <si>
    <t>Potrubie z ušlachtilej ocele Geberit Mapress 1.4401, rúry lisovacie dxt 54x1,5 mm</t>
  </si>
  <si>
    <t>1183033753</t>
  </si>
  <si>
    <t>722190226.S</t>
  </si>
  <si>
    <t>Prípojka vodovodná z oceľových rúr pre pevné pripojenie DN 50</t>
  </si>
  <si>
    <t>932355453</t>
  </si>
  <si>
    <t>722221025.S</t>
  </si>
  <si>
    <t>Montáž guľového kohúta závitového priameho pre vodu G 5/4</t>
  </si>
  <si>
    <t>-1951224764</t>
  </si>
  <si>
    <t>I0603032SP</t>
  </si>
  <si>
    <t>Kúrenárske šróbenie - priame - 5/4", IVAR.SP 603</t>
  </si>
  <si>
    <t>-354689166</t>
  </si>
  <si>
    <t>722221035.S</t>
  </si>
  <si>
    <t>Montáž guľového kohúta závitového priameho pre vodu G 2</t>
  </si>
  <si>
    <t>1171968208</t>
  </si>
  <si>
    <t>-427922294</t>
  </si>
  <si>
    <t>I0603050SP</t>
  </si>
  <si>
    <t>Kúrenárske šróbenie - priame - 2", IVAR.SP 603</t>
  </si>
  <si>
    <t>170523721</t>
  </si>
  <si>
    <t>722221082.S</t>
  </si>
  <si>
    <t>Montáž guľového kohúta vypúšťacieho závitového G 1/2</t>
  </si>
  <si>
    <t>36454753</t>
  </si>
  <si>
    <t>-929308224</t>
  </si>
  <si>
    <t>722221180.S</t>
  </si>
  <si>
    <t>Montáž poistného ventilu závitového pre vodu G 1</t>
  </si>
  <si>
    <t>1054233284</t>
  </si>
  <si>
    <t>551210025600</t>
  </si>
  <si>
    <t>Ventil poistný pre vykurovanie, 1" x 5/4" FF, 6 bar, PN 10, mosadz, PV 527, IVAR</t>
  </si>
  <si>
    <t>879647433</t>
  </si>
  <si>
    <t>722221330.S</t>
  </si>
  <si>
    <t>Montáž spätnej klapky závitovej pre vodu G 2</t>
  </si>
  <si>
    <t>-563147009</t>
  </si>
  <si>
    <t>551190001300.S</t>
  </si>
  <si>
    <t>Spätná klapka vodorovná závitová 2", PN 10, pre vodu, mosadz</t>
  </si>
  <si>
    <t>605808881</t>
  </si>
  <si>
    <t>722262151.S</t>
  </si>
  <si>
    <t>Montáž vodomeru pre vodu do 30°C prírubového skrutkového vertikálneho DN 50</t>
  </si>
  <si>
    <t>-1998744346</t>
  </si>
  <si>
    <t>389510008790.S</t>
  </si>
  <si>
    <t>Vodomer na SV AXIOMA Qalcosonic F1, DN50, prietok 10 m3/h, l = 270 mm,</t>
  </si>
  <si>
    <t>2065479871</t>
  </si>
  <si>
    <t>722290226.S</t>
  </si>
  <si>
    <t>Tlaková skúška vodovodného potrubia závitového do DN 50</t>
  </si>
  <si>
    <t>2133688070</t>
  </si>
  <si>
    <t>722290234.S</t>
  </si>
  <si>
    <t>Prepláchnutie a dezinfekcia vodovodného potrubia do DN 80</t>
  </si>
  <si>
    <t>1841582352</t>
  </si>
  <si>
    <t>998722201.S</t>
  </si>
  <si>
    <t>Presun hmôt pre vnútorný vodovod v objektoch výšky do 6 m</t>
  </si>
  <si>
    <t>1782783176</t>
  </si>
  <si>
    <t>732222120.S</t>
  </si>
  <si>
    <t>Montáž doskového výmenníka tepla pripojenie G 2, 100 dosiek</t>
  </si>
  <si>
    <t>-1524500711</t>
  </si>
  <si>
    <t>8020300</t>
  </si>
  <si>
    <t>Longtherm RLB-110-130</t>
  </si>
  <si>
    <t>531954241</t>
  </si>
  <si>
    <t>732331015.S</t>
  </si>
  <si>
    <t>Montáž expanznej nádoby tlak do 6 bar s membránou 50 l</t>
  </si>
  <si>
    <t>-1128226341</t>
  </si>
  <si>
    <t>484630005610</t>
  </si>
  <si>
    <t>Nádoba expanzná s membránou typ N 50 l, D 441 mm, v 487 mm, pripojenie R 3/4", 4 bar / 1,5 bar, šedá, REFLEX</t>
  </si>
  <si>
    <t>1184012988</t>
  </si>
  <si>
    <t>551240010800</t>
  </si>
  <si>
    <t>Guľový kohút so zaistením MK 1" - príslušenstvo k expanzným nádobám N+NG, C, F, S, S/V, V, REFLEX</t>
  </si>
  <si>
    <t>-1612958306</t>
  </si>
  <si>
    <t>732420815.S</t>
  </si>
  <si>
    <t xml:space="preserve">Demontáž čerpadla obehového špirálového (do potrubia) DN 80,  -0,02800t</t>
  </si>
  <si>
    <t>-191651398</t>
  </si>
  <si>
    <t>1390663813</t>
  </si>
  <si>
    <t>99221323</t>
  </si>
  <si>
    <t>MAGNA1 40-80 F N 220 1x230V PN6/10</t>
  </si>
  <si>
    <t>-979773884</t>
  </si>
  <si>
    <t>732429113.S</t>
  </si>
  <si>
    <t>Montáž čerpadla (do potrubia) obehového špirálového DN 50</t>
  </si>
  <si>
    <t>-259331422</t>
  </si>
  <si>
    <t>97924283</t>
  </si>
  <si>
    <t>MAGNA3 50-100 F 280 1x230V PN6/10</t>
  </si>
  <si>
    <t>1141663514</t>
  </si>
  <si>
    <t>732429114.S</t>
  </si>
  <si>
    <t>Montáž čerpadla (do potrubia) obehového špirálového DN 65</t>
  </si>
  <si>
    <t>-1427532921</t>
  </si>
  <si>
    <t>97924299</t>
  </si>
  <si>
    <t>MAGNA3 65-150 F 340 1x230V PN6/10</t>
  </si>
  <si>
    <t>1840100251</t>
  </si>
  <si>
    <t>7324620551</t>
  </si>
  <si>
    <t>Montáž tepelného čerpadla do 200 kW (vzduch-voda) vrátanie riadiaceho systému</t>
  </si>
  <si>
    <t>1555033917</t>
  </si>
  <si>
    <t>7726224</t>
  </si>
  <si>
    <t>Energycal AW PRO MT 200.2</t>
  </si>
  <si>
    <t>-426766488</t>
  </si>
  <si>
    <t>7724511</t>
  </si>
  <si>
    <t>Príplatok za SLN verziu 200.2</t>
  </si>
  <si>
    <t>1002836097</t>
  </si>
  <si>
    <t>7569766</t>
  </si>
  <si>
    <t>Protihlukové podložky 180.2-250.2</t>
  </si>
  <si>
    <t>616559673</t>
  </si>
  <si>
    <t>7726244</t>
  </si>
  <si>
    <t>filter vyk. vody AW PRO 145-210.2</t>
  </si>
  <si>
    <t>725729839</t>
  </si>
  <si>
    <t>7726189</t>
  </si>
  <si>
    <t>externý displej AW PRO</t>
  </si>
  <si>
    <t>710044785</t>
  </si>
  <si>
    <t>-1966906366</t>
  </si>
  <si>
    <t>1818788473</t>
  </si>
  <si>
    <t>998732201.S</t>
  </si>
  <si>
    <t>Presun hmôt pre strojovne v objektoch výšky do 6 m</t>
  </si>
  <si>
    <t>412704516</t>
  </si>
  <si>
    <t>998732293.S</t>
  </si>
  <si>
    <t>Strojovne, prípl.za presun nad vymedz. najväčšiu dopravnú vzdialenosť do 500 m</t>
  </si>
  <si>
    <t>1682448854</t>
  </si>
  <si>
    <t>733111106.S</t>
  </si>
  <si>
    <t>Potrubie z rúrok závitových oceľových bezšvových bežných nízkotlakových DN 32</t>
  </si>
  <si>
    <t>1160845766</t>
  </si>
  <si>
    <t>551393696</t>
  </si>
  <si>
    <t>733120826.S</t>
  </si>
  <si>
    <t xml:space="preserve">Demontáž potrubia z oceľových rúrok hladkých nad 60,3 do D 89,  -0,00841t</t>
  </si>
  <si>
    <t>271993355</t>
  </si>
  <si>
    <t>1271606180</t>
  </si>
  <si>
    <t>733120839.S</t>
  </si>
  <si>
    <t xml:space="preserve">Demontáž potrubia z oceľových rúrok hladkých priemer 219,  -0,03956t</t>
  </si>
  <si>
    <t>1392710114</t>
  </si>
  <si>
    <t>733121125.S</t>
  </si>
  <si>
    <t>Potrubie z rúrok hladkých bezšvových nízkotlakových priemer 89/3,6</t>
  </si>
  <si>
    <t>-2141832923</t>
  </si>
  <si>
    <t>1297072280</t>
  </si>
  <si>
    <t>733121135.S</t>
  </si>
  <si>
    <t>Potrubie z rúrok hladkých bezšvových nízkotlakových priemer 159/4,5</t>
  </si>
  <si>
    <t>-181869593</t>
  </si>
  <si>
    <t>733121139.S</t>
  </si>
  <si>
    <t>Potrubie z rúrok hladkých bezšvových nízkotlakových priemer 219/6,3</t>
  </si>
  <si>
    <t>1623132728</t>
  </si>
  <si>
    <t>733123119.S</t>
  </si>
  <si>
    <t>Príplatok za zhotovenie prípojky z hladkých rúrok priemer 60/2,9</t>
  </si>
  <si>
    <t>-2017063386</t>
  </si>
  <si>
    <t>733123122.S</t>
  </si>
  <si>
    <t>Príplatok za zhotovenie prípojky z hladkých rúrok priemer 76/3,6</t>
  </si>
  <si>
    <t>2004947275</t>
  </si>
  <si>
    <t>7331241151.S</t>
  </si>
  <si>
    <t>Zhotovenie rúrkového prechodu z rúrok hladkých kovaním 32/20</t>
  </si>
  <si>
    <t>2124235276</t>
  </si>
  <si>
    <t>-1562621795</t>
  </si>
  <si>
    <t>-790994175</t>
  </si>
  <si>
    <t>7331241221.S</t>
  </si>
  <si>
    <t>Zhotovenie rúrkového prechodu z rúrok hladkých kovaním 80/65</t>
  </si>
  <si>
    <t>-235224340</t>
  </si>
  <si>
    <t>733124124.S</t>
  </si>
  <si>
    <t>Zhotovenie rúrkového prechodu z rúrok hladkých kovaním 100/65</t>
  </si>
  <si>
    <t>1817608927</t>
  </si>
  <si>
    <t>7331241241.S</t>
  </si>
  <si>
    <t>Zhotovenie rúrkového prechodu z rúrok hladkých kovaním 100/80</t>
  </si>
  <si>
    <t>-961397726</t>
  </si>
  <si>
    <t>-1115311001</t>
  </si>
  <si>
    <t>426467153</t>
  </si>
  <si>
    <t>7331242291.S</t>
  </si>
  <si>
    <t>Zhotovenie rúrkového prechodu z rúrok hladkých zváraním 150/50</t>
  </si>
  <si>
    <t>237545994</t>
  </si>
  <si>
    <t>7331242292.S</t>
  </si>
  <si>
    <t>Zhotovenie rúrkového prechodu z rúrok hladkých zváraním 150/65</t>
  </si>
  <si>
    <t>820388092</t>
  </si>
  <si>
    <t>7331242293.S</t>
  </si>
  <si>
    <t>Zhotovenie rúrkového prechodu z rúrok hladkých zváraním 150/40</t>
  </si>
  <si>
    <t>172513475</t>
  </si>
  <si>
    <t>733190235.S</t>
  </si>
  <si>
    <t>Tlaková skúška potrubia z oceľových rúrok nad 133/5 do priemeru 159/6,3</t>
  </si>
  <si>
    <t>1340939534</t>
  </si>
  <si>
    <t>1685708620</t>
  </si>
  <si>
    <t>733194925.S</t>
  </si>
  <si>
    <t>Oprava rozvodov potrubí - privarenie odbočky priemer 89/3, 6</t>
  </si>
  <si>
    <t>1354211394</t>
  </si>
  <si>
    <t>-1662140057</t>
  </si>
  <si>
    <t>733194939.S</t>
  </si>
  <si>
    <t>Oprava rozvodov potrubí - privarenie odbočky priemer 219/6, 3</t>
  </si>
  <si>
    <t>1560446432</t>
  </si>
  <si>
    <t>-662179062</t>
  </si>
  <si>
    <t>-1960448508</t>
  </si>
  <si>
    <t>734109414.S</t>
  </si>
  <si>
    <t>Montáž armatúry prírubovej s tromi prírubami PN 1,6 DN 50</t>
  </si>
  <si>
    <t>1420455102</t>
  </si>
  <si>
    <t>DR50 GFLA</t>
  </si>
  <si>
    <t>3-cestný zmiešavací ventil Honeywell CENTRA DR50 GFLA, DN50, kvs=40</t>
  </si>
  <si>
    <t>-2123574595</t>
  </si>
  <si>
    <t>676713788</t>
  </si>
  <si>
    <t>734109415.S</t>
  </si>
  <si>
    <t>Montáž armatúry prírubovej s tromi prírubami PN 1,6 DN 65</t>
  </si>
  <si>
    <t>1439540033</t>
  </si>
  <si>
    <t>DR65 GFLA</t>
  </si>
  <si>
    <t>3-cestný zmiešavací ventil Honeywell CENTRA DR65 GFLA, DN65, kvs=63</t>
  </si>
  <si>
    <t>482818127</t>
  </si>
  <si>
    <t>-155990855</t>
  </si>
  <si>
    <t>734173416.S</t>
  </si>
  <si>
    <t>Prírubový spoj PN 1,6/I, 200 °C DN 65</t>
  </si>
  <si>
    <t>648237416</t>
  </si>
  <si>
    <t>734173417.S</t>
  </si>
  <si>
    <t>Prírubový spoj PN 1,6/I, 200 °C DN 80</t>
  </si>
  <si>
    <t>743593240</t>
  </si>
  <si>
    <t>734173418.S</t>
  </si>
  <si>
    <t>Prírubový spoj PN 1,6/I, 200 °C DN 100</t>
  </si>
  <si>
    <t>-574436520</t>
  </si>
  <si>
    <t>119</t>
  </si>
  <si>
    <t>734173422.S</t>
  </si>
  <si>
    <t>Prírubový spoj PN 1,6/I, 200 °C DN 150</t>
  </si>
  <si>
    <t>556211585</t>
  </si>
  <si>
    <t>120</t>
  </si>
  <si>
    <t>734173423.S</t>
  </si>
  <si>
    <t>Prírubový spoj PN 1,6/I, 200 °C DN 200</t>
  </si>
  <si>
    <t>664564681</t>
  </si>
  <si>
    <t>121</t>
  </si>
  <si>
    <t>734190818.S</t>
  </si>
  <si>
    <t>Demontáž príruby rozpojenie prírubového spoja nad 50 do DN 100</t>
  </si>
  <si>
    <t>-1208725551</t>
  </si>
  <si>
    <t>122</t>
  </si>
  <si>
    <t>734190822.S</t>
  </si>
  <si>
    <t>Demontáž príruby rozpojenie prírubového spoja nad 100 do DN 150</t>
  </si>
  <si>
    <t>-105938308</t>
  </si>
  <si>
    <t>123</t>
  </si>
  <si>
    <t>734190823.S</t>
  </si>
  <si>
    <t>Demontáž príruby rozpojenie prírubového spoja nad 150 do DN 200</t>
  </si>
  <si>
    <t>276340111</t>
  </si>
  <si>
    <t>124</t>
  </si>
  <si>
    <t>734192020.S</t>
  </si>
  <si>
    <t>Montáž medziprírubovej uzatváracej klapky DN 65</t>
  </si>
  <si>
    <t>1727475220</t>
  </si>
  <si>
    <t>125</t>
  </si>
  <si>
    <t>422810002300.S</t>
  </si>
  <si>
    <t>Medziprírubová klapka uzatváracia pre vodu DN 65, dĺ. 46 mm, liatina, EPDM, FKM</t>
  </si>
  <si>
    <t>-407616579</t>
  </si>
  <si>
    <t>126</t>
  </si>
  <si>
    <t>734192025.S</t>
  </si>
  <si>
    <t>Montáž medziprírubovej uzatváracej klapky DN 80</t>
  </si>
  <si>
    <t>1563342137</t>
  </si>
  <si>
    <t>127</t>
  </si>
  <si>
    <t>422810002400.S</t>
  </si>
  <si>
    <t>Medziprírubová klapka uzatváracia pre vodu DN 80, dĺ. 46 mm, liatina, EPDM, FKM</t>
  </si>
  <si>
    <t>55674214</t>
  </si>
  <si>
    <t>128</t>
  </si>
  <si>
    <t>734192030.S</t>
  </si>
  <si>
    <t>Montáž medziprírubovej uzatváracej klapky DN 100</t>
  </si>
  <si>
    <t>611007306</t>
  </si>
  <si>
    <t>129</t>
  </si>
  <si>
    <t>422810002500.S</t>
  </si>
  <si>
    <t>Medziprírubová klapka uzatváracia pre vodu DN 100, dĺ. 52 mm, liatina, EPDM, FKM</t>
  </si>
  <si>
    <t>-2118598544</t>
  </si>
  <si>
    <t>130</t>
  </si>
  <si>
    <t>734192040.S</t>
  </si>
  <si>
    <t>Montáž medziprírubovej uzatváracej klapky DN 150</t>
  </si>
  <si>
    <t>-403291864</t>
  </si>
  <si>
    <t>131</t>
  </si>
  <si>
    <t>422810002700.S</t>
  </si>
  <si>
    <t>Medziprírubová klapka uzatváracia pre vodu DN 150, dĺ. 56 mm, liatina, EPDM, FKM</t>
  </si>
  <si>
    <t>-1031866714</t>
  </si>
  <si>
    <t>132</t>
  </si>
  <si>
    <t>734192045.S</t>
  </si>
  <si>
    <t>Montáž medziprírubovej uzatváracej klapky DN 200</t>
  </si>
  <si>
    <t>365402037</t>
  </si>
  <si>
    <t>133</t>
  </si>
  <si>
    <t>422810002800</t>
  </si>
  <si>
    <t>Medziprírubová klapka uzatváracia Wafer J9 disk liatina, BRA.J9.100, DN 200, dĺ. 60 mm, liatina GJL 250, GJS 40015 niklovaná, EPDM, FKM, IVAR</t>
  </si>
  <si>
    <t>1361327751</t>
  </si>
  <si>
    <t>134</t>
  </si>
  <si>
    <t>1017249541</t>
  </si>
  <si>
    <t>135</t>
  </si>
  <si>
    <t>1369221365</t>
  </si>
  <si>
    <t>136</t>
  </si>
  <si>
    <t>734209104.S</t>
  </si>
  <si>
    <t>Montáž závitovej armatúry s 1 závitom G 3/4</t>
  </si>
  <si>
    <t>1243580255</t>
  </si>
  <si>
    <t>137</t>
  </si>
  <si>
    <t>551110011300</t>
  </si>
  <si>
    <t>Guľový uzáver vypúšťací s páčkou, 3/4" M, mosadz, EURO M, IVAR</t>
  </si>
  <si>
    <t>-1611225807</t>
  </si>
  <si>
    <t>138</t>
  </si>
  <si>
    <t>734209119.S</t>
  </si>
  <si>
    <t>Montáž závitovej armatúry s 2 závitmi G 2 1/2</t>
  </si>
  <si>
    <t>944301442</t>
  </si>
  <si>
    <t>139</t>
  </si>
  <si>
    <t>552540035400.S</t>
  </si>
  <si>
    <t>Šróbenie liatinové čierne FF 2 1/2"</t>
  </si>
  <si>
    <t>-427042157</t>
  </si>
  <si>
    <t>140</t>
  </si>
  <si>
    <t>734213270.S</t>
  </si>
  <si>
    <t>Montáž ventilu odvzdušňovacieho závitového automatického G 1/2 so spätnou klapkou</t>
  </si>
  <si>
    <t>-1774940423</t>
  </si>
  <si>
    <t>141</t>
  </si>
  <si>
    <t>89000</t>
  </si>
  <si>
    <t>Flexvent 1/2, připojení R 1/2"</t>
  </si>
  <si>
    <t>667971528</t>
  </si>
  <si>
    <t>142</t>
  </si>
  <si>
    <t>734224015.S</t>
  </si>
  <si>
    <t>Montáž guľového kohúta závitového G 5/4</t>
  </si>
  <si>
    <t>931816618</t>
  </si>
  <si>
    <t>143</t>
  </si>
  <si>
    <t>551110004400</t>
  </si>
  <si>
    <t>Guľový uzáver pre vodu Evolution, 5/4" FF, plnoprietokový, páčka, niklovaná mosadz, FIV.80001 P, IVAR</t>
  </si>
  <si>
    <t>-837604422</t>
  </si>
  <si>
    <t>144</t>
  </si>
  <si>
    <t>734252130.S</t>
  </si>
  <si>
    <t>Montáž ventilu poistného rohového G 1</t>
  </si>
  <si>
    <t>-868877585</t>
  </si>
  <si>
    <t>145</t>
  </si>
  <si>
    <t>551210024200</t>
  </si>
  <si>
    <t>Ventil poistný pre vykurovanie, 1" x 5/4", 0,5-5,5 bar, PN16, KD25 Duco, mosadz, PV KD, IVAR</t>
  </si>
  <si>
    <t>1303295417</t>
  </si>
  <si>
    <t>146</t>
  </si>
  <si>
    <t>1346536726</t>
  </si>
  <si>
    <t>147</t>
  </si>
  <si>
    <t>734290817.S</t>
  </si>
  <si>
    <t xml:space="preserve">Demontáž armatúry zmiešavacej trojcestnej DN 80,  -0,00806t</t>
  </si>
  <si>
    <t>-872446255</t>
  </si>
  <si>
    <t>148</t>
  </si>
  <si>
    <t>-1675538737</t>
  </si>
  <si>
    <t>149</t>
  </si>
  <si>
    <t>2020223839</t>
  </si>
  <si>
    <t>150</t>
  </si>
  <si>
    <t>Merač tepla ultrazvukový AXIOMA Qalcosonic E3, DN40, prietok 10 m3/h, l = 300 mm,</t>
  </si>
  <si>
    <t>-1782691955</t>
  </si>
  <si>
    <t>151</t>
  </si>
  <si>
    <t>7344124502.S</t>
  </si>
  <si>
    <t>Montáž merača tepla ultrazvukového prietok 15 m3/h, DN50</t>
  </si>
  <si>
    <t>-808296177</t>
  </si>
  <si>
    <t>152</t>
  </si>
  <si>
    <t>389510008788.S</t>
  </si>
  <si>
    <t>Merač tepla ultrazvukový AXIOMA Qalcosonic E3, DN50, prietok 15 m3/h, l = 270 mm,</t>
  </si>
  <si>
    <t>1355997882</t>
  </si>
  <si>
    <t>153</t>
  </si>
  <si>
    <t>7344124503.S</t>
  </si>
  <si>
    <t>Montáž merača tepla ultrazvukového prietok 40 m3/h, DN80</t>
  </si>
  <si>
    <t>156529127</t>
  </si>
  <si>
    <t>154</t>
  </si>
  <si>
    <t>389510008789.S</t>
  </si>
  <si>
    <t>Merač tepla ultrazvukový AXIOMA Qalcosonic E3, DN80, prietok 40 m3/h, l = 300 mm,</t>
  </si>
  <si>
    <t>-2058161697</t>
  </si>
  <si>
    <t>155</t>
  </si>
  <si>
    <t>102571417</t>
  </si>
  <si>
    <t>156</t>
  </si>
  <si>
    <t>-1235590900</t>
  </si>
  <si>
    <t>157</t>
  </si>
  <si>
    <t>-1244568032</t>
  </si>
  <si>
    <t>158</t>
  </si>
  <si>
    <t>-1906170879</t>
  </si>
  <si>
    <t>159</t>
  </si>
  <si>
    <t>-1752697266</t>
  </si>
  <si>
    <t>160</t>
  </si>
  <si>
    <t>-826056216</t>
  </si>
  <si>
    <t>161</t>
  </si>
  <si>
    <t>-154220531</t>
  </si>
  <si>
    <t>162</t>
  </si>
  <si>
    <t>1969845109</t>
  </si>
  <si>
    <t>163</t>
  </si>
  <si>
    <t>-1864625281</t>
  </si>
  <si>
    <t>164</t>
  </si>
  <si>
    <t>693389873</t>
  </si>
  <si>
    <t>165</t>
  </si>
  <si>
    <t>-926350040</t>
  </si>
  <si>
    <t>166</t>
  </si>
  <si>
    <t>Uvedenie do prevádzky(UDP) technikom Viessmann</t>
  </si>
  <si>
    <t>-577274692</t>
  </si>
  <si>
    <t>167</t>
  </si>
  <si>
    <t>HZS-002</t>
  </si>
  <si>
    <t>Obhliadka pred UDP technikom Viessmann</t>
  </si>
  <si>
    <t>675248813</t>
  </si>
  <si>
    <t>168</t>
  </si>
  <si>
    <t>HZS-003</t>
  </si>
  <si>
    <t>Prepojenie regulácie Viessmann na MaR strojovne</t>
  </si>
  <si>
    <t>1598921625</t>
  </si>
  <si>
    <t>169</t>
  </si>
  <si>
    <t>HZS-004</t>
  </si>
  <si>
    <t>Revízie, úradné skúšky, protokoly</t>
  </si>
  <si>
    <t>1971416831</t>
  </si>
  <si>
    <t>170</t>
  </si>
  <si>
    <t>-1472564553</t>
  </si>
  <si>
    <t>SO09 - SO 09 - Elektroinštalácia a MaR</t>
  </si>
  <si>
    <t>D1 - Elektroinštalácia a MaR</t>
  </si>
  <si>
    <t xml:space="preserve">    D2 - </t>
  </si>
  <si>
    <t xml:space="preserve">    D3 - 1) Rozvádzač NN (trafostanica) - jestvujúci</t>
  </si>
  <si>
    <t xml:space="preserve">    D4 - 2) Rozvádzač RM1</t>
  </si>
  <si>
    <t xml:space="preserve">    D5 - 3) Dodávka prístrojov MaR</t>
  </si>
  <si>
    <t xml:space="preserve">    D6 - 4) Montážny elektroinštalačný materiál</t>
  </si>
  <si>
    <t xml:space="preserve">    D7 - 5) Služby</t>
  </si>
  <si>
    <t>Elektroinštalácia a MaR</t>
  </si>
  <si>
    <t>1) Rozvádzač NN (trafostanica) - jestvujúci</t>
  </si>
  <si>
    <t>Pol2</t>
  </si>
  <si>
    <t>Nový vývod pre napojenie RM1 + úpravy; odborná prehliadka a skúška nového vývodu; prepäťová ochrana B+C (FLP); istič 160A</t>
  </si>
  <si>
    <t>2) Rozvádzač RM1</t>
  </si>
  <si>
    <t>Pol3</t>
  </si>
  <si>
    <t>Rozvádzačová skriňa oceľoplechová, 800x2000x400mm; min.IP55 s kompletnou ELI výzbrojou</t>
  </si>
  <si>
    <t>Pol4</t>
  </si>
  <si>
    <t xml:space="preserve">Priemyselný switch,  4-port ( do DT1) SDI 550 (Westercomp)</t>
  </si>
  <si>
    <t>3) Dodávka prístrojov MaR</t>
  </si>
  <si>
    <t>Pol5</t>
  </si>
  <si>
    <t>Snímač teploty s jímkou 150mm, -40 - 150°C, vr.jímky,NTC20 VF20-5B54NW</t>
  </si>
  <si>
    <t>Pol6</t>
  </si>
  <si>
    <t>Ventil trojcestný, zmiešavací ,PN6, DN50, dodávka Honeywell DR50GFLA</t>
  </si>
  <si>
    <t>Pol7</t>
  </si>
  <si>
    <t>Ventil trojcestný, zmiešavací ,PN6, DN65, dodávka Honeywell DR65GFLA</t>
  </si>
  <si>
    <t>Pol8</t>
  </si>
  <si>
    <t>Servopohon pre trojcestný ventil , 24V, 0-10V, 20Nm M7061E1020</t>
  </si>
  <si>
    <t>Pol9</t>
  </si>
  <si>
    <t>Tepelné čerpadlo Wiessmann, Energycal AW MT200.2 - Dodávka UK</t>
  </si>
  <si>
    <t>Pol10</t>
  </si>
  <si>
    <t xml:space="preserve">Obehové  čerpadlo, Magna 1 40-80F N - Dodávka UK</t>
  </si>
  <si>
    <t>Pol11</t>
  </si>
  <si>
    <t xml:space="preserve">Obehové  čerpadlo, Magna 3 65-150F - Dodávka UK</t>
  </si>
  <si>
    <t>Pol12</t>
  </si>
  <si>
    <t>Snímač teploty s jímkou 300mm, -40 - 150°C,vr.jímky, NTC20 VF20-3B54NW</t>
  </si>
  <si>
    <t>Pol13</t>
  </si>
  <si>
    <t>Snímač tlaku , vr.prísluš., 400kPa, 0-10V 7MF1565</t>
  </si>
  <si>
    <t>4) Montážny elektroinštalačný materiál</t>
  </si>
  <si>
    <t>Pol14</t>
  </si>
  <si>
    <t>Kábel silový CYKY-J 3x50+35</t>
  </si>
  <si>
    <t>Pol15</t>
  </si>
  <si>
    <t>Kábel silový CYKY-J 5x25</t>
  </si>
  <si>
    <t>Pol16</t>
  </si>
  <si>
    <t>Kábel silový CYKY-J 3x2,5</t>
  </si>
  <si>
    <t>Pol17</t>
  </si>
  <si>
    <t>Kábel silový CYKY-J 5x1,5</t>
  </si>
  <si>
    <t>Pol18</t>
  </si>
  <si>
    <t>Kábel lankový CYSY 3x1</t>
  </si>
  <si>
    <t>Pol19</t>
  </si>
  <si>
    <t>Kábel oznamovací JYTY 4x1</t>
  </si>
  <si>
    <t>Pol24</t>
  </si>
  <si>
    <t>Kábel oznamovací, cat.5e, FTP 4x2x0,5</t>
  </si>
  <si>
    <t>Pol25</t>
  </si>
  <si>
    <t>Vodič ž/z , CY16</t>
  </si>
  <si>
    <t>Pol26</t>
  </si>
  <si>
    <t>Vodič ž/z, CY4</t>
  </si>
  <si>
    <t>Pol27</t>
  </si>
  <si>
    <t>Vodič ž/z, CY 2,5</t>
  </si>
  <si>
    <t>Pol28</t>
  </si>
  <si>
    <t>Inštalačná trubka plastová pevná, fí20, vr. prísl. VRM20</t>
  </si>
  <si>
    <t>Pol60</t>
  </si>
  <si>
    <t>Inštalačná trubka plastová ohybná, fí20, vr. prísl. FX20</t>
  </si>
  <si>
    <t>Pol61</t>
  </si>
  <si>
    <t>Kabelový žľab kovový drôtený, komplet, 62x50 BASOR 62x50GC</t>
  </si>
  <si>
    <t>Pol62</t>
  </si>
  <si>
    <t xml:space="preserve">Kabelový žľab kovový , komplet,  62x50 MARS 62/50</t>
  </si>
  <si>
    <t>Pol63</t>
  </si>
  <si>
    <t>Kabelový žľab plastový , komplet 40x40 MIK 40/40</t>
  </si>
  <si>
    <t>Pol64</t>
  </si>
  <si>
    <t>Svietidlo lineárne LED , komplet, 120cm,40W, IP65, 3600lm TL3902A (Ecolite)</t>
  </si>
  <si>
    <t>Pol65</t>
  </si>
  <si>
    <t xml:space="preserve">Reflektor LED ,  čierna farba, 230V, IP65, 20W NOCTIS ECO</t>
  </si>
  <si>
    <t>Pol66</t>
  </si>
  <si>
    <t>Spínač jednopólový č.1</t>
  </si>
  <si>
    <t>Pol67</t>
  </si>
  <si>
    <t>Krabica inštalačná Acedur4</t>
  </si>
  <si>
    <t>Pol68</t>
  </si>
  <si>
    <t>Zásuvka domová nástenná, vonkajšia,230V,16A, IP65</t>
  </si>
  <si>
    <t>Pol69</t>
  </si>
  <si>
    <t>Uzemňovacia prípojnica - Cu, HUPR (HUS)</t>
  </si>
  <si>
    <t>Pol70</t>
  </si>
  <si>
    <t xml:space="preserve">Uzemnenie  a pospojovanie, zemnič tyčový</t>
  </si>
  <si>
    <t>Pol71</t>
  </si>
  <si>
    <t>Dielektrický koberec 1x1,2m</t>
  </si>
  <si>
    <t>Pol72</t>
  </si>
  <si>
    <t xml:space="preserve">Upevňovací  a spojovací materiál</t>
  </si>
  <si>
    <t>5) Služby</t>
  </si>
  <si>
    <t>Pol73</t>
  </si>
  <si>
    <t>Montážne práce ELI + MaR</t>
  </si>
  <si>
    <t>Pol74</t>
  </si>
  <si>
    <t>Odborná prehliadka a skúška (revízia) VTZ elektro</t>
  </si>
  <si>
    <t>Pol75</t>
  </si>
  <si>
    <t xml:space="preserve">Aplikačný SW,  manuál, vizualizácia na ARENA NX</t>
  </si>
  <si>
    <t>Pol76</t>
  </si>
  <si>
    <t>Individuálne skúšky, oživenie zariadení</t>
  </si>
  <si>
    <t>Pol77</t>
  </si>
  <si>
    <t>Komplexné funkčné skúšky</t>
  </si>
  <si>
    <t>Pol78</t>
  </si>
  <si>
    <t>Technická koordinácia prác a činností</t>
  </si>
  <si>
    <t>Pol79</t>
  </si>
  <si>
    <t>Konfigurácia parametrov LAN siete a komunikácie Modbus</t>
  </si>
  <si>
    <t>Pol80</t>
  </si>
  <si>
    <t>Dopravné a ostatné náklady</t>
  </si>
  <si>
    <t>Poznámka k položke:_x000d_
Projektová dokumentácia ELI + MaR, realizačná 6 sád + pdf</t>
  </si>
  <si>
    <t>000400011.S</t>
  </si>
  <si>
    <t xml:space="preserve">Projektové práce - projektová dokumentácia ELI + MaR, realizačná  (6 sád + pdf.)</t>
  </si>
  <si>
    <t>1425473195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</si>
</sst>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34" fillId="3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25</v>
      </c>
      <c r="AK11" s="28" t="s">
        <v>26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27</v>
      </c>
      <c r="AK13" s="28" t="s">
        <v>24</v>
      </c>
      <c r="AN13" s="30" t="s">
        <v>28</v>
      </c>
      <c r="AR13" s="18"/>
      <c r="BE13" s="27"/>
      <c r="BS13" s="15" t="s">
        <v>6</v>
      </c>
    </row>
    <row r="14">
      <c r="B14" s="18"/>
      <c r="E14" s="30" t="s">
        <v>28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26</v>
      </c>
      <c r="AN14" s="30" t="s">
        <v>28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29</v>
      </c>
      <c r="AK16" s="28" t="s">
        <v>24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30</v>
      </c>
      <c r="AK17" s="28" t="s">
        <v>26</v>
      </c>
      <c r="AN17" s="23" t="s">
        <v>1</v>
      </c>
      <c r="AR17" s="18"/>
      <c r="BE17" s="27"/>
      <c r="BS17" s="15" t="s">
        <v>31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32</v>
      </c>
      <c r="AK19" s="28" t="s">
        <v>24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33</v>
      </c>
      <c r="AK20" s="28" t="s">
        <v>26</v>
      </c>
      <c r="AN20" s="23" t="s">
        <v>1</v>
      </c>
      <c r="AR20" s="18"/>
      <c r="BE20" s="27"/>
      <c r="BS20" s="15" t="s">
        <v>31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34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36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37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38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39</v>
      </c>
      <c r="E29" s="3"/>
      <c r="F29" s="41" t="s">
        <v>40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41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42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43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44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48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49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50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51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50</v>
      </c>
      <c r="AI60" s="37"/>
      <c r="AJ60" s="37"/>
      <c r="AK60" s="37"/>
      <c r="AL60" s="37"/>
      <c r="AM60" s="59" t="s">
        <v>51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52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53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50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51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50</v>
      </c>
      <c r="AI75" s="37"/>
      <c r="AJ75" s="37"/>
      <c r="AK75" s="37"/>
      <c r="AL75" s="37"/>
      <c r="AM75" s="59" t="s">
        <v>51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AKP24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Obnova študentského domova Ľ.Štúra TU vo Zvolene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>Zvolen, k.ú. Zvolen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70" t="str">
        <f>IF(AN8= "","",AN8)</f>
        <v>19. 12. 2023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Technická univerzita vo Zvolene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29</v>
      </c>
      <c r="AJ89" s="34"/>
      <c r="AK89" s="34"/>
      <c r="AL89" s="34"/>
      <c r="AM89" s="71" t="str">
        <f>IF(E17="","",E17)</f>
        <v>Ing. Stanislav Mikle</v>
      </c>
      <c r="AN89" s="4"/>
      <c r="AO89" s="4"/>
      <c r="AP89" s="4"/>
      <c r="AQ89" s="34"/>
      <c r="AR89" s="35"/>
      <c r="AS89" s="72" t="s">
        <v>55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27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32</v>
      </c>
      <c r="AJ90" s="34"/>
      <c r="AK90" s="34"/>
      <c r="AL90" s="34"/>
      <c r="AM90" s="71" t="str">
        <f>IF(E20="","",E20)</f>
        <v>Béger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56</v>
      </c>
      <c r="D92" s="81"/>
      <c r="E92" s="81"/>
      <c r="F92" s="81"/>
      <c r="G92" s="81"/>
      <c r="H92" s="82"/>
      <c r="I92" s="83" t="s">
        <v>57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58</v>
      </c>
      <c r="AH92" s="81"/>
      <c r="AI92" s="81"/>
      <c r="AJ92" s="81"/>
      <c r="AK92" s="81"/>
      <c r="AL92" s="81"/>
      <c r="AM92" s="81"/>
      <c r="AN92" s="83" t="s">
        <v>59</v>
      </c>
      <c r="AO92" s="81"/>
      <c r="AP92" s="85"/>
      <c r="AQ92" s="86" t="s">
        <v>60</v>
      </c>
      <c r="AR92" s="35"/>
      <c r="AS92" s="87" t="s">
        <v>61</v>
      </c>
      <c r="AT92" s="88" t="s">
        <v>62</v>
      </c>
      <c r="AU92" s="88" t="s">
        <v>63</v>
      </c>
      <c r="AV92" s="88" t="s">
        <v>64</v>
      </c>
      <c r="AW92" s="88" t="s">
        <v>65</v>
      </c>
      <c r="AX92" s="88" t="s">
        <v>66</v>
      </c>
      <c r="AY92" s="88" t="s">
        <v>67</v>
      </c>
      <c r="AZ92" s="88" t="s">
        <v>68</v>
      </c>
      <c r="BA92" s="88" t="s">
        <v>69</v>
      </c>
      <c r="BB92" s="88" t="s">
        <v>70</v>
      </c>
      <c r="BC92" s="88" t="s">
        <v>71</v>
      </c>
      <c r="BD92" s="89" t="s">
        <v>72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73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ROUND(AG95+AG103+AG111+AG119+AG127+AG132+AG140+AG143+AG144+AG153,2)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ROUND(AS95+AS103+AS111+AS119+AS127+AS132+AS140+AS143+AS144+AS153,2)</f>
        <v>0</v>
      </c>
      <c r="AT94" s="100">
        <f>ROUND(SUM(AV94:AW94),2)</f>
        <v>0</v>
      </c>
      <c r="AU94" s="101">
        <f>ROUND(AU95+AU103+AU111+AU119+AU127+AU132+AU140+AU143+AU144+AU153,5)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ROUND(AZ95+AZ103+AZ111+AZ119+AZ127+AZ132+AZ140+AZ143+AZ144+AZ153,2)</f>
        <v>0</v>
      </c>
      <c r="BA94" s="100">
        <f>ROUND(BA95+BA103+BA111+BA119+BA127+BA132+BA140+BA143+BA144+BA153,2)</f>
        <v>0</v>
      </c>
      <c r="BB94" s="100">
        <f>ROUND(BB95+BB103+BB111+BB119+BB127+BB132+BB140+BB143+BB144+BB153,2)</f>
        <v>0</v>
      </c>
      <c r="BC94" s="100">
        <f>ROUND(BC95+BC103+BC111+BC119+BC127+BC132+BC140+BC143+BC144+BC153,2)</f>
        <v>0</v>
      </c>
      <c r="BD94" s="102">
        <f>ROUND(BD95+BD103+BD111+BD119+BD127+BD132+BD140+BD143+BD144+BD153,2)</f>
        <v>0</v>
      </c>
      <c r="BE94" s="6"/>
      <c r="BS94" s="103" t="s">
        <v>74</v>
      </c>
      <c r="BT94" s="103" t="s">
        <v>75</v>
      </c>
      <c r="BU94" s="104" t="s">
        <v>76</v>
      </c>
      <c r="BV94" s="103" t="s">
        <v>77</v>
      </c>
      <c r="BW94" s="103" t="s">
        <v>4</v>
      </c>
      <c r="BX94" s="103" t="s">
        <v>78</v>
      </c>
      <c r="CL94" s="103" t="s">
        <v>1</v>
      </c>
    </row>
    <row r="95" s="7" customFormat="1" ht="16.5" customHeight="1">
      <c r="A95" s="7"/>
      <c r="B95" s="105"/>
      <c r="C95" s="106"/>
      <c r="D95" s="107" t="s">
        <v>79</v>
      </c>
      <c r="E95" s="107"/>
      <c r="F95" s="107"/>
      <c r="G95" s="107"/>
      <c r="H95" s="107"/>
      <c r="I95" s="108"/>
      <c r="J95" s="107" t="s">
        <v>80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ROUND(SUM(AG96:AG102),2)</f>
        <v>0</v>
      </c>
      <c r="AH95" s="108"/>
      <c r="AI95" s="108"/>
      <c r="AJ95" s="108"/>
      <c r="AK95" s="108"/>
      <c r="AL95" s="108"/>
      <c r="AM95" s="108"/>
      <c r="AN95" s="110">
        <f>SUM(AG95,AT95)</f>
        <v>0</v>
      </c>
      <c r="AO95" s="108"/>
      <c r="AP95" s="108"/>
      <c r="AQ95" s="111" t="s">
        <v>81</v>
      </c>
      <c r="AR95" s="105"/>
      <c r="AS95" s="112">
        <f>ROUND(SUM(AS96:AS102),2)</f>
        <v>0</v>
      </c>
      <c r="AT95" s="113">
        <f>ROUND(SUM(AV95:AW95),2)</f>
        <v>0</v>
      </c>
      <c r="AU95" s="114">
        <f>ROUND(SUM(AU96:AU102),5)</f>
        <v>0</v>
      </c>
      <c r="AV95" s="113">
        <f>ROUND(AZ95*L29,2)</f>
        <v>0</v>
      </c>
      <c r="AW95" s="113">
        <f>ROUND(BA95*L30,2)</f>
        <v>0</v>
      </c>
      <c r="AX95" s="113">
        <f>ROUND(BB95*L29,2)</f>
        <v>0</v>
      </c>
      <c r="AY95" s="113">
        <f>ROUND(BC95*L30,2)</f>
        <v>0</v>
      </c>
      <c r="AZ95" s="113">
        <f>ROUND(SUM(AZ96:AZ102),2)</f>
        <v>0</v>
      </c>
      <c r="BA95" s="113">
        <f>ROUND(SUM(BA96:BA102),2)</f>
        <v>0</v>
      </c>
      <c r="BB95" s="113">
        <f>ROUND(SUM(BB96:BB102),2)</f>
        <v>0</v>
      </c>
      <c r="BC95" s="113">
        <f>ROUND(SUM(BC96:BC102),2)</f>
        <v>0</v>
      </c>
      <c r="BD95" s="115">
        <f>ROUND(SUM(BD96:BD102),2)</f>
        <v>0</v>
      </c>
      <c r="BE95" s="7"/>
      <c r="BS95" s="116" t="s">
        <v>74</v>
      </c>
      <c r="BT95" s="116" t="s">
        <v>82</v>
      </c>
      <c r="BU95" s="116" t="s">
        <v>76</v>
      </c>
      <c r="BV95" s="116" t="s">
        <v>77</v>
      </c>
      <c r="BW95" s="116" t="s">
        <v>83</v>
      </c>
      <c r="BX95" s="116" t="s">
        <v>4</v>
      </c>
      <c r="CL95" s="116" t="s">
        <v>1</v>
      </c>
      <c r="CM95" s="116" t="s">
        <v>75</v>
      </c>
    </row>
    <row r="96" s="4" customFormat="1" ht="16.5" customHeight="1">
      <c r="A96" s="117" t="s">
        <v>84</v>
      </c>
      <c r="B96" s="65"/>
      <c r="C96" s="10"/>
      <c r="D96" s="10"/>
      <c r="E96" s="118" t="s">
        <v>85</v>
      </c>
      <c r="F96" s="118"/>
      <c r="G96" s="118"/>
      <c r="H96" s="118"/>
      <c r="I96" s="118"/>
      <c r="J96" s="10"/>
      <c r="K96" s="118" t="s">
        <v>86</v>
      </c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9">
        <f>'A - Blok A'!J32</f>
        <v>0</v>
      </c>
      <c r="AH96" s="10"/>
      <c r="AI96" s="10"/>
      <c r="AJ96" s="10"/>
      <c r="AK96" s="10"/>
      <c r="AL96" s="10"/>
      <c r="AM96" s="10"/>
      <c r="AN96" s="119">
        <f>SUM(AG96,AT96)</f>
        <v>0</v>
      </c>
      <c r="AO96" s="10"/>
      <c r="AP96" s="10"/>
      <c r="AQ96" s="120" t="s">
        <v>87</v>
      </c>
      <c r="AR96" s="65"/>
      <c r="AS96" s="121">
        <v>0</v>
      </c>
      <c r="AT96" s="122">
        <f>ROUND(SUM(AV96:AW96),2)</f>
        <v>0</v>
      </c>
      <c r="AU96" s="123">
        <f>'A - Blok A'!P127</f>
        <v>0</v>
      </c>
      <c r="AV96" s="122">
        <f>'A - Blok A'!J35</f>
        <v>0</v>
      </c>
      <c r="AW96" s="122">
        <f>'A - Blok A'!J36</f>
        <v>0</v>
      </c>
      <c r="AX96" s="122">
        <f>'A - Blok A'!J37</f>
        <v>0</v>
      </c>
      <c r="AY96" s="122">
        <f>'A - Blok A'!J38</f>
        <v>0</v>
      </c>
      <c r="AZ96" s="122">
        <f>'A - Blok A'!F35</f>
        <v>0</v>
      </c>
      <c r="BA96" s="122">
        <f>'A - Blok A'!F36</f>
        <v>0</v>
      </c>
      <c r="BB96" s="122">
        <f>'A - Blok A'!F37</f>
        <v>0</v>
      </c>
      <c r="BC96" s="122">
        <f>'A - Blok A'!F38</f>
        <v>0</v>
      </c>
      <c r="BD96" s="124">
        <f>'A - Blok A'!F39</f>
        <v>0</v>
      </c>
      <c r="BE96" s="4"/>
      <c r="BT96" s="23" t="s">
        <v>88</v>
      </c>
      <c r="BV96" s="23" t="s">
        <v>77</v>
      </c>
      <c r="BW96" s="23" t="s">
        <v>89</v>
      </c>
      <c r="BX96" s="23" t="s">
        <v>83</v>
      </c>
      <c r="CL96" s="23" t="s">
        <v>1</v>
      </c>
    </row>
    <row r="97" s="4" customFormat="1" ht="16.5" customHeight="1">
      <c r="A97" s="117" t="s">
        <v>84</v>
      </c>
      <c r="B97" s="65"/>
      <c r="C97" s="10"/>
      <c r="D97" s="10"/>
      <c r="E97" s="118" t="s">
        <v>90</v>
      </c>
      <c r="F97" s="118"/>
      <c r="G97" s="118"/>
      <c r="H97" s="118"/>
      <c r="I97" s="118"/>
      <c r="J97" s="10"/>
      <c r="K97" s="118" t="s">
        <v>91</v>
      </c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9">
        <f>'B - Blok B'!J32</f>
        <v>0</v>
      </c>
      <c r="AH97" s="10"/>
      <c r="AI97" s="10"/>
      <c r="AJ97" s="10"/>
      <c r="AK97" s="10"/>
      <c r="AL97" s="10"/>
      <c r="AM97" s="10"/>
      <c r="AN97" s="119">
        <f>SUM(AG97,AT97)</f>
        <v>0</v>
      </c>
      <c r="AO97" s="10"/>
      <c r="AP97" s="10"/>
      <c r="AQ97" s="120" t="s">
        <v>87</v>
      </c>
      <c r="AR97" s="65"/>
      <c r="AS97" s="121">
        <v>0</v>
      </c>
      <c r="AT97" s="122">
        <f>ROUND(SUM(AV97:AW97),2)</f>
        <v>0</v>
      </c>
      <c r="AU97" s="123">
        <f>'B - Blok B'!P127</f>
        <v>0</v>
      </c>
      <c r="AV97" s="122">
        <f>'B - Blok B'!J35</f>
        <v>0</v>
      </c>
      <c r="AW97" s="122">
        <f>'B - Blok B'!J36</f>
        <v>0</v>
      </c>
      <c r="AX97" s="122">
        <f>'B - Blok B'!J37</f>
        <v>0</v>
      </c>
      <c r="AY97" s="122">
        <f>'B - Blok B'!J38</f>
        <v>0</v>
      </c>
      <c r="AZ97" s="122">
        <f>'B - Blok B'!F35</f>
        <v>0</v>
      </c>
      <c r="BA97" s="122">
        <f>'B - Blok B'!F36</f>
        <v>0</v>
      </c>
      <c r="BB97" s="122">
        <f>'B - Blok B'!F37</f>
        <v>0</v>
      </c>
      <c r="BC97" s="122">
        <f>'B - Blok B'!F38</f>
        <v>0</v>
      </c>
      <c r="BD97" s="124">
        <f>'B - Blok B'!F39</f>
        <v>0</v>
      </c>
      <c r="BE97" s="4"/>
      <c r="BT97" s="23" t="s">
        <v>88</v>
      </c>
      <c r="BV97" s="23" t="s">
        <v>77</v>
      </c>
      <c r="BW97" s="23" t="s">
        <v>92</v>
      </c>
      <c r="BX97" s="23" t="s">
        <v>83</v>
      </c>
      <c r="CL97" s="23" t="s">
        <v>1</v>
      </c>
    </row>
    <row r="98" s="4" customFormat="1" ht="16.5" customHeight="1">
      <c r="A98" s="117" t="s">
        <v>84</v>
      </c>
      <c r="B98" s="65"/>
      <c r="C98" s="10"/>
      <c r="D98" s="10"/>
      <c r="E98" s="118" t="s">
        <v>93</v>
      </c>
      <c r="F98" s="118"/>
      <c r="G98" s="118"/>
      <c r="H98" s="118"/>
      <c r="I98" s="118"/>
      <c r="J98" s="10"/>
      <c r="K98" s="118" t="s">
        <v>94</v>
      </c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9">
        <f>'C - Blok C'!J32</f>
        <v>0</v>
      </c>
      <c r="AH98" s="10"/>
      <c r="AI98" s="10"/>
      <c r="AJ98" s="10"/>
      <c r="AK98" s="10"/>
      <c r="AL98" s="10"/>
      <c r="AM98" s="10"/>
      <c r="AN98" s="119">
        <f>SUM(AG98,AT98)</f>
        <v>0</v>
      </c>
      <c r="AO98" s="10"/>
      <c r="AP98" s="10"/>
      <c r="AQ98" s="120" t="s">
        <v>87</v>
      </c>
      <c r="AR98" s="65"/>
      <c r="AS98" s="121">
        <v>0</v>
      </c>
      <c r="AT98" s="122">
        <f>ROUND(SUM(AV98:AW98),2)</f>
        <v>0</v>
      </c>
      <c r="AU98" s="123">
        <f>'C - Blok C'!P126</f>
        <v>0</v>
      </c>
      <c r="AV98" s="122">
        <f>'C - Blok C'!J35</f>
        <v>0</v>
      </c>
      <c r="AW98" s="122">
        <f>'C - Blok C'!J36</f>
        <v>0</v>
      </c>
      <c r="AX98" s="122">
        <f>'C - Blok C'!J37</f>
        <v>0</v>
      </c>
      <c r="AY98" s="122">
        <f>'C - Blok C'!J38</f>
        <v>0</v>
      </c>
      <c r="AZ98" s="122">
        <f>'C - Blok C'!F35</f>
        <v>0</v>
      </c>
      <c r="BA98" s="122">
        <f>'C - Blok C'!F36</f>
        <v>0</v>
      </c>
      <c r="BB98" s="122">
        <f>'C - Blok C'!F37</f>
        <v>0</v>
      </c>
      <c r="BC98" s="122">
        <f>'C - Blok C'!F38</f>
        <v>0</v>
      </c>
      <c r="BD98" s="124">
        <f>'C - Blok C'!F39</f>
        <v>0</v>
      </c>
      <c r="BE98" s="4"/>
      <c r="BT98" s="23" t="s">
        <v>88</v>
      </c>
      <c r="BV98" s="23" t="s">
        <v>77</v>
      </c>
      <c r="BW98" s="23" t="s">
        <v>95</v>
      </c>
      <c r="BX98" s="23" t="s">
        <v>83</v>
      </c>
      <c r="CL98" s="23" t="s">
        <v>1</v>
      </c>
    </row>
    <row r="99" s="4" customFormat="1" ht="16.5" customHeight="1">
      <c r="A99" s="117" t="s">
        <v>84</v>
      </c>
      <c r="B99" s="65"/>
      <c r="C99" s="10"/>
      <c r="D99" s="10"/>
      <c r="E99" s="118" t="s">
        <v>74</v>
      </c>
      <c r="F99" s="118"/>
      <c r="G99" s="118"/>
      <c r="H99" s="118"/>
      <c r="I99" s="118"/>
      <c r="J99" s="10"/>
      <c r="K99" s="118" t="s">
        <v>96</v>
      </c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9">
        <f>'D - Blok D'!J32</f>
        <v>0</v>
      </c>
      <c r="AH99" s="10"/>
      <c r="AI99" s="10"/>
      <c r="AJ99" s="10"/>
      <c r="AK99" s="10"/>
      <c r="AL99" s="10"/>
      <c r="AM99" s="10"/>
      <c r="AN99" s="119">
        <f>SUM(AG99,AT99)</f>
        <v>0</v>
      </c>
      <c r="AO99" s="10"/>
      <c r="AP99" s="10"/>
      <c r="AQ99" s="120" t="s">
        <v>87</v>
      </c>
      <c r="AR99" s="65"/>
      <c r="AS99" s="121">
        <v>0</v>
      </c>
      <c r="AT99" s="122">
        <f>ROUND(SUM(AV99:AW99),2)</f>
        <v>0</v>
      </c>
      <c r="AU99" s="123">
        <f>'D - Blok D'!P126</f>
        <v>0</v>
      </c>
      <c r="AV99" s="122">
        <f>'D - Blok D'!J35</f>
        <v>0</v>
      </c>
      <c r="AW99" s="122">
        <f>'D - Blok D'!J36</f>
        <v>0</v>
      </c>
      <c r="AX99" s="122">
        <f>'D - Blok D'!J37</f>
        <v>0</v>
      </c>
      <c r="AY99" s="122">
        <f>'D - Blok D'!J38</f>
        <v>0</v>
      </c>
      <c r="AZ99" s="122">
        <f>'D - Blok D'!F35</f>
        <v>0</v>
      </c>
      <c r="BA99" s="122">
        <f>'D - Blok D'!F36</f>
        <v>0</v>
      </c>
      <c r="BB99" s="122">
        <f>'D - Blok D'!F37</f>
        <v>0</v>
      </c>
      <c r="BC99" s="122">
        <f>'D - Blok D'!F38</f>
        <v>0</v>
      </c>
      <c r="BD99" s="124">
        <f>'D - Blok D'!F39</f>
        <v>0</v>
      </c>
      <c r="BE99" s="4"/>
      <c r="BT99" s="23" t="s">
        <v>88</v>
      </c>
      <c r="BV99" s="23" t="s">
        <v>77</v>
      </c>
      <c r="BW99" s="23" t="s">
        <v>97</v>
      </c>
      <c r="BX99" s="23" t="s">
        <v>83</v>
      </c>
      <c r="CL99" s="23" t="s">
        <v>1</v>
      </c>
    </row>
    <row r="100" s="4" customFormat="1" ht="16.5" customHeight="1">
      <c r="A100" s="117" t="s">
        <v>84</v>
      </c>
      <c r="B100" s="65"/>
      <c r="C100" s="10"/>
      <c r="D100" s="10"/>
      <c r="E100" s="118" t="s">
        <v>98</v>
      </c>
      <c r="F100" s="118"/>
      <c r="G100" s="118"/>
      <c r="H100" s="118"/>
      <c r="I100" s="118"/>
      <c r="J100" s="10"/>
      <c r="K100" s="118" t="s">
        <v>99</v>
      </c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9">
        <f>'E - Blok E'!J32</f>
        <v>0</v>
      </c>
      <c r="AH100" s="10"/>
      <c r="AI100" s="10"/>
      <c r="AJ100" s="10"/>
      <c r="AK100" s="10"/>
      <c r="AL100" s="10"/>
      <c r="AM100" s="10"/>
      <c r="AN100" s="119">
        <f>SUM(AG100,AT100)</f>
        <v>0</v>
      </c>
      <c r="AO100" s="10"/>
      <c r="AP100" s="10"/>
      <c r="AQ100" s="120" t="s">
        <v>87</v>
      </c>
      <c r="AR100" s="65"/>
      <c r="AS100" s="121">
        <v>0</v>
      </c>
      <c r="AT100" s="122">
        <f>ROUND(SUM(AV100:AW100),2)</f>
        <v>0</v>
      </c>
      <c r="AU100" s="123">
        <f>'E - Blok E'!P127</f>
        <v>0</v>
      </c>
      <c r="AV100" s="122">
        <f>'E - Blok E'!J35</f>
        <v>0</v>
      </c>
      <c r="AW100" s="122">
        <f>'E - Blok E'!J36</f>
        <v>0</v>
      </c>
      <c r="AX100" s="122">
        <f>'E - Blok E'!J37</f>
        <v>0</v>
      </c>
      <c r="AY100" s="122">
        <f>'E - Blok E'!J38</f>
        <v>0</v>
      </c>
      <c r="AZ100" s="122">
        <f>'E - Blok E'!F35</f>
        <v>0</v>
      </c>
      <c r="BA100" s="122">
        <f>'E - Blok E'!F36</f>
        <v>0</v>
      </c>
      <c r="BB100" s="122">
        <f>'E - Blok E'!F37</f>
        <v>0</v>
      </c>
      <c r="BC100" s="122">
        <f>'E - Blok E'!F38</f>
        <v>0</v>
      </c>
      <c r="BD100" s="124">
        <f>'E - Blok E'!F39</f>
        <v>0</v>
      </c>
      <c r="BE100" s="4"/>
      <c r="BT100" s="23" t="s">
        <v>88</v>
      </c>
      <c r="BV100" s="23" t="s">
        <v>77</v>
      </c>
      <c r="BW100" s="23" t="s">
        <v>100</v>
      </c>
      <c r="BX100" s="23" t="s">
        <v>83</v>
      </c>
      <c r="CL100" s="23" t="s">
        <v>1</v>
      </c>
    </row>
    <row r="101" s="4" customFormat="1" ht="16.5" customHeight="1">
      <c r="A101" s="117" t="s">
        <v>84</v>
      </c>
      <c r="B101" s="65"/>
      <c r="C101" s="10"/>
      <c r="D101" s="10"/>
      <c r="E101" s="118" t="s">
        <v>101</v>
      </c>
      <c r="F101" s="118"/>
      <c r="G101" s="118"/>
      <c r="H101" s="118"/>
      <c r="I101" s="118"/>
      <c r="J101" s="10"/>
      <c r="K101" s="118" t="s">
        <v>102</v>
      </c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9">
        <f>'F - Blok F'!J32</f>
        <v>0</v>
      </c>
      <c r="AH101" s="10"/>
      <c r="AI101" s="10"/>
      <c r="AJ101" s="10"/>
      <c r="AK101" s="10"/>
      <c r="AL101" s="10"/>
      <c r="AM101" s="10"/>
      <c r="AN101" s="119">
        <f>SUM(AG101,AT101)</f>
        <v>0</v>
      </c>
      <c r="AO101" s="10"/>
      <c r="AP101" s="10"/>
      <c r="AQ101" s="120" t="s">
        <v>87</v>
      </c>
      <c r="AR101" s="65"/>
      <c r="AS101" s="121">
        <v>0</v>
      </c>
      <c r="AT101" s="122">
        <f>ROUND(SUM(AV101:AW101),2)</f>
        <v>0</v>
      </c>
      <c r="AU101" s="123">
        <f>'F - Blok F'!P126</f>
        <v>0</v>
      </c>
      <c r="AV101" s="122">
        <f>'F - Blok F'!J35</f>
        <v>0</v>
      </c>
      <c r="AW101" s="122">
        <f>'F - Blok F'!J36</f>
        <v>0</v>
      </c>
      <c r="AX101" s="122">
        <f>'F - Blok F'!J37</f>
        <v>0</v>
      </c>
      <c r="AY101" s="122">
        <f>'F - Blok F'!J38</f>
        <v>0</v>
      </c>
      <c r="AZ101" s="122">
        <f>'F - Blok F'!F35</f>
        <v>0</v>
      </c>
      <c r="BA101" s="122">
        <f>'F - Blok F'!F36</f>
        <v>0</v>
      </c>
      <c r="BB101" s="122">
        <f>'F - Blok F'!F37</f>
        <v>0</v>
      </c>
      <c r="BC101" s="122">
        <f>'F - Blok F'!F38</f>
        <v>0</v>
      </c>
      <c r="BD101" s="124">
        <f>'F - Blok F'!F39</f>
        <v>0</v>
      </c>
      <c r="BE101" s="4"/>
      <c r="BT101" s="23" t="s">
        <v>88</v>
      </c>
      <c r="BV101" s="23" t="s">
        <v>77</v>
      </c>
      <c r="BW101" s="23" t="s">
        <v>103</v>
      </c>
      <c r="BX101" s="23" t="s">
        <v>83</v>
      </c>
      <c r="CL101" s="23" t="s">
        <v>1</v>
      </c>
    </row>
    <row r="102" s="4" customFormat="1" ht="16.5" customHeight="1">
      <c r="A102" s="117" t="s">
        <v>84</v>
      </c>
      <c r="B102" s="65"/>
      <c r="C102" s="10"/>
      <c r="D102" s="10"/>
      <c r="E102" s="118" t="s">
        <v>104</v>
      </c>
      <c r="F102" s="118"/>
      <c r="G102" s="118"/>
      <c r="H102" s="118"/>
      <c r="I102" s="118"/>
      <c r="J102" s="10"/>
      <c r="K102" s="118" t="s">
        <v>105</v>
      </c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9">
        <f>'G - Blok G'!J32</f>
        <v>0</v>
      </c>
      <c r="AH102" s="10"/>
      <c r="AI102" s="10"/>
      <c r="AJ102" s="10"/>
      <c r="AK102" s="10"/>
      <c r="AL102" s="10"/>
      <c r="AM102" s="10"/>
      <c r="AN102" s="119">
        <f>SUM(AG102,AT102)</f>
        <v>0</v>
      </c>
      <c r="AO102" s="10"/>
      <c r="AP102" s="10"/>
      <c r="AQ102" s="120" t="s">
        <v>87</v>
      </c>
      <c r="AR102" s="65"/>
      <c r="AS102" s="121">
        <v>0</v>
      </c>
      <c r="AT102" s="122">
        <f>ROUND(SUM(AV102:AW102),2)</f>
        <v>0</v>
      </c>
      <c r="AU102" s="123">
        <f>'G - Blok G'!P127</f>
        <v>0</v>
      </c>
      <c r="AV102" s="122">
        <f>'G - Blok G'!J35</f>
        <v>0</v>
      </c>
      <c r="AW102" s="122">
        <f>'G - Blok G'!J36</f>
        <v>0</v>
      </c>
      <c r="AX102" s="122">
        <f>'G - Blok G'!J37</f>
        <v>0</v>
      </c>
      <c r="AY102" s="122">
        <f>'G - Blok G'!J38</f>
        <v>0</v>
      </c>
      <c r="AZ102" s="122">
        <f>'G - Blok G'!F35</f>
        <v>0</v>
      </c>
      <c r="BA102" s="122">
        <f>'G - Blok G'!F36</f>
        <v>0</v>
      </c>
      <c r="BB102" s="122">
        <f>'G - Blok G'!F37</f>
        <v>0</v>
      </c>
      <c r="BC102" s="122">
        <f>'G - Blok G'!F38</f>
        <v>0</v>
      </c>
      <c r="BD102" s="124">
        <f>'G - Blok G'!F39</f>
        <v>0</v>
      </c>
      <c r="BE102" s="4"/>
      <c r="BT102" s="23" t="s">
        <v>88</v>
      </c>
      <c r="BV102" s="23" t="s">
        <v>77</v>
      </c>
      <c r="BW102" s="23" t="s">
        <v>106</v>
      </c>
      <c r="BX102" s="23" t="s">
        <v>83</v>
      </c>
      <c r="CL102" s="23" t="s">
        <v>1</v>
      </c>
    </row>
    <row r="103" s="7" customFormat="1" ht="16.5" customHeight="1">
      <c r="A103" s="7"/>
      <c r="B103" s="105"/>
      <c r="C103" s="106"/>
      <c r="D103" s="107" t="s">
        <v>107</v>
      </c>
      <c r="E103" s="107"/>
      <c r="F103" s="107"/>
      <c r="G103" s="107"/>
      <c r="H103" s="107"/>
      <c r="I103" s="108"/>
      <c r="J103" s="107" t="s">
        <v>108</v>
      </c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9">
        <f>ROUND(SUM(AG104:AG110),2)</f>
        <v>0</v>
      </c>
      <c r="AH103" s="108"/>
      <c r="AI103" s="108"/>
      <c r="AJ103" s="108"/>
      <c r="AK103" s="108"/>
      <c r="AL103" s="108"/>
      <c r="AM103" s="108"/>
      <c r="AN103" s="110">
        <f>SUM(AG103,AT103)</f>
        <v>0</v>
      </c>
      <c r="AO103" s="108"/>
      <c r="AP103" s="108"/>
      <c r="AQ103" s="111" t="s">
        <v>81</v>
      </c>
      <c r="AR103" s="105"/>
      <c r="AS103" s="112">
        <f>ROUND(SUM(AS104:AS110),2)</f>
        <v>0</v>
      </c>
      <c r="AT103" s="113">
        <f>ROUND(SUM(AV103:AW103),2)</f>
        <v>0</v>
      </c>
      <c r="AU103" s="114">
        <f>ROUND(SUM(AU104:AU110),5)</f>
        <v>0</v>
      </c>
      <c r="AV103" s="113">
        <f>ROUND(AZ103*L29,2)</f>
        <v>0</v>
      </c>
      <c r="AW103" s="113">
        <f>ROUND(BA103*L30,2)</f>
        <v>0</v>
      </c>
      <c r="AX103" s="113">
        <f>ROUND(BB103*L29,2)</f>
        <v>0</v>
      </c>
      <c r="AY103" s="113">
        <f>ROUND(BC103*L30,2)</f>
        <v>0</v>
      </c>
      <c r="AZ103" s="113">
        <f>ROUND(SUM(AZ104:AZ110),2)</f>
        <v>0</v>
      </c>
      <c r="BA103" s="113">
        <f>ROUND(SUM(BA104:BA110),2)</f>
        <v>0</v>
      </c>
      <c r="BB103" s="113">
        <f>ROUND(SUM(BB104:BB110),2)</f>
        <v>0</v>
      </c>
      <c r="BC103" s="113">
        <f>ROUND(SUM(BC104:BC110),2)</f>
        <v>0</v>
      </c>
      <c r="BD103" s="115">
        <f>ROUND(SUM(BD104:BD110),2)</f>
        <v>0</v>
      </c>
      <c r="BE103" s="7"/>
      <c r="BS103" s="116" t="s">
        <v>74</v>
      </c>
      <c r="BT103" s="116" t="s">
        <v>82</v>
      </c>
      <c r="BU103" s="116" t="s">
        <v>76</v>
      </c>
      <c r="BV103" s="116" t="s">
        <v>77</v>
      </c>
      <c r="BW103" s="116" t="s">
        <v>109</v>
      </c>
      <c r="BX103" s="116" t="s">
        <v>4</v>
      </c>
      <c r="CL103" s="116" t="s">
        <v>1</v>
      </c>
      <c r="CM103" s="116" t="s">
        <v>75</v>
      </c>
    </row>
    <row r="104" s="4" customFormat="1" ht="16.5" customHeight="1">
      <c r="A104" s="117" t="s">
        <v>84</v>
      </c>
      <c r="B104" s="65"/>
      <c r="C104" s="10"/>
      <c r="D104" s="10"/>
      <c r="E104" s="118" t="s">
        <v>110</v>
      </c>
      <c r="F104" s="118"/>
      <c r="G104" s="118"/>
      <c r="H104" s="118"/>
      <c r="I104" s="118"/>
      <c r="J104" s="10"/>
      <c r="K104" s="118" t="s">
        <v>111</v>
      </c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9">
        <f>'A01 - Blok A - nový stav'!J32</f>
        <v>0</v>
      </c>
      <c r="AH104" s="10"/>
      <c r="AI104" s="10"/>
      <c r="AJ104" s="10"/>
      <c r="AK104" s="10"/>
      <c r="AL104" s="10"/>
      <c r="AM104" s="10"/>
      <c r="AN104" s="119">
        <f>SUM(AG104,AT104)</f>
        <v>0</v>
      </c>
      <c r="AO104" s="10"/>
      <c r="AP104" s="10"/>
      <c r="AQ104" s="120" t="s">
        <v>87</v>
      </c>
      <c r="AR104" s="65"/>
      <c r="AS104" s="121">
        <v>0</v>
      </c>
      <c r="AT104" s="122">
        <f>ROUND(SUM(AV104:AW104),2)</f>
        <v>0</v>
      </c>
      <c r="AU104" s="123">
        <f>'A01 - Blok A - nový stav'!P131</f>
        <v>0</v>
      </c>
      <c r="AV104" s="122">
        <f>'A01 - Blok A - nový stav'!J35</f>
        <v>0</v>
      </c>
      <c r="AW104" s="122">
        <f>'A01 - Blok A - nový stav'!J36</f>
        <v>0</v>
      </c>
      <c r="AX104" s="122">
        <f>'A01 - Blok A - nový stav'!J37</f>
        <v>0</v>
      </c>
      <c r="AY104" s="122">
        <f>'A01 - Blok A - nový stav'!J38</f>
        <v>0</v>
      </c>
      <c r="AZ104" s="122">
        <f>'A01 - Blok A - nový stav'!F35</f>
        <v>0</v>
      </c>
      <c r="BA104" s="122">
        <f>'A01 - Blok A - nový stav'!F36</f>
        <v>0</v>
      </c>
      <c r="BB104" s="122">
        <f>'A01 - Blok A - nový stav'!F37</f>
        <v>0</v>
      </c>
      <c r="BC104" s="122">
        <f>'A01 - Blok A - nový stav'!F38</f>
        <v>0</v>
      </c>
      <c r="BD104" s="124">
        <f>'A01 - Blok A - nový stav'!F39</f>
        <v>0</v>
      </c>
      <c r="BE104" s="4"/>
      <c r="BT104" s="23" t="s">
        <v>88</v>
      </c>
      <c r="BV104" s="23" t="s">
        <v>77</v>
      </c>
      <c r="BW104" s="23" t="s">
        <v>112</v>
      </c>
      <c r="BX104" s="23" t="s">
        <v>109</v>
      </c>
      <c r="CL104" s="23" t="s">
        <v>1</v>
      </c>
    </row>
    <row r="105" s="4" customFormat="1" ht="16.5" customHeight="1">
      <c r="A105" s="117" t="s">
        <v>84</v>
      </c>
      <c r="B105" s="65"/>
      <c r="C105" s="10"/>
      <c r="D105" s="10"/>
      <c r="E105" s="118" t="s">
        <v>113</v>
      </c>
      <c r="F105" s="118"/>
      <c r="G105" s="118"/>
      <c r="H105" s="118"/>
      <c r="I105" s="118"/>
      <c r="J105" s="10"/>
      <c r="K105" s="118" t="s">
        <v>114</v>
      </c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119">
        <f>'B01 - Blok B - nový stav'!J32</f>
        <v>0</v>
      </c>
      <c r="AH105" s="10"/>
      <c r="AI105" s="10"/>
      <c r="AJ105" s="10"/>
      <c r="AK105" s="10"/>
      <c r="AL105" s="10"/>
      <c r="AM105" s="10"/>
      <c r="AN105" s="119">
        <f>SUM(AG105,AT105)</f>
        <v>0</v>
      </c>
      <c r="AO105" s="10"/>
      <c r="AP105" s="10"/>
      <c r="AQ105" s="120" t="s">
        <v>87</v>
      </c>
      <c r="AR105" s="65"/>
      <c r="AS105" s="121">
        <v>0</v>
      </c>
      <c r="AT105" s="122">
        <f>ROUND(SUM(AV105:AW105),2)</f>
        <v>0</v>
      </c>
      <c r="AU105" s="123">
        <f>'B01 - Blok B - nový stav'!P132</f>
        <v>0</v>
      </c>
      <c r="AV105" s="122">
        <f>'B01 - Blok B - nový stav'!J35</f>
        <v>0</v>
      </c>
      <c r="AW105" s="122">
        <f>'B01 - Blok B - nový stav'!J36</f>
        <v>0</v>
      </c>
      <c r="AX105" s="122">
        <f>'B01 - Blok B - nový stav'!J37</f>
        <v>0</v>
      </c>
      <c r="AY105" s="122">
        <f>'B01 - Blok B - nový stav'!J38</f>
        <v>0</v>
      </c>
      <c r="AZ105" s="122">
        <f>'B01 - Blok B - nový stav'!F35</f>
        <v>0</v>
      </c>
      <c r="BA105" s="122">
        <f>'B01 - Blok B - nový stav'!F36</f>
        <v>0</v>
      </c>
      <c r="BB105" s="122">
        <f>'B01 - Blok B - nový stav'!F37</f>
        <v>0</v>
      </c>
      <c r="BC105" s="122">
        <f>'B01 - Blok B - nový stav'!F38</f>
        <v>0</v>
      </c>
      <c r="BD105" s="124">
        <f>'B01 - Blok B - nový stav'!F39</f>
        <v>0</v>
      </c>
      <c r="BE105" s="4"/>
      <c r="BT105" s="23" t="s">
        <v>88</v>
      </c>
      <c r="BV105" s="23" t="s">
        <v>77</v>
      </c>
      <c r="BW105" s="23" t="s">
        <v>115</v>
      </c>
      <c r="BX105" s="23" t="s">
        <v>109</v>
      </c>
      <c r="CL105" s="23" t="s">
        <v>1</v>
      </c>
    </row>
    <row r="106" s="4" customFormat="1" ht="16.5" customHeight="1">
      <c r="A106" s="117" t="s">
        <v>84</v>
      </c>
      <c r="B106" s="65"/>
      <c r="C106" s="10"/>
      <c r="D106" s="10"/>
      <c r="E106" s="118" t="s">
        <v>116</v>
      </c>
      <c r="F106" s="118"/>
      <c r="G106" s="118"/>
      <c r="H106" s="118"/>
      <c r="I106" s="118"/>
      <c r="J106" s="10"/>
      <c r="K106" s="118" t="s">
        <v>117</v>
      </c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9">
        <f>'C01 - Blok C - nový stav'!J32</f>
        <v>0</v>
      </c>
      <c r="AH106" s="10"/>
      <c r="AI106" s="10"/>
      <c r="AJ106" s="10"/>
      <c r="AK106" s="10"/>
      <c r="AL106" s="10"/>
      <c r="AM106" s="10"/>
      <c r="AN106" s="119">
        <f>SUM(AG106,AT106)</f>
        <v>0</v>
      </c>
      <c r="AO106" s="10"/>
      <c r="AP106" s="10"/>
      <c r="AQ106" s="120" t="s">
        <v>87</v>
      </c>
      <c r="AR106" s="65"/>
      <c r="AS106" s="121">
        <v>0</v>
      </c>
      <c r="AT106" s="122">
        <f>ROUND(SUM(AV106:AW106),2)</f>
        <v>0</v>
      </c>
      <c r="AU106" s="123">
        <f>'C01 - Blok C - nový stav'!P130</f>
        <v>0</v>
      </c>
      <c r="AV106" s="122">
        <f>'C01 - Blok C - nový stav'!J35</f>
        <v>0</v>
      </c>
      <c r="AW106" s="122">
        <f>'C01 - Blok C - nový stav'!J36</f>
        <v>0</v>
      </c>
      <c r="AX106" s="122">
        <f>'C01 - Blok C - nový stav'!J37</f>
        <v>0</v>
      </c>
      <c r="AY106" s="122">
        <f>'C01 - Blok C - nový stav'!J38</f>
        <v>0</v>
      </c>
      <c r="AZ106" s="122">
        <f>'C01 - Blok C - nový stav'!F35</f>
        <v>0</v>
      </c>
      <c r="BA106" s="122">
        <f>'C01 - Blok C - nový stav'!F36</f>
        <v>0</v>
      </c>
      <c r="BB106" s="122">
        <f>'C01 - Blok C - nový stav'!F37</f>
        <v>0</v>
      </c>
      <c r="BC106" s="122">
        <f>'C01 - Blok C - nový stav'!F38</f>
        <v>0</v>
      </c>
      <c r="BD106" s="124">
        <f>'C01 - Blok C - nový stav'!F39</f>
        <v>0</v>
      </c>
      <c r="BE106" s="4"/>
      <c r="BT106" s="23" t="s">
        <v>88</v>
      </c>
      <c r="BV106" s="23" t="s">
        <v>77</v>
      </c>
      <c r="BW106" s="23" t="s">
        <v>118</v>
      </c>
      <c r="BX106" s="23" t="s">
        <v>109</v>
      </c>
      <c r="CL106" s="23" t="s">
        <v>1</v>
      </c>
    </row>
    <row r="107" s="4" customFormat="1" ht="16.5" customHeight="1">
      <c r="A107" s="117" t="s">
        <v>84</v>
      </c>
      <c r="B107" s="65"/>
      <c r="C107" s="10"/>
      <c r="D107" s="10"/>
      <c r="E107" s="118" t="s">
        <v>119</v>
      </c>
      <c r="F107" s="118"/>
      <c r="G107" s="118"/>
      <c r="H107" s="118"/>
      <c r="I107" s="118"/>
      <c r="J107" s="10"/>
      <c r="K107" s="118" t="s">
        <v>120</v>
      </c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9">
        <f>'D01 - Blok D - nový stav'!J32</f>
        <v>0</v>
      </c>
      <c r="AH107" s="10"/>
      <c r="AI107" s="10"/>
      <c r="AJ107" s="10"/>
      <c r="AK107" s="10"/>
      <c r="AL107" s="10"/>
      <c r="AM107" s="10"/>
      <c r="AN107" s="119">
        <f>SUM(AG107,AT107)</f>
        <v>0</v>
      </c>
      <c r="AO107" s="10"/>
      <c r="AP107" s="10"/>
      <c r="AQ107" s="120" t="s">
        <v>87</v>
      </c>
      <c r="AR107" s="65"/>
      <c r="AS107" s="121">
        <v>0</v>
      </c>
      <c r="AT107" s="122">
        <f>ROUND(SUM(AV107:AW107),2)</f>
        <v>0</v>
      </c>
      <c r="AU107" s="123">
        <f>'D01 - Blok D - nový stav'!P130</f>
        <v>0</v>
      </c>
      <c r="AV107" s="122">
        <f>'D01 - Blok D - nový stav'!J35</f>
        <v>0</v>
      </c>
      <c r="AW107" s="122">
        <f>'D01 - Blok D - nový stav'!J36</f>
        <v>0</v>
      </c>
      <c r="AX107" s="122">
        <f>'D01 - Blok D - nový stav'!J37</f>
        <v>0</v>
      </c>
      <c r="AY107" s="122">
        <f>'D01 - Blok D - nový stav'!J38</f>
        <v>0</v>
      </c>
      <c r="AZ107" s="122">
        <f>'D01 - Blok D - nový stav'!F35</f>
        <v>0</v>
      </c>
      <c r="BA107" s="122">
        <f>'D01 - Blok D - nový stav'!F36</f>
        <v>0</v>
      </c>
      <c r="BB107" s="122">
        <f>'D01 - Blok D - nový stav'!F37</f>
        <v>0</v>
      </c>
      <c r="BC107" s="122">
        <f>'D01 - Blok D - nový stav'!F38</f>
        <v>0</v>
      </c>
      <c r="BD107" s="124">
        <f>'D01 - Blok D - nový stav'!F39</f>
        <v>0</v>
      </c>
      <c r="BE107" s="4"/>
      <c r="BT107" s="23" t="s">
        <v>88</v>
      </c>
      <c r="BV107" s="23" t="s">
        <v>77</v>
      </c>
      <c r="BW107" s="23" t="s">
        <v>121</v>
      </c>
      <c r="BX107" s="23" t="s">
        <v>109</v>
      </c>
      <c r="CL107" s="23" t="s">
        <v>1</v>
      </c>
    </row>
    <row r="108" s="4" customFormat="1" ht="16.5" customHeight="1">
      <c r="A108" s="117" t="s">
        <v>84</v>
      </c>
      <c r="B108" s="65"/>
      <c r="C108" s="10"/>
      <c r="D108" s="10"/>
      <c r="E108" s="118" t="s">
        <v>122</v>
      </c>
      <c r="F108" s="118"/>
      <c r="G108" s="118"/>
      <c r="H108" s="118"/>
      <c r="I108" s="118"/>
      <c r="J108" s="10"/>
      <c r="K108" s="118" t="s">
        <v>123</v>
      </c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9">
        <f>'E01 - Blok E - nový stav'!J32</f>
        <v>0</v>
      </c>
      <c r="AH108" s="10"/>
      <c r="AI108" s="10"/>
      <c r="AJ108" s="10"/>
      <c r="AK108" s="10"/>
      <c r="AL108" s="10"/>
      <c r="AM108" s="10"/>
      <c r="AN108" s="119">
        <f>SUM(AG108,AT108)</f>
        <v>0</v>
      </c>
      <c r="AO108" s="10"/>
      <c r="AP108" s="10"/>
      <c r="AQ108" s="120" t="s">
        <v>87</v>
      </c>
      <c r="AR108" s="65"/>
      <c r="AS108" s="121">
        <v>0</v>
      </c>
      <c r="AT108" s="122">
        <f>ROUND(SUM(AV108:AW108),2)</f>
        <v>0</v>
      </c>
      <c r="AU108" s="123">
        <f>'E01 - Blok E - nový stav'!P132</f>
        <v>0</v>
      </c>
      <c r="AV108" s="122">
        <f>'E01 - Blok E - nový stav'!J35</f>
        <v>0</v>
      </c>
      <c r="AW108" s="122">
        <f>'E01 - Blok E - nový stav'!J36</f>
        <v>0</v>
      </c>
      <c r="AX108" s="122">
        <f>'E01 - Blok E - nový stav'!J37</f>
        <v>0</v>
      </c>
      <c r="AY108" s="122">
        <f>'E01 - Blok E - nový stav'!J38</f>
        <v>0</v>
      </c>
      <c r="AZ108" s="122">
        <f>'E01 - Blok E - nový stav'!F35</f>
        <v>0</v>
      </c>
      <c r="BA108" s="122">
        <f>'E01 - Blok E - nový stav'!F36</f>
        <v>0</v>
      </c>
      <c r="BB108" s="122">
        <f>'E01 - Blok E - nový stav'!F37</f>
        <v>0</v>
      </c>
      <c r="BC108" s="122">
        <f>'E01 - Blok E - nový stav'!F38</f>
        <v>0</v>
      </c>
      <c r="BD108" s="124">
        <f>'E01 - Blok E - nový stav'!F39</f>
        <v>0</v>
      </c>
      <c r="BE108" s="4"/>
      <c r="BT108" s="23" t="s">
        <v>88</v>
      </c>
      <c r="BV108" s="23" t="s">
        <v>77</v>
      </c>
      <c r="BW108" s="23" t="s">
        <v>124</v>
      </c>
      <c r="BX108" s="23" t="s">
        <v>109</v>
      </c>
      <c r="CL108" s="23" t="s">
        <v>1</v>
      </c>
    </row>
    <row r="109" s="4" customFormat="1" ht="16.5" customHeight="1">
      <c r="A109" s="117" t="s">
        <v>84</v>
      </c>
      <c r="B109" s="65"/>
      <c r="C109" s="10"/>
      <c r="D109" s="10"/>
      <c r="E109" s="118" t="s">
        <v>125</v>
      </c>
      <c r="F109" s="118"/>
      <c r="G109" s="118"/>
      <c r="H109" s="118"/>
      <c r="I109" s="118"/>
      <c r="J109" s="10"/>
      <c r="K109" s="118" t="s">
        <v>126</v>
      </c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9">
        <f>'F01 - Blok F - nový stav'!J32</f>
        <v>0</v>
      </c>
      <c r="AH109" s="10"/>
      <c r="AI109" s="10"/>
      <c r="AJ109" s="10"/>
      <c r="AK109" s="10"/>
      <c r="AL109" s="10"/>
      <c r="AM109" s="10"/>
      <c r="AN109" s="119">
        <f>SUM(AG109,AT109)</f>
        <v>0</v>
      </c>
      <c r="AO109" s="10"/>
      <c r="AP109" s="10"/>
      <c r="AQ109" s="120" t="s">
        <v>87</v>
      </c>
      <c r="AR109" s="65"/>
      <c r="AS109" s="121">
        <v>0</v>
      </c>
      <c r="AT109" s="122">
        <f>ROUND(SUM(AV109:AW109),2)</f>
        <v>0</v>
      </c>
      <c r="AU109" s="123">
        <f>'F01 - Blok F - nový stav'!P131</f>
        <v>0</v>
      </c>
      <c r="AV109" s="122">
        <f>'F01 - Blok F - nový stav'!J35</f>
        <v>0</v>
      </c>
      <c r="AW109" s="122">
        <f>'F01 - Blok F - nový stav'!J36</f>
        <v>0</v>
      </c>
      <c r="AX109" s="122">
        <f>'F01 - Blok F - nový stav'!J37</f>
        <v>0</v>
      </c>
      <c r="AY109" s="122">
        <f>'F01 - Blok F - nový stav'!J38</f>
        <v>0</v>
      </c>
      <c r="AZ109" s="122">
        <f>'F01 - Blok F - nový stav'!F35</f>
        <v>0</v>
      </c>
      <c r="BA109" s="122">
        <f>'F01 - Blok F - nový stav'!F36</f>
        <v>0</v>
      </c>
      <c r="BB109" s="122">
        <f>'F01 - Blok F - nový stav'!F37</f>
        <v>0</v>
      </c>
      <c r="BC109" s="122">
        <f>'F01 - Blok F - nový stav'!F38</f>
        <v>0</v>
      </c>
      <c r="BD109" s="124">
        <f>'F01 - Blok F - nový stav'!F39</f>
        <v>0</v>
      </c>
      <c r="BE109" s="4"/>
      <c r="BT109" s="23" t="s">
        <v>88</v>
      </c>
      <c r="BV109" s="23" t="s">
        <v>77</v>
      </c>
      <c r="BW109" s="23" t="s">
        <v>127</v>
      </c>
      <c r="BX109" s="23" t="s">
        <v>109</v>
      </c>
      <c r="CL109" s="23" t="s">
        <v>1</v>
      </c>
    </row>
    <row r="110" s="4" customFormat="1" ht="16.5" customHeight="1">
      <c r="A110" s="117" t="s">
        <v>84</v>
      </c>
      <c r="B110" s="65"/>
      <c r="C110" s="10"/>
      <c r="D110" s="10"/>
      <c r="E110" s="118" t="s">
        <v>128</v>
      </c>
      <c r="F110" s="118"/>
      <c r="G110" s="118"/>
      <c r="H110" s="118"/>
      <c r="I110" s="118"/>
      <c r="J110" s="10"/>
      <c r="K110" s="118" t="s">
        <v>129</v>
      </c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9">
        <f>'G01 - Blok G - nový stav'!J32</f>
        <v>0</v>
      </c>
      <c r="AH110" s="10"/>
      <c r="AI110" s="10"/>
      <c r="AJ110" s="10"/>
      <c r="AK110" s="10"/>
      <c r="AL110" s="10"/>
      <c r="AM110" s="10"/>
      <c r="AN110" s="119">
        <f>SUM(AG110,AT110)</f>
        <v>0</v>
      </c>
      <c r="AO110" s="10"/>
      <c r="AP110" s="10"/>
      <c r="AQ110" s="120" t="s">
        <v>87</v>
      </c>
      <c r="AR110" s="65"/>
      <c r="AS110" s="121">
        <v>0</v>
      </c>
      <c r="AT110" s="122">
        <f>ROUND(SUM(AV110:AW110),2)</f>
        <v>0</v>
      </c>
      <c r="AU110" s="123">
        <f>'G01 - Blok G - nový stav'!P131</f>
        <v>0</v>
      </c>
      <c r="AV110" s="122">
        <f>'G01 - Blok G - nový stav'!J35</f>
        <v>0</v>
      </c>
      <c r="AW110" s="122">
        <f>'G01 - Blok G - nový stav'!J36</f>
        <v>0</v>
      </c>
      <c r="AX110" s="122">
        <f>'G01 - Blok G - nový stav'!J37</f>
        <v>0</v>
      </c>
      <c r="AY110" s="122">
        <f>'G01 - Blok G - nový stav'!J38</f>
        <v>0</v>
      </c>
      <c r="AZ110" s="122">
        <f>'G01 - Blok G - nový stav'!F35</f>
        <v>0</v>
      </c>
      <c r="BA110" s="122">
        <f>'G01 - Blok G - nový stav'!F36</f>
        <v>0</v>
      </c>
      <c r="BB110" s="122">
        <f>'G01 - Blok G - nový stav'!F37</f>
        <v>0</v>
      </c>
      <c r="BC110" s="122">
        <f>'G01 - Blok G - nový stav'!F38</f>
        <v>0</v>
      </c>
      <c r="BD110" s="124">
        <f>'G01 - Blok G - nový stav'!F39</f>
        <v>0</v>
      </c>
      <c r="BE110" s="4"/>
      <c r="BT110" s="23" t="s">
        <v>88</v>
      </c>
      <c r="BV110" s="23" t="s">
        <v>77</v>
      </c>
      <c r="BW110" s="23" t="s">
        <v>130</v>
      </c>
      <c r="BX110" s="23" t="s">
        <v>109</v>
      </c>
      <c r="CL110" s="23" t="s">
        <v>1</v>
      </c>
    </row>
    <row r="111" s="7" customFormat="1" ht="24.75" customHeight="1">
      <c r="A111" s="7"/>
      <c r="B111" s="105"/>
      <c r="C111" s="106"/>
      <c r="D111" s="107" t="s">
        <v>131</v>
      </c>
      <c r="E111" s="107"/>
      <c r="F111" s="107"/>
      <c r="G111" s="107"/>
      <c r="H111" s="107"/>
      <c r="I111" s="108"/>
      <c r="J111" s="107" t="s">
        <v>132</v>
      </c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9">
        <f>ROUND(SUM(AG112:AG118),2)</f>
        <v>0</v>
      </c>
      <c r="AH111" s="108"/>
      <c r="AI111" s="108"/>
      <c r="AJ111" s="108"/>
      <c r="AK111" s="108"/>
      <c r="AL111" s="108"/>
      <c r="AM111" s="108"/>
      <c r="AN111" s="110">
        <f>SUM(AG111,AT111)</f>
        <v>0</v>
      </c>
      <c r="AO111" s="108"/>
      <c r="AP111" s="108"/>
      <c r="AQ111" s="111" t="s">
        <v>81</v>
      </c>
      <c r="AR111" s="105"/>
      <c r="AS111" s="112">
        <f>ROUND(SUM(AS112:AS118),2)</f>
        <v>0</v>
      </c>
      <c r="AT111" s="113">
        <f>ROUND(SUM(AV111:AW111),2)</f>
        <v>0</v>
      </c>
      <c r="AU111" s="114">
        <f>ROUND(SUM(AU112:AU118),5)</f>
        <v>0</v>
      </c>
      <c r="AV111" s="113">
        <f>ROUND(AZ111*L29,2)</f>
        <v>0</v>
      </c>
      <c r="AW111" s="113">
        <f>ROUND(BA111*L30,2)</f>
        <v>0</v>
      </c>
      <c r="AX111" s="113">
        <f>ROUND(BB111*L29,2)</f>
        <v>0</v>
      </c>
      <c r="AY111" s="113">
        <f>ROUND(BC111*L30,2)</f>
        <v>0</v>
      </c>
      <c r="AZ111" s="113">
        <f>ROUND(SUM(AZ112:AZ118),2)</f>
        <v>0</v>
      </c>
      <c r="BA111" s="113">
        <f>ROUND(SUM(BA112:BA118),2)</f>
        <v>0</v>
      </c>
      <c r="BB111" s="113">
        <f>ROUND(SUM(BB112:BB118),2)</f>
        <v>0</v>
      </c>
      <c r="BC111" s="113">
        <f>ROUND(SUM(BC112:BC118),2)</f>
        <v>0</v>
      </c>
      <c r="BD111" s="115">
        <f>ROUND(SUM(BD112:BD118),2)</f>
        <v>0</v>
      </c>
      <c r="BE111" s="7"/>
      <c r="BS111" s="116" t="s">
        <v>74</v>
      </c>
      <c r="BT111" s="116" t="s">
        <v>82</v>
      </c>
      <c r="BU111" s="116" t="s">
        <v>76</v>
      </c>
      <c r="BV111" s="116" t="s">
        <v>77</v>
      </c>
      <c r="BW111" s="116" t="s">
        <v>133</v>
      </c>
      <c r="BX111" s="116" t="s">
        <v>4</v>
      </c>
      <c r="CL111" s="116" t="s">
        <v>1</v>
      </c>
      <c r="CM111" s="116" t="s">
        <v>75</v>
      </c>
    </row>
    <row r="112" s="4" customFormat="1" ht="16.5" customHeight="1">
      <c r="A112" s="117" t="s">
        <v>84</v>
      </c>
      <c r="B112" s="65"/>
      <c r="C112" s="10"/>
      <c r="D112" s="10"/>
      <c r="E112" s="118" t="s">
        <v>134</v>
      </c>
      <c r="F112" s="118"/>
      <c r="G112" s="118"/>
      <c r="H112" s="118"/>
      <c r="I112" s="118"/>
      <c r="J112" s="10"/>
      <c r="K112" s="118" t="s">
        <v>86</v>
      </c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9">
        <f>'A02 - Blok A'!J32</f>
        <v>0</v>
      </c>
      <c r="AH112" s="10"/>
      <c r="AI112" s="10"/>
      <c r="AJ112" s="10"/>
      <c r="AK112" s="10"/>
      <c r="AL112" s="10"/>
      <c r="AM112" s="10"/>
      <c r="AN112" s="119">
        <f>SUM(AG112,AT112)</f>
        <v>0</v>
      </c>
      <c r="AO112" s="10"/>
      <c r="AP112" s="10"/>
      <c r="AQ112" s="120" t="s">
        <v>87</v>
      </c>
      <c r="AR112" s="65"/>
      <c r="AS112" s="121">
        <v>0</v>
      </c>
      <c r="AT112" s="122">
        <f>ROUND(SUM(AV112:AW112),2)</f>
        <v>0</v>
      </c>
      <c r="AU112" s="123">
        <f>'A02 - Blok A'!P127</f>
        <v>0</v>
      </c>
      <c r="AV112" s="122">
        <f>'A02 - Blok A'!J35</f>
        <v>0</v>
      </c>
      <c r="AW112" s="122">
        <f>'A02 - Blok A'!J36</f>
        <v>0</v>
      </c>
      <c r="AX112" s="122">
        <f>'A02 - Blok A'!J37</f>
        <v>0</v>
      </c>
      <c r="AY112" s="122">
        <f>'A02 - Blok A'!J38</f>
        <v>0</v>
      </c>
      <c r="AZ112" s="122">
        <f>'A02 - Blok A'!F35</f>
        <v>0</v>
      </c>
      <c r="BA112" s="122">
        <f>'A02 - Blok A'!F36</f>
        <v>0</v>
      </c>
      <c r="BB112" s="122">
        <f>'A02 - Blok A'!F37</f>
        <v>0</v>
      </c>
      <c r="BC112" s="122">
        <f>'A02 - Blok A'!F38</f>
        <v>0</v>
      </c>
      <c r="BD112" s="124">
        <f>'A02 - Blok A'!F39</f>
        <v>0</v>
      </c>
      <c r="BE112" s="4"/>
      <c r="BT112" s="23" t="s">
        <v>88</v>
      </c>
      <c r="BV112" s="23" t="s">
        <v>77</v>
      </c>
      <c r="BW112" s="23" t="s">
        <v>135</v>
      </c>
      <c r="BX112" s="23" t="s">
        <v>133</v>
      </c>
      <c r="CL112" s="23" t="s">
        <v>1</v>
      </c>
    </row>
    <row r="113" s="4" customFormat="1" ht="16.5" customHeight="1">
      <c r="A113" s="117" t="s">
        <v>84</v>
      </c>
      <c r="B113" s="65"/>
      <c r="C113" s="10"/>
      <c r="D113" s="10"/>
      <c r="E113" s="118" t="s">
        <v>136</v>
      </c>
      <c r="F113" s="118"/>
      <c r="G113" s="118"/>
      <c r="H113" s="118"/>
      <c r="I113" s="118"/>
      <c r="J113" s="10"/>
      <c r="K113" s="118" t="s">
        <v>91</v>
      </c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9">
        <f>'B02 - Blok B'!J32</f>
        <v>0</v>
      </c>
      <c r="AH113" s="10"/>
      <c r="AI113" s="10"/>
      <c r="AJ113" s="10"/>
      <c r="AK113" s="10"/>
      <c r="AL113" s="10"/>
      <c r="AM113" s="10"/>
      <c r="AN113" s="119">
        <f>SUM(AG113,AT113)</f>
        <v>0</v>
      </c>
      <c r="AO113" s="10"/>
      <c r="AP113" s="10"/>
      <c r="AQ113" s="120" t="s">
        <v>87</v>
      </c>
      <c r="AR113" s="65"/>
      <c r="AS113" s="121">
        <v>0</v>
      </c>
      <c r="AT113" s="122">
        <f>ROUND(SUM(AV113:AW113),2)</f>
        <v>0</v>
      </c>
      <c r="AU113" s="123">
        <f>'B02 - Blok B'!P126</f>
        <v>0</v>
      </c>
      <c r="AV113" s="122">
        <f>'B02 - Blok B'!J35</f>
        <v>0</v>
      </c>
      <c r="AW113" s="122">
        <f>'B02 - Blok B'!J36</f>
        <v>0</v>
      </c>
      <c r="AX113" s="122">
        <f>'B02 - Blok B'!J37</f>
        <v>0</v>
      </c>
      <c r="AY113" s="122">
        <f>'B02 - Blok B'!J38</f>
        <v>0</v>
      </c>
      <c r="AZ113" s="122">
        <f>'B02 - Blok B'!F35</f>
        <v>0</v>
      </c>
      <c r="BA113" s="122">
        <f>'B02 - Blok B'!F36</f>
        <v>0</v>
      </c>
      <c r="BB113" s="122">
        <f>'B02 - Blok B'!F37</f>
        <v>0</v>
      </c>
      <c r="BC113" s="122">
        <f>'B02 - Blok B'!F38</f>
        <v>0</v>
      </c>
      <c r="BD113" s="124">
        <f>'B02 - Blok B'!F39</f>
        <v>0</v>
      </c>
      <c r="BE113" s="4"/>
      <c r="BT113" s="23" t="s">
        <v>88</v>
      </c>
      <c r="BV113" s="23" t="s">
        <v>77</v>
      </c>
      <c r="BW113" s="23" t="s">
        <v>137</v>
      </c>
      <c r="BX113" s="23" t="s">
        <v>133</v>
      </c>
      <c r="CL113" s="23" t="s">
        <v>1</v>
      </c>
    </row>
    <row r="114" s="4" customFormat="1" ht="16.5" customHeight="1">
      <c r="A114" s="117" t="s">
        <v>84</v>
      </c>
      <c r="B114" s="65"/>
      <c r="C114" s="10"/>
      <c r="D114" s="10"/>
      <c r="E114" s="118" t="s">
        <v>138</v>
      </c>
      <c r="F114" s="118"/>
      <c r="G114" s="118"/>
      <c r="H114" s="118"/>
      <c r="I114" s="118"/>
      <c r="J114" s="10"/>
      <c r="K114" s="118" t="s">
        <v>94</v>
      </c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9">
        <f>'C02 - Blok C'!J32</f>
        <v>0</v>
      </c>
      <c r="AH114" s="10"/>
      <c r="AI114" s="10"/>
      <c r="AJ114" s="10"/>
      <c r="AK114" s="10"/>
      <c r="AL114" s="10"/>
      <c r="AM114" s="10"/>
      <c r="AN114" s="119">
        <f>SUM(AG114,AT114)</f>
        <v>0</v>
      </c>
      <c r="AO114" s="10"/>
      <c r="AP114" s="10"/>
      <c r="AQ114" s="120" t="s">
        <v>87</v>
      </c>
      <c r="AR114" s="65"/>
      <c r="AS114" s="121">
        <v>0</v>
      </c>
      <c r="AT114" s="122">
        <f>ROUND(SUM(AV114:AW114),2)</f>
        <v>0</v>
      </c>
      <c r="AU114" s="123">
        <f>'C02 - Blok C'!P126</f>
        <v>0</v>
      </c>
      <c r="AV114" s="122">
        <f>'C02 - Blok C'!J35</f>
        <v>0</v>
      </c>
      <c r="AW114" s="122">
        <f>'C02 - Blok C'!J36</f>
        <v>0</v>
      </c>
      <c r="AX114" s="122">
        <f>'C02 - Blok C'!J37</f>
        <v>0</v>
      </c>
      <c r="AY114" s="122">
        <f>'C02 - Blok C'!J38</f>
        <v>0</v>
      </c>
      <c r="AZ114" s="122">
        <f>'C02 - Blok C'!F35</f>
        <v>0</v>
      </c>
      <c r="BA114" s="122">
        <f>'C02 - Blok C'!F36</f>
        <v>0</v>
      </c>
      <c r="BB114" s="122">
        <f>'C02 - Blok C'!F37</f>
        <v>0</v>
      </c>
      <c r="BC114" s="122">
        <f>'C02 - Blok C'!F38</f>
        <v>0</v>
      </c>
      <c r="BD114" s="124">
        <f>'C02 - Blok C'!F39</f>
        <v>0</v>
      </c>
      <c r="BE114" s="4"/>
      <c r="BT114" s="23" t="s">
        <v>88</v>
      </c>
      <c r="BV114" s="23" t="s">
        <v>77</v>
      </c>
      <c r="BW114" s="23" t="s">
        <v>139</v>
      </c>
      <c r="BX114" s="23" t="s">
        <v>133</v>
      </c>
      <c r="CL114" s="23" t="s">
        <v>1</v>
      </c>
    </row>
    <row r="115" s="4" customFormat="1" ht="16.5" customHeight="1">
      <c r="A115" s="117" t="s">
        <v>84</v>
      </c>
      <c r="B115" s="65"/>
      <c r="C115" s="10"/>
      <c r="D115" s="10"/>
      <c r="E115" s="118" t="s">
        <v>140</v>
      </c>
      <c r="F115" s="118"/>
      <c r="G115" s="118"/>
      <c r="H115" s="118"/>
      <c r="I115" s="118"/>
      <c r="J115" s="10"/>
      <c r="K115" s="118" t="s">
        <v>96</v>
      </c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9">
        <f>'D02 - Blok D'!J32</f>
        <v>0</v>
      </c>
      <c r="AH115" s="10"/>
      <c r="AI115" s="10"/>
      <c r="AJ115" s="10"/>
      <c r="AK115" s="10"/>
      <c r="AL115" s="10"/>
      <c r="AM115" s="10"/>
      <c r="AN115" s="119">
        <f>SUM(AG115,AT115)</f>
        <v>0</v>
      </c>
      <c r="AO115" s="10"/>
      <c r="AP115" s="10"/>
      <c r="AQ115" s="120" t="s">
        <v>87</v>
      </c>
      <c r="AR115" s="65"/>
      <c r="AS115" s="121">
        <v>0</v>
      </c>
      <c r="AT115" s="122">
        <f>ROUND(SUM(AV115:AW115),2)</f>
        <v>0</v>
      </c>
      <c r="AU115" s="123">
        <f>'D02 - Blok D'!P126</f>
        <v>0</v>
      </c>
      <c r="AV115" s="122">
        <f>'D02 - Blok D'!J35</f>
        <v>0</v>
      </c>
      <c r="AW115" s="122">
        <f>'D02 - Blok D'!J36</f>
        <v>0</v>
      </c>
      <c r="AX115" s="122">
        <f>'D02 - Blok D'!J37</f>
        <v>0</v>
      </c>
      <c r="AY115" s="122">
        <f>'D02 - Blok D'!J38</f>
        <v>0</v>
      </c>
      <c r="AZ115" s="122">
        <f>'D02 - Blok D'!F35</f>
        <v>0</v>
      </c>
      <c r="BA115" s="122">
        <f>'D02 - Blok D'!F36</f>
        <v>0</v>
      </c>
      <c r="BB115" s="122">
        <f>'D02 - Blok D'!F37</f>
        <v>0</v>
      </c>
      <c r="BC115" s="122">
        <f>'D02 - Blok D'!F38</f>
        <v>0</v>
      </c>
      <c r="BD115" s="124">
        <f>'D02 - Blok D'!F39</f>
        <v>0</v>
      </c>
      <c r="BE115" s="4"/>
      <c r="BT115" s="23" t="s">
        <v>88</v>
      </c>
      <c r="BV115" s="23" t="s">
        <v>77</v>
      </c>
      <c r="BW115" s="23" t="s">
        <v>141</v>
      </c>
      <c r="BX115" s="23" t="s">
        <v>133</v>
      </c>
      <c r="CL115" s="23" t="s">
        <v>1</v>
      </c>
    </row>
    <row r="116" s="4" customFormat="1" ht="16.5" customHeight="1">
      <c r="A116" s="117" t="s">
        <v>84</v>
      </c>
      <c r="B116" s="65"/>
      <c r="C116" s="10"/>
      <c r="D116" s="10"/>
      <c r="E116" s="118" t="s">
        <v>142</v>
      </c>
      <c r="F116" s="118"/>
      <c r="G116" s="118"/>
      <c r="H116" s="118"/>
      <c r="I116" s="118"/>
      <c r="J116" s="10"/>
      <c r="K116" s="118" t="s">
        <v>99</v>
      </c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9">
        <f>'E02 - Blok E'!J32</f>
        <v>0</v>
      </c>
      <c r="AH116" s="10"/>
      <c r="AI116" s="10"/>
      <c r="AJ116" s="10"/>
      <c r="AK116" s="10"/>
      <c r="AL116" s="10"/>
      <c r="AM116" s="10"/>
      <c r="AN116" s="119">
        <f>SUM(AG116,AT116)</f>
        <v>0</v>
      </c>
      <c r="AO116" s="10"/>
      <c r="AP116" s="10"/>
      <c r="AQ116" s="120" t="s">
        <v>87</v>
      </c>
      <c r="AR116" s="65"/>
      <c r="AS116" s="121">
        <v>0</v>
      </c>
      <c r="AT116" s="122">
        <f>ROUND(SUM(AV116:AW116),2)</f>
        <v>0</v>
      </c>
      <c r="AU116" s="123">
        <f>'E02 - Blok E'!P125</f>
        <v>0</v>
      </c>
      <c r="AV116" s="122">
        <f>'E02 - Blok E'!J35</f>
        <v>0</v>
      </c>
      <c r="AW116" s="122">
        <f>'E02 - Blok E'!J36</f>
        <v>0</v>
      </c>
      <c r="AX116" s="122">
        <f>'E02 - Blok E'!J37</f>
        <v>0</v>
      </c>
      <c r="AY116" s="122">
        <f>'E02 - Blok E'!J38</f>
        <v>0</v>
      </c>
      <c r="AZ116" s="122">
        <f>'E02 - Blok E'!F35</f>
        <v>0</v>
      </c>
      <c r="BA116" s="122">
        <f>'E02 - Blok E'!F36</f>
        <v>0</v>
      </c>
      <c r="BB116" s="122">
        <f>'E02 - Blok E'!F37</f>
        <v>0</v>
      </c>
      <c r="BC116" s="122">
        <f>'E02 - Blok E'!F38</f>
        <v>0</v>
      </c>
      <c r="BD116" s="124">
        <f>'E02 - Blok E'!F39</f>
        <v>0</v>
      </c>
      <c r="BE116" s="4"/>
      <c r="BT116" s="23" t="s">
        <v>88</v>
      </c>
      <c r="BV116" s="23" t="s">
        <v>77</v>
      </c>
      <c r="BW116" s="23" t="s">
        <v>143</v>
      </c>
      <c r="BX116" s="23" t="s">
        <v>133</v>
      </c>
      <c r="CL116" s="23" t="s">
        <v>1</v>
      </c>
    </row>
    <row r="117" s="4" customFormat="1" ht="16.5" customHeight="1">
      <c r="A117" s="117" t="s">
        <v>84</v>
      </c>
      <c r="B117" s="65"/>
      <c r="C117" s="10"/>
      <c r="D117" s="10"/>
      <c r="E117" s="118" t="s">
        <v>144</v>
      </c>
      <c r="F117" s="118"/>
      <c r="G117" s="118"/>
      <c r="H117" s="118"/>
      <c r="I117" s="118"/>
      <c r="J117" s="10"/>
      <c r="K117" s="118" t="s">
        <v>102</v>
      </c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9">
        <f>'F02 - Blok F'!J32</f>
        <v>0</v>
      </c>
      <c r="AH117" s="10"/>
      <c r="AI117" s="10"/>
      <c r="AJ117" s="10"/>
      <c r="AK117" s="10"/>
      <c r="AL117" s="10"/>
      <c r="AM117" s="10"/>
      <c r="AN117" s="119">
        <f>SUM(AG117,AT117)</f>
        <v>0</v>
      </c>
      <c r="AO117" s="10"/>
      <c r="AP117" s="10"/>
      <c r="AQ117" s="120" t="s">
        <v>87</v>
      </c>
      <c r="AR117" s="65"/>
      <c r="AS117" s="121">
        <v>0</v>
      </c>
      <c r="AT117" s="122">
        <f>ROUND(SUM(AV117:AW117),2)</f>
        <v>0</v>
      </c>
      <c r="AU117" s="123">
        <f>'F02 - Blok F'!P125</f>
        <v>0</v>
      </c>
      <c r="AV117" s="122">
        <f>'F02 - Blok F'!J35</f>
        <v>0</v>
      </c>
      <c r="AW117" s="122">
        <f>'F02 - Blok F'!J36</f>
        <v>0</v>
      </c>
      <c r="AX117" s="122">
        <f>'F02 - Blok F'!J37</f>
        <v>0</v>
      </c>
      <c r="AY117" s="122">
        <f>'F02 - Blok F'!J38</f>
        <v>0</v>
      </c>
      <c r="AZ117" s="122">
        <f>'F02 - Blok F'!F35</f>
        <v>0</v>
      </c>
      <c r="BA117" s="122">
        <f>'F02 - Blok F'!F36</f>
        <v>0</v>
      </c>
      <c r="BB117" s="122">
        <f>'F02 - Blok F'!F37</f>
        <v>0</v>
      </c>
      <c r="BC117" s="122">
        <f>'F02 - Blok F'!F38</f>
        <v>0</v>
      </c>
      <c r="BD117" s="124">
        <f>'F02 - Blok F'!F39</f>
        <v>0</v>
      </c>
      <c r="BE117" s="4"/>
      <c r="BT117" s="23" t="s">
        <v>88</v>
      </c>
      <c r="BV117" s="23" t="s">
        <v>77</v>
      </c>
      <c r="BW117" s="23" t="s">
        <v>145</v>
      </c>
      <c r="BX117" s="23" t="s">
        <v>133</v>
      </c>
      <c r="CL117" s="23" t="s">
        <v>1</v>
      </c>
    </row>
    <row r="118" s="4" customFormat="1" ht="16.5" customHeight="1">
      <c r="A118" s="117" t="s">
        <v>84</v>
      </c>
      <c r="B118" s="65"/>
      <c r="C118" s="10"/>
      <c r="D118" s="10"/>
      <c r="E118" s="118" t="s">
        <v>146</v>
      </c>
      <c r="F118" s="118"/>
      <c r="G118" s="118"/>
      <c r="H118" s="118"/>
      <c r="I118" s="118"/>
      <c r="J118" s="10"/>
      <c r="K118" s="118" t="s">
        <v>105</v>
      </c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9">
        <f>'G02 - Blok G'!J32</f>
        <v>0</v>
      </c>
      <c r="AH118" s="10"/>
      <c r="AI118" s="10"/>
      <c r="AJ118" s="10"/>
      <c r="AK118" s="10"/>
      <c r="AL118" s="10"/>
      <c r="AM118" s="10"/>
      <c r="AN118" s="119">
        <f>SUM(AG118,AT118)</f>
        <v>0</v>
      </c>
      <c r="AO118" s="10"/>
      <c r="AP118" s="10"/>
      <c r="AQ118" s="120" t="s">
        <v>87</v>
      </c>
      <c r="AR118" s="65"/>
      <c r="AS118" s="121">
        <v>0</v>
      </c>
      <c r="AT118" s="122">
        <f>ROUND(SUM(AV118:AW118),2)</f>
        <v>0</v>
      </c>
      <c r="AU118" s="123">
        <f>'G02 - Blok G'!P125</f>
        <v>0</v>
      </c>
      <c r="AV118" s="122">
        <f>'G02 - Blok G'!J35</f>
        <v>0</v>
      </c>
      <c r="AW118" s="122">
        <f>'G02 - Blok G'!J36</f>
        <v>0</v>
      </c>
      <c r="AX118" s="122">
        <f>'G02 - Blok G'!J37</f>
        <v>0</v>
      </c>
      <c r="AY118" s="122">
        <f>'G02 - Blok G'!J38</f>
        <v>0</v>
      </c>
      <c r="AZ118" s="122">
        <f>'G02 - Blok G'!F35</f>
        <v>0</v>
      </c>
      <c r="BA118" s="122">
        <f>'G02 - Blok G'!F36</f>
        <v>0</v>
      </c>
      <c r="BB118" s="122">
        <f>'G02 - Blok G'!F37</f>
        <v>0</v>
      </c>
      <c r="BC118" s="122">
        <f>'G02 - Blok G'!F38</f>
        <v>0</v>
      </c>
      <c r="BD118" s="124">
        <f>'G02 - Blok G'!F39</f>
        <v>0</v>
      </c>
      <c r="BE118" s="4"/>
      <c r="BT118" s="23" t="s">
        <v>88</v>
      </c>
      <c r="BV118" s="23" t="s">
        <v>77</v>
      </c>
      <c r="BW118" s="23" t="s">
        <v>147</v>
      </c>
      <c r="BX118" s="23" t="s">
        <v>133</v>
      </c>
      <c r="CL118" s="23" t="s">
        <v>1</v>
      </c>
    </row>
    <row r="119" s="7" customFormat="1" ht="24.75" customHeight="1">
      <c r="A119" s="7"/>
      <c r="B119" s="105"/>
      <c r="C119" s="106"/>
      <c r="D119" s="107" t="s">
        <v>148</v>
      </c>
      <c r="E119" s="107"/>
      <c r="F119" s="107"/>
      <c r="G119" s="107"/>
      <c r="H119" s="107"/>
      <c r="I119" s="108"/>
      <c r="J119" s="107" t="s">
        <v>149</v>
      </c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9">
        <f>ROUND(SUM(AG120:AG126),2)</f>
        <v>0</v>
      </c>
      <c r="AH119" s="108"/>
      <c r="AI119" s="108"/>
      <c r="AJ119" s="108"/>
      <c r="AK119" s="108"/>
      <c r="AL119" s="108"/>
      <c r="AM119" s="108"/>
      <c r="AN119" s="110">
        <f>SUM(AG119,AT119)</f>
        <v>0</v>
      </c>
      <c r="AO119" s="108"/>
      <c r="AP119" s="108"/>
      <c r="AQ119" s="111" t="s">
        <v>81</v>
      </c>
      <c r="AR119" s="105"/>
      <c r="AS119" s="112">
        <f>ROUND(SUM(AS120:AS126),2)</f>
        <v>0</v>
      </c>
      <c r="AT119" s="113">
        <f>ROUND(SUM(AV119:AW119),2)</f>
        <v>0</v>
      </c>
      <c r="AU119" s="114">
        <f>ROUND(SUM(AU120:AU126),5)</f>
        <v>0</v>
      </c>
      <c r="AV119" s="113">
        <f>ROUND(AZ119*L29,2)</f>
        <v>0</v>
      </c>
      <c r="AW119" s="113">
        <f>ROUND(BA119*L30,2)</f>
        <v>0</v>
      </c>
      <c r="AX119" s="113">
        <f>ROUND(BB119*L29,2)</f>
        <v>0</v>
      </c>
      <c r="AY119" s="113">
        <f>ROUND(BC119*L30,2)</f>
        <v>0</v>
      </c>
      <c r="AZ119" s="113">
        <f>ROUND(SUM(AZ120:AZ126),2)</f>
        <v>0</v>
      </c>
      <c r="BA119" s="113">
        <f>ROUND(SUM(BA120:BA126),2)</f>
        <v>0</v>
      </c>
      <c r="BB119" s="113">
        <f>ROUND(SUM(BB120:BB126),2)</f>
        <v>0</v>
      </c>
      <c r="BC119" s="113">
        <f>ROUND(SUM(BC120:BC126),2)</f>
        <v>0</v>
      </c>
      <c r="BD119" s="115">
        <f>ROUND(SUM(BD120:BD126),2)</f>
        <v>0</v>
      </c>
      <c r="BE119" s="7"/>
      <c r="BS119" s="116" t="s">
        <v>74</v>
      </c>
      <c r="BT119" s="116" t="s">
        <v>82</v>
      </c>
      <c r="BU119" s="116" t="s">
        <v>76</v>
      </c>
      <c r="BV119" s="116" t="s">
        <v>77</v>
      </c>
      <c r="BW119" s="116" t="s">
        <v>150</v>
      </c>
      <c r="BX119" s="116" t="s">
        <v>4</v>
      </c>
      <c r="CL119" s="116" t="s">
        <v>1</v>
      </c>
      <c r="CM119" s="116" t="s">
        <v>75</v>
      </c>
    </row>
    <row r="120" s="4" customFormat="1" ht="16.5" customHeight="1">
      <c r="A120" s="117" t="s">
        <v>84</v>
      </c>
      <c r="B120" s="65"/>
      <c r="C120" s="10"/>
      <c r="D120" s="10"/>
      <c r="E120" s="118" t="s">
        <v>151</v>
      </c>
      <c r="F120" s="118"/>
      <c r="G120" s="118"/>
      <c r="H120" s="118"/>
      <c r="I120" s="118"/>
      <c r="J120" s="10"/>
      <c r="K120" s="118" t="s">
        <v>86</v>
      </c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9">
        <f>'A03 - Blok A'!J32</f>
        <v>0</v>
      </c>
      <c r="AH120" s="10"/>
      <c r="AI120" s="10"/>
      <c r="AJ120" s="10"/>
      <c r="AK120" s="10"/>
      <c r="AL120" s="10"/>
      <c r="AM120" s="10"/>
      <c r="AN120" s="119">
        <f>SUM(AG120,AT120)</f>
        <v>0</v>
      </c>
      <c r="AO120" s="10"/>
      <c r="AP120" s="10"/>
      <c r="AQ120" s="120" t="s">
        <v>87</v>
      </c>
      <c r="AR120" s="65"/>
      <c r="AS120" s="121">
        <v>0</v>
      </c>
      <c r="AT120" s="122">
        <f>ROUND(SUM(AV120:AW120),2)</f>
        <v>0</v>
      </c>
      <c r="AU120" s="123">
        <f>'A03 - Blok A'!P124</f>
        <v>0</v>
      </c>
      <c r="AV120" s="122">
        <f>'A03 - Blok A'!J35</f>
        <v>0</v>
      </c>
      <c r="AW120" s="122">
        <f>'A03 - Blok A'!J36</f>
        <v>0</v>
      </c>
      <c r="AX120" s="122">
        <f>'A03 - Blok A'!J37</f>
        <v>0</v>
      </c>
      <c r="AY120" s="122">
        <f>'A03 - Blok A'!J38</f>
        <v>0</v>
      </c>
      <c r="AZ120" s="122">
        <f>'A03 - Blok A'!F35</f>
        <v>0</v>
      </c>
      <c r="BA120" s="122">
        <f>'A03 - Blok A'!F36</f>
        <v>0</v>
      </c>
      <c r="BB120" s="122">
        <f>'A03 - Blok A'!F37</f>
        <v>0</v>
      </c>
      <c r="BC120" s="122">
        <f>'A03 - Blok A'!F38</f>
        <v>0</v>
      </c>
      <c r="BD120" s="124">
        <f>'A03 - Blok A'!F39</f>
        <v>0</v>
      </c>
      <c r="BE120" s="4"/>
      <c r="BT120" s="23" t="s">
        <v>88</v>
      </c>
      <c r="BV120" s="23" t="s">
        <v>77</v>
      </c>
      <c r="BW120" s="23" t="s">
        <v>152</v>
      </c>
      <c r="BX120" s="23" t="s">
        <v>150</v>
      </c>
      <c r="CL120" s="23" t="s">
        <v>1</v>
      </c>
    </row>
    <row r="121" s="4" customFormat="1" ht="16.5" customHeight="1">
      <c r="A121" s="117" t="s">
        <v>84</v>
      </c>
      <c r="B121" s="65"/>
      <c r="C121" s="10"/>
      <c r="D121" s="10"/>
      <c r="E121" s="118" t="s">
        <v>153</v>
      </c>
      <c r="F121" s="118"/>
      <c r="G121" s="118"/>
      <c r="H121" s="118"/>
      <c r="I121" s="118"/>
      <c r="J121" s="10"/>
      <c r="K121" s="118" t="s">
        <v>91</v>
      </c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  <c r="AF121" s="118"/>
      <c r="AG121" s="119">
        <f>'B03 - Blok B'!J32</f>
        <v>0</v>
      </c>
      <c r="AH121" s="10"/>
      <c r="AI121" s="10"/>
      <c r="AJ121" s="10"/>
      <c r="AK121" s="10"/>
      <c r="AL121" s="10"/>
      <c r="AM121" s="10"/>
      <c r="AN121" s="119">
        <f>SUM(AG121,AT121)</f>
        <v>0</v>
      </c>
      <c r="AO121" s="10"/>
      <c r="AP121" s="10"/>
      <c r="AQ121" s="120" t="s">
        <v>87</v>
      </c>
      <c r="AR121" s="65"/>
      <c r="AS121" s="121">
        <v>0</v>
      </c>
      <c r="AT121" s="122">
        <f>ROUND(SUM(AV121:AW121),2)</f>
        <v>0</v>
      </c>
      <c r="AU121" s="123">
        <f>'B03 - Blok B'!P124</f>
        <v>0</v>
      </c>
      <c r="AV121" s="122">
        <f>'B03 - Blok B'!J35</f>
        <v>0</v>
      </c>
      <c r="AW121" s="122">
        <f>'B03 - Blok B'!J36</f>
        <v>0</v>
      </c>
      <c r="AX121" s="122">
        <f>'B03 - Blok B'!J37</f>
        <v>0</v>
      </c>
      <c r="AY121" s="122">
        <f>'B03 - Blok B'!J38</f>
        <v>0</v>
      </c>
      <c r="AZ121" s="122">
        <f>'B03 - Blok B'!F35</f>
        <v>0</v>
      </c>
      <c r="BA121" s="122">
        <f>'B03 - Blok B'!F36</f>
        <v>0</v>
      </c>
      <c r="BB121" s="122">
        <f>'B03 - Blok B'!F37</f>
        <v>0</v>
      </c>
      <c r="BC121" s="122">
        <f>'B03 - Blok B'!F38</f>
        <v>0</v>
      </c>
      <c r="BD121" s="124">
        <f>'B03 - Blok B'!F39</f>
        <v>0</v>
      </c>
      <c r="BE121" s="4"/>
      <c r="BT121" s="23" t="s">
        <v>88</v>
      </c>
      <c r="BV121" s="23" t="s">
        <v>77</v>
      </c>
      <c r="BW121" s="23" t="s">
        <v>154</v>
      </c>
      <c r="BX121" s="23" t="s">
        <v>150</v>
      </c>
      <c r="CL121" s="23" t="s">
        <v>1</v>
      </c>
    </row>
    <row r="122" s="4" customFormat="1" ht="16.5" customHeight="1">
      <c r="A122" s="117" t="s">
        <v>84</v>
      </c>
      <c r="B122" s="65"/>
      <c r="C122" s="10"/>
      <c r="D122" s="10"/>
      <c r="E122" s="118" t="s">
        <v>155</v>
      </c>
      <c r="F122" s="118"/>
      <c r="G122" s="118"/>
      <c r="H122" s="118"/>
      <c r="I122" s="118"/>
      <c r="J122" s="10"/>
      <c r="K122" s="118" t="s">
        <v>94</v>
      </c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  <c r="AF122" s="118"/>
      <c r="AG122" s="119">
        <f>'C03 - Blok C'!J32</f>
        <v>0</v>
      </c>
      <c r="AH122" s="10"/>
      <c r="AI122" s="10"/>
      <c r="AJ122" s="10"/>
      <c r="AK122" s="10"/>
      <c r="AL122" s="10"/>
      <c r="AM122" s="10"/>
      <c r="AN122" s="119">
        <f>SUM(AG122,AT122)</f>
        <v>0</v>
      </c>
      <c r="AO122" s="10"/>
      <c r="AP122" s="10"/>
      <c r="AQ122" s="120" t="s">
        <v>87</v>
      </c>
      <c r="AR122" s="65"/>
      <c r="AS122" s="121">
        <v>0</v>
      </c>
      <c r="AT122" s="122">
        <f>ROUND(SUM(AV122:AW122),2)</f>
        <v>0</v>
      </c>
      <c r="AU122" s="123">
        <f>'C03 - Blok C'!P124</f>
        <v>0</v>
      </c>
      <c r="AV122" s="122">
        <f>'C03 - Blok C'!J35</f>
        <v>0</v>
      </c>
      <c r="AW122" s="122">
        <f>'C03 - Blok C'!J36</f>
        <v>0</v>
      </c>
      <c r="AX122" s="122">
        <f>'C03 - Blok C'!J37</f>
        <v>0</v>
      </c>
      <c r="AY122" s="122">
        <f>'C03 - Blok C'!J38</f>
        <v>0</v>
      </c>
      <c r="AZ122" s="122">
        <f>'C03 - Blok C'!F35</f>
        <v>0</v>
      </c>
      <c r="BA122" s="122">
        <f>'C03 - Blok C'!F36</f>
        <v>0</v>
      </c>
      <c r="BB122" s="122">
        <f>'C03 - Blok C'!F37</f>
        <v>0</v>
      </c>
      <c r="BC122" s="122">
        <f>'C03 - Blok C'!F38</f>
        <v>0</v>
      </c>
      <c r="BD122" s="124">
        <f>'C03 - Blok C'!F39</f>
        <v>0</v>
      </c>
      <c r="BE122" s="4"/>
      <c r="BT122" s="23" t="s">
        <v>88</v>
      </c>
      <c r="BV122" s="23" t="s">
        <v>77</v>
      </c>
      <c r="BW122" s="23" t="s">
        <v>156</v>
      </c>
      <c r="BX122" s="23" t="s">
        <v>150</v>
      </c>
      <c r="CL122" s="23" t="s">
        <v>1</v>
      </c>
    </row>
    <row r="123" s="4" customFormat="1" ht="16.5" customHeight="1">
      <c r="A123" s="117" t="s">
        <v>84</v>
      </c>
      <c r="B123" s="65"/>
      <c r="C123" s="10"/>
      <c r="D123" s="10"/>
      <c r="E123" s="118" t="s">
        <v>157</v>
      </c>
      <c r="F123" s="118"/>
      <c r="G123" s="118"/>
      <c r="H123" s="118"/>
      <c r="I123" s="118"/>
      <c r="J123" s="10"/>
      <c r="K123" s="118" t="s">
        <v>96</v>
      </c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9">
        <f>'D03 - Blok D'!J32</f>
        <v>0</v>
      </c>
      <c r="AH123" s="10"/>
      <c r="AI123" s="10"/>
      <c r="AJ123" s="10"/>
      <c r="AK123" s="10"/>
      <c r="AL123" s="10"/>
      <c r="AM123" s="10"/>
      <c r="AN123" s="119">
        <f>SUM(AG123,AT123)</f>
        <v>0</v>
      </c>
      <c r="AO123" s="10"/>
      <c r="AP123" s="10"/>
      <c r="AQ123" s="120" t="s">
        <v>87</v>
      </c>
      <c r="AR123" s="65"/>
      <c r="AS123" s="121">
        <v>0</v>
      </c>
      <c r="AT123" s="122">
        <f>ROUND(SUM(AV123:AW123),2)</f>
        <v>0</v>
      </c>
      <c r="AU123" s="123">
        <f>'D03 - Blok D'!P124</f>
        <v>0</v>
      </c>
      <c r="AV123" s="122">
        <f>'D03 - Blok D'!J35</f>
        <v>0</v>
      </c>
      <c r="AW123" s="122">
        <f>'D03 - Blok D'!J36</f>
        <v>0</v>
      </c>
      <c r="AX123" s="122">
        <f>'D03 - Blok D'!J37</f>
        <v>0</v>
      </c>
      <c r="AY123" s="122">
        <f>'D03 - Blok D'!J38</f>
        <v>0</v>
      </c>
      <c r="AZ123" s="122">
        <f>'D03 - Blok D'!F35</f>
        <v>0</v>
      </c>
      <c r="BA123" s="122">
        <f>'D03 - Blok D'!F36</f>
        <v>0</v>
      </c>
      <c r="BB123" s="122">
        <f>'D03 - Blok D'!F37</f>
        <v>0</v>
      </c>
      <c r="BC123" s="122">
        <f>'D03 - Blok D'!F38</f>
        <v>0</v>
      </c>
      <c r="BD123" s="124">
        <f>'D03 - Blok D'!F39</f>
        <v>0</v>
      </c>
      <c r="BE123" s="4"/>
      <c r="BT123" s="23" t="s">
        <v>88</v>
      </c>
      <c r="BV123" s="23" t="s">
        <v>77</v>
      </c>
      <c r="BW123" s="23" t="s">
        <v>158</v>
      </c>
      <c r="BX123" s="23" t="s">
        <v>150</v>
      </c>
      <c r="CL123" s="23" t="s">
        <v>1</v>
      </c>
    </row>
    <row r="124" s="4" customFormat="1" ht="16.5" customHeight="1">
      <c r="A124" s="117" t="s">
        <v>84</v>
      </c>
      <c r="B124" s="65"/>
      <c r="C124" s="10"/>
      <c r="D124" s="10"/>
      <c r="E124" s="118" t="s">
        <v>159</v>
      </c>
      <c r="F124" s="118"/>
      <c r="G124" s="118"/>
      <c r="H124" s="118"/>
      <c r="I124" s="118"/>
      <c r="J124" s="10"/>
      <c r="K124" s="118" t="s">
        <v>99</v>
      </c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18"/>
      <c r="AE124" s="118"/>
      <c r="AF124" s="118"/>
      <c r="AG124" s="119">
        <f>'E03 - Blok E'!J32</f>
        <v>0</v>
      </c>
      <c r="AH124" s="10"/>
      <c r="AI124" s="10"/>
      <c r="AJ124" s="10"/>
      <c r="AK124" s="10"/>
      <c r="AL124" s="10"/>
      <c r="AM124" s="10"/>
      <c r="AN124" s="119">
        <f>SUM(AG124,AT124)</f>
        <v>0</v>
      </c>
      <c r="AO124" s="10"/>
      <c r="AP124" s="10"/>
      <c r="AQ124" s="120" t="s">
        <v>87</v>
      </c>
      <c r="AR124" s="65"/>
      <c r="AS124" s="121">
        <v>0</v>
      </c>
      <c r="AT124" s="122">
        <f>ROUND(SUM(AV124:AW124),2)</f>
        <v>0</v>
      </c>
      <c r="AU124" s="123">
        <f>'E03 - Blok E'!P124</f>
        <v>0</v>
      </c>
      <c r="AV124" s="122">
        <f>'E03 - Blok E'!J35</f>
        <v>0</v>
      </c>
      <c r="AW124" s="122">
        <f>'E03 - Blok E'!J36</f>
        <v>0</v>
      </c>
      <c r="AX124" s="122">
        <f>'E03 - Blok E'!J37</f>
        <v>0</v>
      </c>
      <c r="AY124" s="122">
        <f>'E03 - Blok E'!J38</f>
        <v>0</v>
      </c>
      <c r="AZ124" s="122">
        <f>'E03 - Blok E'!F35</f>
        <v>0</v>
      </c>
      <c r="BA124" s="122">
        <f>'E03 - Blok E'!F36</f>
        <v>0</v>
      </c>
      <c r="BB124" s="122">
        <f>'E03 - Blok E'!F37</f>
        <v>0</v>
      </c>
      <c r="BC124" s="122">
        <f>'E03 - Blok E'!F38</f>
        <v>0</v>
      </c>
      <c r="BD124" s="124">
        <f>'E03 - Blok E'!F39</f>
        <v>0</v>
      </c>
      <c r="BE124" s="4"/>
      <c r="BT124" s="23" t="s">
        <v>88</v>
      </c>
      <c r="BV124" s="23" t="s">
        <v>77</v>
      </c>
      <c r="BW124" s="23" t="s">
        <v>160</v>
      </c>
      <c r="BX124" s="23" t="s">
        <v>150</v>
      </c>
      <c r="CL124" s="23" t="s">
        <v>1</v>
      </c>
    </row>
    <row r="125" s="4" customFormat="1" ht="16.5" customHeight="1">
      <c r="A125" s="117" t="s">
        <v>84</v>
      </c>
      <c r="B125" s="65"/>
      <c r="C125" s="10"/>
      <c r="D125" s="10"/>
      <c r="E125" s="118" t="s">
        <v>161</v>
      </c>
      <c r="F125" s="118"/>
      <c r="G125" s="118"/>
      <c r="H125" s="118"/>
      <c r="I125" s="118"/>
      <c r="J125" s="10"/>
      <c r="K125" s="118" t="s">
        <v>102</v>
      </c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9">
        <f>'F03 - Blok F'!J32</f>
        <v>0</v>
      </c>
      <c r="AH125" s="10"/>
      <c r="AI125" s="10"/>
      <c r="AJ125" s="10"/>
      <c r="AK125" s="10"/>
      <c r="AL125" s="10"/>
      <c r="AM125" s="10"/>
      <c r="AN125" s="119">
        <f>SUM(AG125,AT125)</f>
        <v>0</v>
      </c>
      <c r="AO125" s="10"/>
      <c r="AP125" s="10"/>
      <c r="AQ125" s="120" t="s">
        <v>87</v>
      </c>
      <c r="AR125" s="65"/>
      <c r="AS125" s="121">
        <v>0</v>
      </c>
      <c r="AT125" s="122">
        <f>ROUND(SUM(AV125:AW125),2)</f>
        <v>0</v>
      </c>
      <c r="AU125" s="123">
        <f>'F03 - Blok F'!P124</f>
        <v>0</v>
      </c>
      <c r="AV125" s="122">
        <f>'F03 - Blok F'!J35</f>
        <v>0</v>
      </c>
      <c r="AW125" s="122">
        <f>'F03 - Blok F'!J36</f>
        <v>0</v>
      </c>
      <c r="AX125" s="122">
        <f>'F03 - Blok F'!J37</f>
        <v>0</v>
      </c>
      <c r="AY125" s="122">
        <f>'F03 - Blok F'!J38</f>
        <v>0</v>
      </c>
      <c r="AZ125" s="122">
        <f>'F03 - Blok F'!F35</f>
        <v>0</v>
      </c>
      <c r="BA125" s="122">
        <f>'F03 - Blok F'!F36</f>
        <v>0</v>
      </c>
      <c r="BB125" s="122">
        <f>'F03 - Blok F'!F37</f>
        <v>0</v>
      </c>
      <c r="BC125" s="122">
        <f>'F03 - Blok F'!F38</f>
        <v>0</v>
      </c>
      <c r="BD125" s="124">
        <f>'F03 - Blok F'!F39</f>
        <v>0</v>
      </c>
      <c r="BE125" s="4"/>
      <c r="BT125" s="23" t="s">
        <v>88</v>
      </c>
      <c r="BV125" s="23" t="s">
        <v>77</v>
      </c>
      <c r="BW125" s="23" t="s">
        <v>162</v>
      </c>
      <c r="BX125" s="23" t="s">
        <v>150</v>
      </c>
      <c r="CL125" s="23" t="s">
        <v>1</v>
      </c>
    </row>
    <row r="126" s="4" customFormat="1" ht="16.5" customHeight="1">
      <c r="A126" s="117" t="s">
        <v>84</v>
      </c>
      <c r="B126" s="65"/>
      <c r="C126" s="10"/>
      <c r="D126" s="10"/>
      <c r="E126" s="118" t="s">
        <v>163</v>
      </c>
      <c r="F126" s="118"/>
      <c r="G126" s="118"/>
      <c r="H126" s="118"/>
      <c r="I126" s="118"/>
      <c r="J126" s="10"/>
      <c r="K126" s="118" t="s">
        <v>105</v>
      </c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  <c r="AE126" s="118"/>
      <c r="AF126" s="118"/>
      <c r="AG126" s="119">
        <f>'G03 - Blok G'!J32</f>
        <v>0</v>
      </c>
      <c r="AH126" s="10"/>
      <c r="AI126" s="10"/>
      <c r="AJ126" s="10"/>
      <c r="AK126" s="10"/>
      <c r="AL126" s="10"/>
      <c r="AM126" s="10"/>
      <c r="AN126" s="119">
        <f>SUM(AG126,AT126)</f>
        <v>0</v>
      </c>
      <c r="AO126" s="10"/>
      <c r="AP126" s="10"/>
      <c r="AQ126" s="120" t="s">
        <v>87</v>
      </c>
      <c r="AR126" s="65"/>
      <c r="AS126" s="121">
        <v>0</v>
      </c>
      <c r="AT126" s="122">
        <f>ROUND(SUM(AV126:AW126),2)</f>
        <v>0</v>
      </c>
      <c r="AU126" s="123">
        <f>'G03 - Blok G'!P124</f>
        <v>0</v>
      </c>
      <c r="AV126" s="122">
        <f>'G03 - Blok G'!J35</f>
        <v>0</v>
      </c>
      <c r="AW126" s="122">
        <f>'G03 - Blok G'!J36</f>
        <v>0</v>
      </c>
      <c r="AX126" s="122">
        <f>'G03 - Blok G'!J37</f>
        <v>0</v>
      </c>
      <c r="AY126" s="122">
        <f>'G03 - Blok G'!J38</f>
        <v>0</v>
      </c>
      <c r="AZ126" s="122">
        <f>'G03 - Blok G'!F35</f>
        <v>0</v>
      </c>
      <c r="BA126" s="122">
        <f>'G03 - Blok G'!F36</f>
        <v>0</v>
      </c>
      <c r="BB126" s="122">
        <f>'G03 - Blok G'!F37</f>
        <v>0</v>
      </c>
      <c r="BC126" s="122">
        <f>'G03 - Blok G'!F38</f>
        <v>0</v>
      </c>
      <c r="BD126" s="124">
        <f>'G03 - Blok G'!F39</f>
        <v>0</v>
      </c>
      <c r="BE126" s="4"/>
      <c r="BT126" s="23" t="s">
        <v>88</v>
      </c>
      <c r="BV126" s="23" t="s">
        <v>77</v>
      </c>
      <c r="BW126" s="23" t="s">
        <v>164</v>
      </c>
      <c r="BX126" s="23" t="s">
        <v>150</v>
      </c>
      <c r="CL126" s="23" t="s">
        <v>1</v>
      </c>
    </row>
    <row r="127" s="7" customFormat="1" ht="16.5" customHeight="1">
      <c r="A127" s="7"/>
      <c r="B127" s="105"/>
      <c r="C127" s="106"/>
      <c r="D127" s="107" t="s">
        <v>165</v>
      </c>
      <c r="E127" s="107"/>
      <c r="F127" s="107"/>
      <c r="G127" s="107"/>
      <c r="H127" s="107"/>
      <c r="I127" s="108"/>
      <c r="J127" s="107" t="s">
        <v>166</v>
      </c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9">
        <f>ROUND(SUM(AG128:AG131),2)</f>
        <v>0</v>
      </c>
      <c r="AH127" s="108"/>
      <c r="AI127" s="108"/>
      <c r="AJ127" s="108"/>
      <c r="AK127" s="108"/>
      <c r="AL127" s="108"/>
      <c r="AM127" s="108"/>
      <c r="AN127" s="110">
        <f>SUM(AG127,AT127)</f>
        <v>0</v>
      </c>
      <c r="AO127" s="108"/>
      <c r="AP127" s="108"/>
      <c r="AQ127" s="111" t="s">
        <v>81</v>
      </c>
      <c r="AR127" s="105"/>
      <c r="AS127" s="112">
        <f>ROUND(SUM(AS128:AS131),2)</f>
        <v>0</v>
      </c>
      <c r="AT127" s="113">
        <f>ROUND(SUM(AV127:AW127),2)</f>
        <v>0</v>
      </c>
      <c r="AU127" s="114">
        <f>ROUND(SUM(AU128:AU131),5)</f>
        <v>0</v>
      </c>
      <c r="AV127" s="113">
        <f>ROUND(AZ127*L29,2)</f>
        <v>0</v>
      </c>
      <c r="AW127" s="113">
        <f>ROUND(BA127*L30,2)</f>
        <v>0</v>
      </c>
      <c r="AX127" s="113">
        <f>ROUND(BB127*L29,2)</f>
        <v>0</v>
      </c>
      <c r="AY127" s="113">
        <f>ROUND(BC127*L30,2)</f>
        <v>0</v>
      </c>
      <c r="AZ127" s="113">
        <f>ROUND(SUM(AZ128:AZ131),2)</f>
        <v>0</v>
      </c>
      <c r="BA127" s="113">
        <f>ROUND(SUM(BA128:BA131),2)</f>
        <v>0</v>
      </c>
      <c r="BB127" s="113">
        <f>ROUND(SUM(BB128:BB131),2)</f>
        <v>0</v>
      </c>
      <c r="BC127" s="113">
        <f>ROUND(SUM(BC128:BC131),2)</f>
        <v>0</v>
      </c>
      <c r="BD127" s="115">
        <f>ROUND(SUM(BD128:BD131),2)</f>
        <v>0</v>
      </c>
      <c r="BE127" s="7"/>
      <c r="BS127" s="116" t="s">
        <v>74</v>
      </c>
      <c r="BT127" s="116" t="s">
        <v>82</v>
      </c>
      <c r="BU127" s="116" t="s">
        <v>76</v>
      </c>
      <c r="BV127" s="116" t="s">
        <v>77</v>
      </c>
      <c r="BW127" s="116" t="s">
        <v>167</v>
      </c>
      <c r="BX127" s="116" t="s">
        <v>4</v>
      </c>
      <c r="CL127" s="116" t="s">
        <v>1</v>
      </c>
      <c r="CM127" s="116" t="s">
        <v>75</v>
      </c>
    </row>
    <row r="128" s="4" customFormat="1" ht="16.5" customHeight="1">
      <c r="A128" s="117" t="s">
        <v>84</v>
      </c>
      <c r="B128" s="65"/>
      <c r="C128" s="10"/>
      <c r="D128" s="10"/>
      <c r="E128" s="118" t="s">
        <v>168</v>
      </c>
      <c r="F128" s="118"/>
      <c r="G128" s="118"/>
      <c r="H128" s="118"/>
      <c r="I128" s="118"/>
      <c r="J128" s="10"/>
      <c r="K128" s="118" t="s">
        <v>86</v>
      </c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  <c r="AA128" s="118"/>
      <c r="AB128" s="118"/>
      <c r="AC128" s="118"/>
      <c r="AD128" s="118"/>
      <c r="AE128" s="118"/>
      <c r="AF128" s="118"/>
      <c r="AG128" s="119">
        <f>'A04 - Blok A'!J32</f>
        <v>0</v>
      </c>
      <c r="AH128" s="10"/>
      <c r="AI128" s="10"/>
      <c r="AJ128" s="10"/>
      <c r="AK128" s="10"/>
      <c r="AL128" s="10"/>
      <c r="AM128" s="10"/>
      <c r="AN128" s="119">
        <f>SUM(AG128,AT128)</f>
        <v>0</v>
      </c>
      <c r="AO128" s="10"/>
      <c r="AP128" s="10"/>
      <c r="AQ128" s="120" t="s">
        <v>87</v>
      </c>
      <c r="AR128" s="65"/>
      <c r="AS128" s="121">
        <v>0</v>
      </c>
      <c r="AT128" s="122">
        <f>ROUND(SUM(AV128:AW128),2)</f>
        <v>0</v>
      </c>
      <c r="AU128" s="123">
        <f>'A04 - Blok A'!P130</f>
        <v>0</v>
      </c>
      <c r="AV128" s="122">
        <f>'A04 - Blok A'!J35</f>
        <v>0</v>
      </c>
      <c r="AW128" s="122">
        <f>'A04 - Blok A'!J36</f>
        <v>0</v>
      </c>
      <c r="AX128" s="122">
        <f>'A04 - Blok A'!J37</f>
        <v>0</v>
      </c>
      <c r="AY128" s="122">
        <f>'A04 - Blok A'!J38</f>
        <v>0</v>
      </c>
      <c r="AZ128" s="122">
        <f>'A04 - Blok A'!F35</f>
        <v>0</v>
      </c>
      <c r="BA128" s="122">
        <f>'A04 - Blok A'!F36</f>
        <v>0</v>
      </c>
      <c r="BB128" s="122">
        <f>'A04 - Blok A'!F37</f>
        <v>0</v>
      </c>
      <c r="BC128" s="122">
        <f>'A04 - Blok A'!F38</f>
        <v>0</v>
      </c>
      <c r="BD128" s="124">
        <f>'A04 - Blok A'!F39</f>
        <v>0</v>
      </c>
      <c r="BE128" s="4"/>
      <c r="BT128" s="23" t="s">
        <v>88</v>
      </c>
      <c r="BV128" s="23" t="s">
        <v>77</v>
      </c>
      <c r="BW128" s="23" t="s">
        <v>169</v>
      </c>
      <c r="BX128" s="23" t="s">
        <v>167</v>
      </c>
      <c r="CL128" s="23" t="s">
        <v>1</v>
      </c>
    </row>
    <row r="129" s="4" customFormat="1" ht="16.5" customHeight="1">
      <c r="A129" s="117" t="s">
        <v>84</v>
      </c>
      <c r="B129" s="65"/>
      <c r="C129" s="10"/>
      <c r="D129" s="10"/>
      <c r="E129" s="118" t="s">
        <v>170</v>
      </c>
      <c r="F129" s="118"/>
      <c r="G129" s="118"/>
      <c r="H129" s="118"/>
      <c r="I129" s="118"/>
      <c r="J129" s="10"/>
      <c r="K129" s="118" t="s">
        <v>91</v>
      </c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9">
        <f>'B04 - Blok B'!J32</f>
        <v>0</v>
      </c>
      <c r="AH129" s="10"/>
      <c r="AI129" s="10"/>
      <c r="AJ129" s="10"/>
      <c r="AK129" s="10"/>
      <c r="AL129" s="10"/>
      <c r="AM129" s="10"/>
      <c r="AN129" s="119">
        <f>SUM(AG129,AT129)</f>
        <v>0</v>
      </c>
      <c r="AO129" s="10"/>
      <c r="AP129" s="10"/>
      <c r="AQ129" s="120" t="s">
        <v>87</v>
      </c>
      <c r="AR129" s="65"/>
      <c r="AS129" s="121">
        <v>0</v>
      </c>
      <c r="AT129" s="122">
        <f>ROUND(SUM(AV129:AW129),2)</f>
        <v>0</v>
      </c>
      <c r="AU129" s="123">
        <f>'B04 - Blok B'!P130</f>
        <v>0</v>
      </c>
      <c r="AV129" s="122">
        <f>'B04 - Blok B'!J35</f>
        <v>0</v>
      </c>
      <c r="AW129" s="122">
        <f>'B04 - Blok B'!J36</f>
        <v>0</v>
      </c>
      <c r="AX129" s="122">
        <f>'B04 - Blok B'!J37</f>
        <v>0</v>
      </c>
      <c r="AY129" s="122">
        <f>'B04 - Blok B'!J38</f>
        <v>0</v>
      </c>
      <c r="AZ129" s="122">
        <f>'B04 - Blok B'!F35</f>
        <v>0</v>
      </c>
      <c r="BA129" s="122">
        <f>'B04 - Blok B'!F36</f>
        <v>0</v>
      </c>
      <c r="BB129" s="122">
        <f>'B04 - Blok B'!F37</f>
        <v>0</v>
      </c>
      <c r="BC129" s="122">
        <f>'B04 - Blok B'!F38</f>
        <v>0</v>
      </c>
      <c r="BD129" s="124">
        <f>'B04 - Blok B'!F39</f>
        <v>0</v>
      </c>
      <c r="BE129" s="4"/>
      <c r="BT129" s="23" t="s">
        <v>88</v>
      </c>
      <c r="BV129" s="23" t="s">
        <v>77</v>
      </c>
      <c r="BW129" s="23" t="s">
        <v>171</v>
      </c>
      <c r="BX129" s="23" t="s">
        <v>167</v>
      </c>
      <c r="CL129" s="23" t="s">
        <v>1</v>
      </c>
    </row>
    <row r="130" s="4" customFormat="1" ht="16.5" customHeight="1">
      <c r="A130" s="117" t="s">
        <v>84</v>
      </c>
      <c r="B130" s="65"/>
      <c r="C130" s="10"/>
      <c r="D130" s="10"/>
      <c r="E130" s="118" t="s">
        <v>172</v>
      </c>
      <c r="F130" s="118"/>
      <c r="G130" s="118"/>
      <c r="H130" s="118"/>
      <c r="I130" s="118"/>
      <c r="J130" s="10"/>
      <c r="K130" s="118" t="s">
        <v>94</v>
      </c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/>
      <c r="AG130" s="119">
        <f>'C04 - Blok C'!J32</f>
        <v>0</v>
      </c>
      <c r="AH130" s="10"/>
      <c r="AI130" s="10"/>
      <c r="AJ130" s="10"/>
      <c r="AK130" s="10"/>
      <c r="AL130" s="10"/>
      <c r="AM130" s="10"/>
      <c r="AN130" s="119">
        <f>SUM(AG130,AT130)</f>
        <v>0</v>
      </c>
      <c r="AO130" s="10"/>
      <c r="AP130" s="10"/>
      <c r="AQ130" s="120" t="s">
        <v>87</v>
      </c>
      <c r="AR130" s="65"/>
      <c r="AS130" s="121">
        <v>0</v>
      </c>
      <c r="AT130" s="122">
        <f>ROUND(SUM(AV130:AW130),2)</f>
        <v>0</v>
      </c>
      <c r="AU130" s="123">
        <f>'C04 - Blok C'!P130</f>
        <v>0</v>
      </c>
      <c r="AV130" s="122">
        <f>'C04 - Blok C'!J35</f>
        <v>0</v>
      </c>
      <c r="AW130" s="122">
        <f>'C04 - Blok C'!J36</f>
        <v>0</v>
      </c>
      <c r="AX130" s="122">
        <f>'C04 - Blok C'!J37</f>
        <v>0</v>
      </c>
      <c r="AY130" s="122">
        <f>'C04 - Blok C'!J38</f>
        <v>0</v>
      </c>
      <c r="AZ130" s="122">
        <f>'C04 - Blok C'!F35</f>
        <v>0</v>
      </c>
      <c r="BA130" s="122">
        <f>'C04 - Blok C'!F36</f>
        <v>0</v>
      </c>
      <c r="BB130" s="122">
        <f>'C04 - Blok C'!F37</f>
        <v>0</v>
      </c>
      <c r="BC130" s="122">
        <f>'C04 - Blok C'!F38</f>
        <v>0</v>
      </c>
      <c r="BD130" s="124">
        <f>'C04 - Blok C'!F39</f>
        <v>0</v>
      </c>
      <c r="BE130" s="4"/>
      <c r="BT130" s="23" t="s">
        <v>88</v>
      </c>
      <c r="BV130" s="23" t="s">
        <v>77</v>
      </c>
      <c r="BW130" s="23" t="s">
        <v>173</v>
      </c>
      <c r="BX130" s="23" t="s">
        <v>167</v>
      </c>
      <c r="CL130" s="23" t="s">
        <v>1</v>
      </c>
    </row>
    <row r="131" s="4" customFormat="1" ht="16.5" customHeight="1">
      <c r="A131" s="117" t="s">
        <v>84</v>
      </c>
      <c r="B131" s="65"/>
      <c r="C131" s="10"/>
      <c r="D131" s="10"/>
      <c r="E131" s="118" t="s">
        <v>174</v>
      </c>
      <c r="F131" s="118"/>
      <c r="G131" s="118"/>
      <c r="H131" s="118"/>
      <c r="I131" s="118"/>
      <c r="J131" s="10"/>
      <c r="K131" s="118" t="s">
        <v>96</v>
      </c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9">
        <f>'D04 - Blok D'!J32</f>
        <v>0</v>
      </c>
      <c r="AH131" s="10"/>
      <c r="AI131" s="10"/>
      <c r="AJ131" s="10"/>
      <c r="AK131" s="10"/>
      <c r="AL131" s="10"/>
      <c r="AM131" s="10"/>
      <c r="AN131" s="119">
        <f>SUM(AG131,AT131)</f>
        <v>0</v>
      </c>
      <c r="AO131" s="10"/>
      <c r="AP131" s="10"/>
      <c r="AQ131" s="120" t="s">
        <v>87</v>
      </c>
      <c r="AR131" s="65"/>
      <c r="AS131" s="121">
        <v>0</v>
      </c>
      <c r="AT131" s="122">
        <f>ROUND(SUM(AV131:AW131),2)</f>
        <v>0</v>
      </c>
      <c r="AU131" s="123">
        <f>'D04 - Blok D'!P130</f>
        <v>0</v>
      </c>
      <c r="AV131" s="122">
        <f>'D04 - Blok D'!J35</f>
        <v>0</v>
      </c>
      <c r="AW131" s="122">
        <f>'D04 - Blok D'!J36</f>
        <v>0</v>
      </c>
      <c r="AX131" s="122">
        <f>'D04 - Blok D'!J37</f>
        <v>0</v>
      </c>
      <c r="AY131" s="122">
        <f>'D04 - Blok D'!J38</f>
        <v>0</v>
      </c>
      <c r="AZ131" s="122">
        <f>'D04 - Blok D'!F35</f>
        <v>0</v>
      </c>
      <c r="BA131" s="122">
        <f>'D04 - Blok D'!F36</f>
        <v>0</v>
      </c>
      <c r="BB131" s="122">
        <f>'D04 - Blok D'!F37</f>
        <v>0</v>
      </c>
      <c r="BC131" s="122">
        <f>'D04 - Blok D'!F38</f>
        <v>0</v>
      </c>
      <c r="BD131" s="124">
        <f>'D04 - Blok D'!F39</f>
        <v>0</v>
      </c>
      <c r="BE131" s="4"/>
      <c r="BT131" s="23" t="s">
        <v>88</v>
      </c>
      <c r="BV131" s="23" t="s">
        <v>77</v>
      </c>
      <c r="BW131" s="23" t="s">
        <v>175</v>
      </c>
      <c r="BX131" s="23" t="s">
        <v>167</v>
      </c>
      <c r="CL131" s="23" t="s">
        <v>1</v>
      </c>
    </row>
    <row r="132" s="7" customFormat="1" ht="24.75" customHeight="1">
      <c r="A132" s="7"/>
      <c r="B132" s="105"/>
      <c r="C132" s="106"/>
      <c r="D132" s="107" t="s">
        <v>176</v>
      </c>
      <c r="E132" s="107"/>
      <c r="F132" s="107"/>
      <c r="G132" s="107"/>
      <c r="H132" s="107"/>
      <c r="I132" s="108"/>
      <c r="J132" s="107" t="s">
        <v>177</v>
      </c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9">
        <f>ROUND(SUM(AG133:AG139),2)</f>
        <v>0</v>
      </c>
      <c r="AH132" s="108"/>
      <c r="AI132" s="108"/>
      <c r="AJ132" s="108"/>
      <c r="AK132" s="108"/>
      <c r="AL132" s="108"/>
      <c r="AM132" s="108"/>
      <c r="AN132" s="110">
        <f>SUM(AG132,AT132)</f>
        <v>0</v>
      </c>
      <c r="AO132" s="108"/>
      <c r="AP132" s="108"/>
      <c r="AQ132" s="111" t="s">
        <v>81</v>
      </c>
      <c r="AR132" s="105"/>
      <c r="AS132" s="112">
        <f>ROUND(SUM(AS133:AS139),2)</f>
        <v>0</v>
      </c>
      <c r="AT132" s="113">
        <f>ROUND(SUM(AV132:AW132),2)</f>
        <v>0</v>
      </c>
      <c r="AU132" s="114">
        <f>ROUND(SUM(AU133:AU139),5)</f>
        <v>0</v>
      </c>
      <c r="AV132" s="113">
        <f>ROUND(AZ132*L29,2)</f>
        <v>0</v>
      </c>
      <c r="AW132" s="113">
        <f>ROUND(BA132*L30,2)</f>
        <v>0</v>
      </c>
      <c r="AX132" s="113">
        <f>ROUND(BB132*L29,2)</f>
        <v>0</v>
      </c>
      <c r="AY132" s="113">
        <f>ROUND(BC132*L30,2)</f>
        <v>0</v>
      </c>
      <c r="AZ132" s="113">
        <f>ROUND(SUM(AZ133:AZ139),2)</f>
        <v>0</v>
      </c>
      <c r="BA132" s="113">
        <f>ROUND(SUM(BA133:BA139),2)</f>
        <v>0</v>
      </c>
      <c r="BB132" s="113">
        <f>ROUND(SUM(BB133:BB139),2)</f>
        <v>0</v>
      </c>
      <c r="BC132" s="113">
        <f>ROUND(SUM(BC133:BC139),2)</f>
        <v>0</v>
      </c>
      <c r="BD132" s="115">
        <f>ROUND(SUM(BD133:BD139),2)</f>
        <v>0</v>
      </c>
      <c r="BE132" s="7"/>
      <c r="BS132" s="116" t="s">
        <v>74</v>
      </c>
      <c r="BT132" s="116" t="s">
        <v>82</v>
      </c>
      <c r="BU132" s="116" t="s">
        <v>76</v>
      </c>
      <c r="BV132" s="116" t="s">
        <v>77</v>
      </c>
      <c r="BW132" s="116" t="s">
        <v>178</v>
      </c>
      <c r="BX132" s="116" t="s">
        <v>4</v>
      </c>
      <c r="CL132" s="116" t="s">
        <v>1</v>
      </c>
      <c r="CM132" s="116" t="s">
        <v>75</v>
      </c>
    </row>
    <row r="133" s="4" customFormat="1" ht="16.5" customHeight="1">
      <c r="A133" s="117" t="s">
        <v>84</v>
      </c>
      <c r="B133" s="65"/>
      <c r="C133" s="10"/>
      <c r="D133" s="10"/>
      <c r="E133" s="118" t="s">
        <v>179</v>
      </c>
      <c r="F133" s="118"/>
      <c r="G133" s="118"/>
      <c r="H133" s="118"/>
      <c r="I133" s="118"/>
      <c r="J133" s="10"/>
      <c r="K133" s="118" t="s">
        <v>111</v>
      </c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/>
      <c r="AG133" s="119">
        <f>'A05 - Blok A - nový stav'!J32</f>
        <v>0</v>
      </c>
      <c r="AH133" s="10"/>
      <c r="AI133" s="10"/>
      <c r="AJ133" s="10"/>
      <c r="AK133" s="10"/>
      <c r="AL133" s="10"/>
      <c r="AM133" s="10"/>
      <c r="AN133" s="119">
        <f>SUM(AG133,AT133)</f>
        <v>0</v>
      </c>
      <c r="AO133" s="10"/>
      <c r="AP133" s="10"/>
      <c r="AQ133" s="120" t="s">
        <v>87</v>
      </c>
      <c r="AR133" s="65"/>
      <c r="AS133" s="121">
        <v>0</v>
      </c>
      <c r="AT133" s="122">
        <f>ROUND(SUM(AV133:AW133),2)</f>
        <v>0</v>
      </c>
      <c r="AU133" s="123">
        <f>'A05 - Blok A - nový stav'!P126</f>
        <v>0</v>
      </c>
      <c r="AV133" s="122">
        <f>'A05 - Blok A - nový stav'!J35</f>
        <v>0</v>
      </c>
      <c r="AW133" s="122">
        <f>'A05 - Blok A - nový stav'!J36</f>
        <v>0</v>
      </c>
      <c r="AX133" s="122">
        <f>'A05 - Blok A - nový stav'!J37</f>
        <v>0</v>
      </c>
      <c r="AY133" s="122">
        <f>'A05 - Blok A - nový stav'!J38</f>
        <v>0</v>
      </c>
      <c r="AZ133" s="122">
        <f>'A05 - Blok A - nový stav'!F35</f>
        <v>0</v>
      </c>
      <c r="BA133" s="122">
        <f>'A05 - Blok A - nový stav'!F36</f>
        <v>0</v>
      </c>
      <c r="BB133" s="122">
        <f>'A05 - Blok A - nový stav'!F37</f>
        <v>0</v>
      </c>
      <c r="BC133" s="122">
        <f>'A05 - Blok A - nový stav'!F38</f>
        <v>0</v>
      </c>
      <c r="BD133" s="124">
        <f>'A05 - Blok A - nový stav'!F39</f>
        <v>0</v>
      </c>
      <c r="BE133" s="4"/>
      <c r="BT133" s="23" t="s">
        <v>88</v>
      </c>
      <c r="BV133" s="23" t="s">
        <v>77</v>
      </c>
      <c r="BW133" s="23" t="s">
        <v>180</v>
      </c>
      <c r="BX133" s="23" t="s">
        <v>178</v>
      </c>
      <c r="CL133" s="23" t="s">
        <v>1</v>
      </c>
    </row>
    <row r="134" s="4" customFormat="1" ht="16.5" customHeight="1">
      <c r="A134" s="117" t="s">
        <v>84</v>
      </c>
      <c r="B134" s="65"/>
      <c r="C134" s="10"/>
      <c r="D134" s="10"/>
      <c r="E134" s="118" t="s">
        <v>181</v>
      </c>
      <c r="F134" s="118"/>
      <c r="G134" s="118"/>
      <c r="H134" s="118"/>
      <c r="I134" s="118"/>
      <c r="J134" s="10"/>
      <c r="K134" s="118" t="s">
        <v>114</v>
      </c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/>
      <c r="AG134" s="119">
        <f>'B05 - Blok B - nový stav'!J32</f>
        <v>0</v>
      </c>
      <c r="AH134" s="10"/>
      <c r="AI134" s="10"/>
      <c r="AJ134" s="10"/>
      <c r="AK134" s="10"/>
      <c r="AL134" s="10"/>
      <c r="AM134" s="10"/>
      <c r="AN134" s="119">
        <f>SUM(AG134,AT134)</f>
        <v>0</v>
      </c>
      <c r="AO134" s="10"/>
      <c r="AP134" s="10"/>
      <c r="AQ134" s="120" t="s">
        <v>87</v>
      </c>
      <c r="AR134" s="65"/>
      <c r="AS134" s="121">
        <v>0</v>
      </c>
      <c r="AT134" s="122">
        <f>ROUND(SUM(AV134:AW134),2)</f>
        <v>0</v>
      </c>
      <c r="AU134" s="123">
        <f>'B05 - Blok B - nový stav'!P126</f>
        <v>0</v>
      </c>
      <c r="AV134" s="122">
        <f>'B05 - Blok B - nový stav'!J35</f>
        <v>0</v>
      </c>
      <c r="AW134" s="122">
        <f>'B05 - Blok B - nový stav'!J36</f>
        <v>0</v>
      </c>
      <c r="AX134" s="122">
        <f>'B05 - Blok B - nový stav'!J37</f>
        <v>0</v>
      </c>
      <c r="AY134" s="122">
        <f>'B05 - Blok B - nový stav'!J38</f>
        <v>0</v>
      </c>
      <c r="AZ134" s="122">
        <f>'B05 - Blok B - nový stav'!F35</f>
        <v>0</v>
      </c>
      <c r="BA134" s="122">
        <f>'B05 - Blok B - nový stav'!F36</f>
        <v>0</v>
      </c>
      <c r="BB134" s="122">
        <f>'B05 - Blok B - nový stav'!F37</f>
        <v>0</v>
      </c>
      <c r="BC134" s="122">
        <f>'B05 - Blok B - nový stav'!F38</f>
        <v>0</v>
      </c>
      <c r="BD134" s="124">
        <f>'B05 - Blok B - nový stav'!F39</f>
        <v>0</v>
      </c>
      <c r="BE134" s="4"/>
      <c r="BT134" s="23" t="s">
        <v>88</v>
      </c>
      <c r="BV134" s="23" t="s">
        <v>77</v>
      </c>
      <c r="BW134" s="23" t="s">
        <v>182</v>
      </c>
      <c r="BX134" s="23" t="s">
        <v>178</v>
      </c>
      <c r="CL134" s="23" t="s">
        <v>1</v>
      </c>
    </row>
    <row r="135" s="4" customFormat="1" ht="16.5" customHeight="1">
      <c r="A135" s="117" t="s">
        <v>84</v>
      </c>
      <c r="B135" s="65"/>
      <c r="C135" s="10"/>
      <c r="D135" s="10"/>
      <c r="E135" s="118" t="s">
        <v>183</v>
      </c>
      <c r="F135" s="118"/>
      <c r="G135" s="118"/>
      <c r="H135" s="118"/>
      <c r="I135" s="118"/>
      <c r="J135" s="10"/>
      <c r="K135" s="118" t="s">
        <v>117</v>
      </c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  <c r="AE135" s="118"/>
      <c r="AF135" s="118"/>
      <c r="AG135" s="119">
        <f>'C05 - Blok C - nový stav'!J32</f>
        <v>0</v>
      </c>
      <c r="AH135" s="10"/>
      <c r="AI135" s="10"/>
      <c r="AJ135" s="10"/>
      <c r="AK135" s="10"/>
      <c r="AL135" s="10"/>
      <c r="AM135" s="10"/>
      <c r="AN135" s="119">
        <f>SUM(AG135,AT135)</f>
        <v>0</v>
      </c>
      <c r="AO135" s="10"/>
      <c r="AP135" s="10"/>
      <c r="AQ135" s="120" t="s">
        <v>87</v>
      </c>
      <c r="AR135" s="65"/>
      <c r="AS135" s="121">
        <v>0</v>
      </c>
      <c r="AT135" s="122">
        <f>ROUND(SUM(AV135:AW135),2)</f>
        <v>0</v>
      </c>
      <c r="AU135" s="123">
        <f>'C05 - Blok C - nový stav'!P126</f>
        <v>0</v>
      </c>
      <c r="AV135" s="122">
        <f>'C05 - Blok C - nový stav'!J35</f>
        <v>0</v>
      </c>
      <c r="AW135" s="122">
        <f>'C05 - Blok C - nový stav'!J36</f>
        <v>0</v>
      </c>
      <c r="AX135" s="122">
        <f>'C05 - Blok C - nový stav'!J37</f>
        <v>0</v>
      </c>
      <c r="AY135" s="122">
        <f>'C05 - Blok C - nový stav'!J38</f>
        <v>0</v>
      </c>
      <c r="AZ135" s="122">
        <f>'C05 - Blok C - nový stav'!F35</f>
        <v>0</v>
      </c>
      <c r="BA135" s="122">
        <f>'C05 - Blok C - nový stav'!F36</f>
        <v>0</v>
      </c>
      <c r="BB135" s="122">
        <f>'C05 - Blok C - nový stav'!F37</f>
        <v>0</v>
      </c>
      <c r="BC135" s="122">
        <f>'C05 - Blok C - nový stav'!F38</f>
        <v>0</v>
      </c>
      <c r="BD135" s="124">
        <f>'C05 - Blok C - nový stav'!F39</f>
        <v>0</v>
      </c>
      <c r="BE135" s="4"/>
      <c r="BT135" s="23" t="s">
        <v>88</v>
      </c>
      <c r="BV135" s="23" t="s">
        <v>77</v>
      </c>
      <c r="BW135" s="23" t="s">
        <v>184</v>
      </c>
      <c r="BX135" s="23" t="s">
        <v>178</v>
      </c>
      <c r="CL135" s="23" t="s">
        <v>1</v>
      </c>
    </row>
    <row r="136" s="4" customFormat="1" ht="16.5" customHeight="1">
      <c r="A136" s="117" t="s">
        <v>84</v>
      </c>
      <c r="B136" s="65"/>
      <c r="C136" s="10"/>
      <c r="D136" s="10"/>
      <c r="E136" s="118" t="s">
        <v>185</v>
      </c>
      <c r="F136" s="118"/>
      <c r="G136" s="118"/>
      <c r="H136" s="118"/>
      <c r="I136" s="118"/>
      <c r="J136" s="10"/>
      <c r="K136" s="118" t="s">
        <v>120</v>
      </c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  <c r="AE136" s="118"/>
      <c r="AF136" s="118"/>
      <c r="AG136" s="119">
        <f>'D05 - Blok D - nový stav'!J32</f>
        <v>0</v>
      </c>
      <c r="AH136" s="10"/>
      <c r="AI136" s="10"/>
      <c r="AJ136" s="10"/>
      <c r="AK136" s="10"/>
      <c r="AL136" s="10"/>
      <c r="AM136" s="10"/>
      <c r="AN136" s="119">
        <f>SUM(AG136,AT136)</f>
        <v>0</v>
      </c>
      <c r="AO136" s="10"/>
      <c r="AP136" s="10"/>
      <c r="AQ136" s="120" t="s">
        <v>87</v>
      </c>
      <c r="AR136" s="65"/>
      <c r="AS136" s="121">
        <v>0</v>
      </c>
      <c r="AT136" s="122">
        <f>ROUND(SUM(AV136:AW136),2)</f>
        <v>0</v>
      </c>
      <c r="AU136" s="123">
        <f>'D05 - Blok D - nový stav'!P129</f>
        <v>0</v>
      </c>
      <c r="AV136" s="122">
        <f>'D05 - Blok D - nový stav'!J35</f>
        <v>0</v>
      </c>
      <c r="AW136" s="122">
        <f>'D05 - Blok D - nový stav'!J36</f>
        <v>0</v>
      </c>
      <c r="AX136" s="122">
        <f>'D05 - Blok D - nový stav'!J37</f>
        <v>0</v>
      </c>
      <c r="AY136" s="122">
        <f>'D05 - Blok D - nový stav'!J38</f>
        <v>0</v>
      </c>
      <c r="AZ136" s="122">
        <f>'D05 - Blok D - nový stav'!F35</f>
        <v>0</v>
      </c>
      <c r="BA136" s="122">
        <f>'D05 - Blok D - nový stav'!F36</f>
        <v>0</v>
      </c>
      <c r="BB136" s="122">
        <f>'D05 - Blok D - nový stav'!F37</f>
        <v>0</v>
      </c>
      <c r="BC136" s="122">
        <f>'D05 - Blok D - nový stav'!F38</f>
        <v>0</v>
      </c>
      <c r="BD136" s="124">
        <f>'D05 - Blok D - nový stav'!F39</f>
        <v>0</v>
      </c>
      <c r="BE136" s="4"/>
      <c r="BT136" s="23" t="s">
        <v>88</v>
      </c>
      <c r="BV136" s="23" t="s">
        <v>77</v>
      </c>
      <c r="BW136" s="23" t="s">
        <v>186</v>
      </c>
      <c r="BX136" s="23" t="s">
        <v>178</v>
      </c>
      <c r="CL136" s="23" t="s">
        <v>1</v>
      </c>
    </row>
    <row r="137" s="4" customFormat="1" ht="16.5" customHeight="1">
      <c r="A137" s="117" t="s">
        <v>84</v>
      </c>
      <c r="B137" s="65"/>
      <c r="C137" s="10"/>
      <c r="D137" s="10"/>
      <c r="E137" s="118" t="s">
        <v>187</v>
      </c>
      <c r="F137" s="118"/>
      <c r="G137" s="118"/>
      <c r="H137" s="118"/>
      <c r="I137" s="118"/>
      <c r="J137" s="10"/>
      <c r="K137" s="118" t="s">
        <v>123</v>
      </c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  <c r="AE137" s="118"/>
      <c r="AF137" s="118"/>
      <c r="AG137" s="119">
        <f>'E05 - Blok E - nový stav'!J32</f>
        <v>0</v>
      </c>
      <c r="AH137" s="10"/>
      <c r="AI137" s="10"/>
      <c r="AJ137" s="10"/>
      <c r="AK137" s="10"/>
      <c r="AL137" s="10"/>
      <c r="AM137" s="10"/>
      <c r="AN137" s="119">
        <f>SUM(AG137,AT137)</f>
        <v>0</v>
      </c>
      <c r="AO137" s="10"/>
      <c r="AP137" s="10"/>
      <c r="AQ137" s="120" t="s">
        <v>87</v>
      </c>
      <c r="AR137" s="65"/>
      <c r="AS137" s="121">
        <v>0</v>
      </c>
      <c r="AT137" s="122">
        <f>ROUND(SUM(AV137:AW137),2)</f>
        <v>0</v>
      </c>
      <c r="AU137" s="123">
        <f>'E05 - Blok E - nový stav'!P126</f>
        <v>0</v>
      </c>
      <c r="AV137" s="122">
        <f>'E05 - Blok E - nový stav'!J35</f>
        <v>0</v>
      </c>
      <c r="AW137" s="122">
        <f>'E05 - Blok E - nový stav'!J36</f>
        <v>0</v>
      </c>
      <c r="AX137" s="122">
        <f>'E05 - Blok E - nový stav'!J37</f>
        <v>0</v>
      </c>
      <c r="AY137" s="122">
        <f>'E05 - Blok E - nový stav'!J38</f>
        <v>0</v>
      </c>
      <c r="AZ137" s="122">
        <f>'E05 - Blok E - nový stav'!F35</f>
        <v>0</v>
      </c>
      <c r="BA137" s="122">
        <f>'E05 - Blok E - nový stav'!F36</f>
        <v>0</v>
      </c>
      <c r="BB137" s="122">
        <f>'E05 - Blok E - nový stav'!F37</f>
        <v>0</v>
      </c>
      <c r="BC137" s="122">
        <f>'E05 - Blok E - nový stav'!F38</f>
        <v>0</v>
      </c>
      <c r="BD137" s="124">
        <f>'E05 - Blok E - nový stav'!F39</f>
        <v>0</v>
      </c>
      <c r="BE137" s="4"/>
      <c r="BT137" s="23" t="s">
        <v>88</v>
      </c>
      <c r="BV137" s="23" t="s">
        <v>77</v>
      </c>
      <c r="BW137" s="23" t="s">
        <v>188</v>
      </c>
      <c r="BX137" s="23" t="s">
        <v>178</v>
      </c>
      <c r="CL137" s="23" t="s">
        <v>1</v>
      </c>
    </row>
    <row r="138" s="4" customFormat="1" ht="16.5" customHeight="1">
      <c r="A138" s="117" t="s">
        <v>84</v>
      </c>
      <c r="B138" s="65"/>
      <c r="C138" s="10"/>
      <c r="D138" s="10"/>
      <c r="E138" s="118" t="s">
        <v>189</v>
      </c>
      <c r="F138" s="118"/>
      <c r="G138" s="118"/>
      <c r="H138" s="118"/>
      <c r="I138" s="118"/>
      <c r="J138" s="10"/>
      <c r="K138" s="118" t="s">
        <v>126</v>
      </c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  <c r="AE138" s="118"/>
      <c r="AF138" s="118"/>
      <c r="AG138" s="119">
        <f>'F05 - Blok F - nový stav'!J32</f>
        <v>0</v>
      </c>
      <c r="AH138" s="10"/>
      <c r="AI138" s="10"/>
      <c r="AJ138" s="10"/>
      <c r="AK138" s="10"/>
      <c r="AL138" s="10"/>
      <c r="AM138" s="10"/>
      <c r="AN138" s="119">
        <f>SUM(AG138,AT138)</f>
        <v>0</v>
      </c>
      <c r="AO138" s="10"/>
      <c r="AP138" s="10"/>
      <c r="AQ138" s="120" t="s">
        <v>87</v>
      </c>
      <c r="AR138" s="65"/>
      <c r="AS138" s="121">
        <v>0</v>
      </c>
      <c r="AT138" s="122">
        <f>ROUND(SUM(AV138:AW138),2)</f>
        <v>0</v>
      </c>
      <c r="AU138" s="123">
        <f>'F05 - Blok F - nový stav'!P126</f>
        <v>0</v>
      </c>
      <c r="AV138" s="122">
        <f>'F05 - Blok F - nový stav'!J35</f>
        <v>0</v>
      </c>
      <c r="AW138" s="122">
        <f>'F05 - Blok F - nový stav'!J36</f>
        <v>0</v>
      </c>
      <c r="AX138" s="122">
        <f>'F05 - Blok F - nový stav'!J37</f>
        <v>0</v>
      </c>
      <c r="AY138" s="122">
        <f>'F05 - Blok F - nový stav'!J38</f>
        <v>0</v>
      </c>
      <c r="AZ138" s="122">
        <f>'F05 - Blok F - nový stav'!F35</f>
        <v>0</v>
      </c>
      <c r="BA138" s="122">
        <f>'F05 - Blok F - nový stav'!F36</f>
        <v>0</v>
      </c>
      <c r="BB138" s="122">
        <f>'F05 - Blok F - nový stav'!F37</f>
        <v>0</v>
      </c>
      <c r="BC138" s="122">
        <f>'F05 - Blok F - nový stav'!F38</f>
        <v>0</v>
      </c>
      <c r="BD138" s="124">
        <f>'F05 - Blok F - nový stav'!F39</f>
        <v>0</v>
      </c>
      <c r="BE138" s="4"/>
      <c r="BT138" s="23" t="s">
        <v>88</v>
      </c>
      <c r="BV138" s="23" t="s">
        <v>77</v>
      </c>
      <c r="BW138" s="23" t="s">
        <v>190</v>
      </c>
      <c r="BX138" s="23" t="s">
        <v>178</v>
      </c>
      <c r="CL138" s="23" t="s">
        <v>1</v>
      </c>
    </row>
    <row r="139" s="4" customFormat="1" ht="16.5" customHeight="1">
      <c r="A139" s="117" t="s">
        <v>84</v>
      </c>
      <c r="B139" s="65"/>
      <c r="C139" s="10"/>
      <c r="D139" s="10"/>
      <c r="E139" s="118" t="s">
        <v>191</v>
      </c>
      <c r="F139" s="118"/>
      <c r="G139" s="118"/>
      <c r="H139" s="118"/>
      <c r="I139" s="118"/>
      <c r="J139" s="10"/>
      <c r="K139" s="118" t="s">
        <v>129</v>
      </c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  <c r="AE139" s="118"/>
      <c r="AF139" s="118"/>
      <c r="AG139" s="119">
        <f>'G05 - Blok G - nový stav'!J32</f>
        <v>0</v>
      </c>
      <c r="AH139" s="10"/>
      <c r="AI139" s="10"/>
      <c r="AJ139" s="10"/>
      <c r="AK139" s="10"/>
      <c r="AL139" s="10"/>
      <c r="AM139" s="10"/>
      <c r="AN139" s="119">
        <f>SUM(AG139,AT139)</f>
        <v>0</v>
      </c>
      <c r="AO139" s="10"/>
      <c r="AP139" s="10"/>
      <c r="AQ139" s="120" t="s">
        <v>87</v>
      </c>
      <c r="AR139" s="65"/>
      <c r="AS139" s="121">
        <v>0</v>
      </c>
      <c r="AT139" s="122">
        <f>ROUND(SUM(AV139:AW139),2)</f>
        <v>0</v>
      </c>
      <c r="AU139" s="123">
        <f>'G05 - Blok G - nový stav'!P126</f>
        <v>0</v>
      </c>
      <c r="AV139" s="122">
        <f>'G05 - Blok G - nový stav'!J35</f>
        <v>0</v>
      </c>
      <c r="AW139" s="122">
        <f>'G05 - Blok G - nový stav'!J36</f>
        <v>0</v>
      </c>
      <c r="AX139" s="122">
        <f>'G05 - Blok G - nový stav'!J37</f>
        <v>0</v>
      </c>
      <c r="AY139" s="122">
        <f>'G05 - Blok G - nový stav'!J38</f>
        <v>0</v>
      </c>
      <c r="AZ139" s="122">
        <f>'G05 - Blok G - nový stav'!F35</f>
        <v>0</v>
      </c>
      <c r="BA139" s="122">
        <f>'G05 - Blok G - nový stav'!F36</f>
        <v>0</v>
      </c>
      <c r="BB139" s="122">
        <f>'G05 - Blok G - nový stav'!F37</f>
        <v>0</v>
      </c>
      <c r="BC139" s="122">
        <f>'G05 - Blok G - nový stav'!F38</f>
        <v>0</v>
      </c>
      <c r="BD139" s="124">
        <f>'G05 - Blok G - nový stav'!F39</f>
        <v>0</v>
      </c>
      <c r="BE139" s="4"/>
      <c r="BT139" s="23" t="s">
        <v>88</v>
      </c>
      <c r="BV139" s="23" t="s">
        <v>77</v>
      </c>
      <c r="BW139" s="23" t="s">
        <v>192</v>
      </c>
      <c r="BX139" s="23" t="s">
        <v>178</v>
      </c>
      <c r="CL139" s="23" t="s">
        <v>1</v>
      </c>
    </row>
    <row r="140" s="7" customFormat="1" ht="24.75" customHeight="1">
      <c r="A140" s="7"/>
      <c r="B140" s="105"/>
      <c r="C140" s="106"/>
      <c r="D140" s="107" t="s">
        <v>193</v>
      </c>
      <c r="E140" s="107"/>
      <c r="F140" s="107"/>
      <c r="G140" s="107"/>
      <c r="H140" s="107"/>
      <c r="I140" s="108"/>
      <c r="J140" s="107" t="s">
        <v>194</v>
      </c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9">
        <f>ROUND(SUM(AG141:AG142),2)</f>
        <v>0</v>
      </c>
      <c r="AH140" s="108"/>
      <c r="AI140" s="108"/>
      <c r="AJ140" s="108"/>
      <c r="AK140" s="108"/>
      <c r="AL140" s="108"/>
      <c r="AM140" s="108"/>
      <c r="AN140" s="110">
        <f>SUM(AG140,AT140)</f>
        <v>0</v>
      </c>
      <c r="AO140" s="108"/>
      <c r="AP140" s="108"/>
      <c r="AQ140" s="111" t="s">
        <v>81</v>
      </c>
      <c r="AR140" s="105"/>
      <c r="AS140" s="112">
        <f>ROUND(SUM(AS141:AS142),2)</f>
        <v>0</v>
      </c>
      <c r="AT140" s="113">
        <f>ROUND(SUM(AV140:AW140),2)</f>
        <v>0</v>
      </c>
      <c r="AU140" s="114">
        <f>ROUND(SUM(AU141:AU142),5)</f>
        <v>0</v>
      </c>
      <c r="AV140" s="113">
        <f>ROUND(AZ140*L29,2)</f>
        <v>0</v>
      </c>
      <c r="AW140" s="113">
        <f>ROUND(BA140*L30,2)</f>
        <v>0</v>
      </c>
      <c r="AX140" s="113">
        <f>ROUND(BB140*L29,2)</f>
        <v>0</v>
      </c>
      <c r="AY140" s="113">
        <f>ROUND(BC140*L30,2)</f>
        <v>0</v>
      </c>
      <c r="AZ140" s="113">
        <f>ROUND(SUM(AZ141:AZ142),2)</f>
        <v>0</v>
      </c>
      <c r="BA140" s="113">
        <f>ROUND(SUM(BA141:BA142),2)</f>
        <v>0</v>
      </c>
      <c r="BB140" s="113">
        <f>ROUND(SUM(BB141:BB142),2)</f>
        <v>0</v>
      </c>
      <c r="BC140" s="113">
        <f>ROUND(SUM(BC141:BC142),2)</f>
        <v>0</v>
      </c>
      <c r="BD140" s="115">
        <f>ROUND(SUM(BD141:BD142),2)</f>
        <v>0</v>
      </c>
      <c r="BE140" s="7"/>
      <c r="BS140" s="116" t="s">
        <v>74</v>
      </c>
      <c r="BT140" s="116" t="s">
        <v>82</v>
      </c>
      <c r="BV140" s="116" t="s">
        <v>77</v>
      </c>
      <c r="BW140" s="116" t="s">
        <v>195</v>
      </c>
      <c r="BX140" s="116" t="s">
        <v>4</v>
      </c>
      <c r="CL140" s="116" t="s">
        <v>1</v>
      </c>
      <c r="CM140" s="116" t="s">
        <v>75</v>
      </c>
    </row>
    <row r="141" s="4" customFormat="1" ht="23.25" customHeight="1">
      <c r="A141" s="117" t="s">
        <v>84</v>
      </c>
      <c r="B141" s="65"/>
      <c r="C141" s="10"/>
      <c r="D141" s="10"/>
      <c r="E141" s="118" t="s">
        <v>193</v>
      </c>
      <c r="F141" s="118"/>
      <c r="G141" s="118"/>
      <c r="H141" s="118"/>
      <c r="I141" s="118"/>
      <c r="J141" s="10"/>
      <c r="K141" s="118" t="s">
        <v>194</v>
      </c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  <c r="AG141" s="119">
        <f>'SO 06 - SO 06 - Fotovolta...'!J30</f>
        <v>0</v>
      </c>
      <c r="AH141" s="10"/>
      <c r="AI141" s="10"/>
      <c r="AJ141" s="10"/>
      <c r="AK141" s="10"/>
      <c r="AL141" s="10"/>
      <c r="AM141" s="10"/>
      <c r="AN141" s="119">
        <f>SUM(AG141,AT141)</f>
        <v>0</v>
      </c>
      <c r="AO141" s="10"/>
      <c r="AP141" s="10"/>
      <c r="AQ141" s="120" t="s">
        <v>87</v>
      </c>
      <c r="AR141" s="65"/>
      <c r="AS141" s="121">
        <v>0</v>
      </c>
      <c r="AT141" s="122">
        <f>ROUND(SUM(AV141:AW141),2)</f>
        <v>0</v>
      </c>
      <c r="AU141" s="123">
        <f>'SO 06 - SO 06 - Fotovolta...'!P122</f>
        <v>0</v>
      </c>
      <c r="AV141" s="122">
        <f>'SO 06 - SO 06 - Fotovolta...'!J33</f>
        <v>0</v>
      </c>
      <c r="AW141" s="122">
        <f>'SO 06 - SO 06 - Fotovolta...'!J34</f>
        <v>0</v>
      </c>
      <c r="AX141" s="122">
        <f>'SO 06 - SO 06 - Fotovolta...'!J35</f>
        <v>0</v>
      </c>
      <c r="AY141" s="122">
        <f>'SO 06 - SO 06 - Fotovolta...'!J36</f>
        <v>0</v>
      </c>
      <c r="AZ141" s="122">
        <f>'SO 06 - SO 06 - Fotovolta...'!F33</f>
        <v>0</v>
      </c>
      <c r="BA141" s="122">
        <f>'SO 06 - SO 06 - Fotovolta...'!F34</f>
        <v>0</v>
      </c>
      <c r="BB141" s="122">
        <f>'SO 06 - SO 06 - Fotovolta...'!F35</f>
        <v>0</v>
      </c>
      <c r="BC141" s="122">
        <f>'SO 06 - SO 06 - Fotovolta...'!F36</f>
        <v>0</v>
      </c>
      <c r="BD141" s="124">
        <f>'SO 06 - SO 06 - Fotovolta...'!F37</f>
        <v>0</v>
      </c>
      <c r="BE141" s="4"/>
      <c r="BT141" s="23" t="s">
        <v>88</v>
      </c>
      <c r="BU141" s="23" t="s">
        <v>196</v>
      </c>
      <c r="BV141" s="23" t="s">
        <v>77</v>
      </c>
      <c r="BW141" s="23" t="s">
        <v>195</v>
      </c>
      <c r="BX141" s="23" t="s">
        <v>4</v>
      </c>
      <c r="CL141" s="23" t="s">
        <v>1</v>
      </c>
      <c r="CM141" s="23" t="s">
        <v>75</v>
      </c>
    </row>
    <row r="142" s="4" customFormat="1" ht="16.5" customHeight="1">
      <c r="A142" s="117" t="s">
        <v>84</v>
      </c>
      <c r="B142" s="65"/>
      <c r="C142" s="10"/>
      <c r="D142" s="10"/>
      <c r="E142" s="118" t="s">
        <v>197</v>
      </c>
      <c r="F142" s="118"/>
      <c r="G142" s="118"/>
      <c r="H142" s="118"/>
      <c r="I142" s="118"/>
      <c r="J142" s="10"/>
      <c r="K142" s="118" t="s">
        <v>198</v>
      </c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9">
        <f>'Pr - Oceľový prístrešok'!J32</f>
        <v>0</v>
      </c>
      <c r="AH142" s="10"/>
      <c r="AI142" s="10"/>
      <c r="AJ142" s="10"/>
      <c r="AK142" s="10"/>
      <c r="AL142" s="10"/>
      <c r="AM142" s="10"/>
      <c r="AN142" s="119">
        <f>SUM(AG142,AT142)</f>
        <v>0</v>
      </c>
      <c r="AO142" s="10"/>
      <c r="AP142" s="10"/>
      <c r="AQ142" s="120" t="s">
        <v>87</v>
      </c>
      <c r="AR142" s="65"/>
      <c r="AS142" s="121">
        <v>0</v>
      </c>
      <c r="AT142" s="122">
        <f>ROUND(SUM(AV142:AW142),2)</f>
        <v>0</v>
      </c>
      <c r="AU142" s="123">
        <f>'Pr - Oceľový prístrešok'!P131</f>
        <v>0</v>
      </c>
      <c r="AV142" s="122">
        <f>'Pr - Oceľový prístrešok'!J35</f>
        <v>0</v>
      </c>
      <c r="AW142" s="122">
        <f>'Pr - Oceľový prístrešok'!J36</f>
        <v>0</v>
      </c>
      <c r="AX142" s="122">
        <f>'Pr - Oceľový prístrešok'!J37</f>
        <v>0</v>
      </c>
      <c r="AY142" s="122">
        <f>'Pr - Oceľový prístrešok'!J38</f>
        <v>0</v>
      </c>
      <c r="AZ142" s="122">
        <f>'Pr - Oceľový prístrešok'!F35</f>
        <v>0</v>
      </c>
      <c r="BA142" s="122">
        <f>'Pr - Oceľový prístrešok'!F36</f>
        <v>0</v>
      </c>
      <c r="BB142" s="122">
        <f>'Pr - Oceľový prístrešok'!F37</f>
        <v>0</v>
      </c>
      <c r="BC142" s="122">
        <f>'Pr - Oceľový prístrešok'!F38</f>
        <v>0</v>
      </c>
      <c r="BD142" s="124">
        <f>'Pr - Oceľový prístrešok'!F39</f>
        <v>0</v>
      </c>
      <c r="BE142" s="4"/>
      <c r="BT142" s="23" t="s">
        <v>88</v>
      </c>
      <c r="BV142" s="23" t="s">
        <v>77</v>
      </c>
      <c r="BW142" s="23" t="s">
        <v>199</v>
      </c>
      <c r="BX142" s="23" t="s">
        <v>195</v>
      </c>
      <c r="CL142" s="23" t="s">
        <v>1</v>
      </c>
    </row>
    <row r="143" s="7" customFormat="1" ht="16.5" customHeight="1">
      <c r="A143" s="117" t="s">
        <v>84</v>
      </c>
      <c r="B143" s="105"/>
      <c r="C143" s="106"/>
      <c r="D143" s="107" t="s">
        <v>200</v>
      </c>
      <c r="E143" s="107"/>
      <c r="F143" s="107"/>
      <c r="G143" s="107"/>
      <c r="H143" s="107"/>
      <c r="I143" s="108"/>
      <c r="J143" s="107" t="s">
        <v>201</v>
      </c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10">
        <f>'SO07 - SO 07 - Výmena svi...'!J30</f>
        <v>0</v>
      </c>
      <c r="AH143" s="108"/>
      <c r="AI143" s="108"/>
      <c r="AJ143" s="108"/>
      <c r="AK143" s="108"/>
      <c r="AL143" s="108"/>
      <c r="AM143" s="108"/>
      <c r="AN143" s="110">
        <f>SUM(AG143,AT143)</f>
        <v>0</v>
      </c>
      <c r="AO143" s="108"/>
      <c r="AP143" s="108"/>
      <c r="AQ143" s="111" t="s">
        <v>81</v>
      </c>
      <c r="AR143" s="105"/>
      <c r="AS143" s="112">
        <v>0</v>
      </c>
      <c r="AT143" s="113">
        <f>ROUND(SUM(AV143:AW143),2)</f>
        <v>0</v>
      </c>
      <c r="AU143" s="114">
        <f>'SO07 - SO 07 - Výmena svi...'!P123</f>
        <v>0</v>
      </c>
      <c r="AV143" s="113">
        <f>'SO07 - SO 07 - Výmena svi...'!J33</f>
        <v>0</v>
      </c>
      <c r="AW143" s="113">
        <f>'SO07 - SO 07 - Výmena svi...'!J34</f>
        <v>0</v>
      </c>
      <c r="AX143" s="113">
        <f>'SO07 - SO 07 - Výmena svi...'!J35</f>
        <v>0</v>
      </c>
      <c r="AY143" s="113">
        <f>'SO07 - SO 07 - Výmena svi...'!J36</f>
        <v>0</v>
      </c>
      <c r="AZ143" s="113">
        <f>'SO07 - SO 07 - Výmena svi...'!F33</f>
        <v>0</v>
      </c>
      <c r="BA143" s="113">
        <f>'SO07 - SO 07 - Výmena svi...'!F34</f>
        <v>0</v>
      </c>
      <c r="BB143" s="113">
        <f>'SO07 - SO 07 - Výmena svi...'!F35</f>
        <v>0</v>
      </c>
      <c r="BC143" s="113">
        <f>'SO07 - SO 07 - Výmena svi...'!F36</f>
        <v>0</v>
      </c>
      <c r="BD143" s="115">
        <f>'SO07 - SO 07 - Výmena svi...'!F37</f>
        <v>0</v>
      </c>
      <c r="BE143" s="7"/>
      <c r="BT143" s="116" t="s">
        <v>82</v>
      </c>
      <c r="BV143" s="116" t="s">
        <v>77</v>
      </c>
      <c r="BW143" s="116" t="s">
        <v>202</v>
      </c>
      <c r="BX143" s="116" t="s">
        <v>4</v>
      </c>
      <c r="CL143" s="116" t="s">
        <v>1</v>
      </c>
      <c r="CM143" s="116" t="s">
        <v>75</v>
      </c>
    </row>
    <row r="144" s="7" customFormat="1" ht="16.5" customHeight="1">
      <c r="A144" s="7"/>
      <c r="B144" s="105"/>
      <c r="C144" s="106"/>
      <c r="D144" s="107" t="s">
        <v>203</v>
      </c>
      <c r="E144" s="107"/>
      <c r="F144" s="107"/>
      <c r="G144" s="107"/>
      <c r="H144" s="107"/>
      <c r="I144" s="108"/>
      <c r="J144" s="107" t="s">
        <v>204</v>
      </c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109">
        <f>ROUND(SUM(AG145:AG152),2)</f>
        <v>0</v>
      </c>
      <c r="AH144" s="108"/>
      <c r="AI144" s="108"/>
      <c r="AJ144" s="108"/>
      <c r="AK144" s="108"/>
      <c r="AL144" s="108"/>
      <c r="AM144" s="108"/>
      <c r="AN144" s="110">
        <f>SUM(AG144,AT144)</f>
        <v>0</v>
      </c>
      <c r="AO144" s="108"/>
      <c r="AP144" s="108"/>
      <c r="AQ144" s="111" t="s">
        <v>81</v>
      </c>
      <c r="AR144" s="105"/>
      <c r="AS144" s="112">
        <f>ROUND(SUM(AS145:AS152),2)</f>
        <v>0</v>
      </c>
      <c r="AT144" s="113">
        <f>ROUND(SUM(AV144:AW144),2)</f>
        <v>0</v>
      </c>
      <c r="AU144" s="114">
        <f>ROUND(SUM(AU145:AU152),5)</f>
        <v>0</v>
      </c>
      <c r="AV144" s="113">
        <f>ROUND(AZ144*L29,2)</f>
        <v>0</v>
      </c>
      <c r="AW144" s="113">
        <f>ROUND(BA144*L30,2)</f>
        <v>0</v>
      </c>
      <c r="AX144" s="113">
        <f>ROUND(BB144*L29,2)</f>
        <v>0</v>
      </c>
      <c r="AY144" s="113">
        <f>ROUND(BC144*L30,2)</f>
        <v>0</v>
      </c>
      <c r="AZ144" s="113">
        <f>ROUND(SUM(AZ145:AZ152),2)</f>
        <v>0</v>
      </c>
      <c r="BA144" s="113">
        <f>ROUND(SUM(BA145:BA152),2)</f>
        <v>0</v>
      </c>
      <c r="BB144" s="113">
        <f>ROUND(SUM(BB145:BB152),2)</f>
        <v>0</v>
      </c>
      <c r="BC144" s="113">
        <f>ROUND(SUM(BC145:BC152),2)</f>
        <v>0</v>
      </c>
      <c r="BD144" s="115">
        <f>ROUND(SUM(BD145:BD152),2)</f>
        <v>0</v>
      </c>
      <c r="BE144" s="7"/>
      <c r="BS144" s="116" t="s">
        <v>74</v>
      </c>
      <c r="BT144" s="116" t="s">
        <v>82</v>
      </c>
      <c r="BU144" s="116" t="s">
        <v>76</v>
      </c>
      <c r="BV144" s="116" t="s">
        <v>77</v>
      </c>
      <c r="BW144" s="116" t="s">
        <v>205</v>
      </c>
      <c r="BX144" s="116" t="s">
        <v>4</v>
      </c>
      <c r="CL144" s="116" t="s">
        <v>1</v>
      </c>
      <c r="CM144" s="116" t="s">
        <v>75</v>
      </c>
    </row>
    <row r="145" s="4" customFormat="1" ht="16.5" customHeight="1">
      <c r="A145" s="117" t="s">
        <v>84</v>
      </c>
      <c r="B145" s="65"/>
      <c r="C145" s="10"/>
      <c r="D145" s="10"/>
      <c r="E145" s="118" t="s">
        <v>86</v>
      </c>
      <c r="F145" s="118"/>
      <c r="G145" s="118"/>
      <c r="H145" s="118"/>
      <c r="I145" s="118"/>
      <c r="J145" s="10"/>
      <c r="K145" s="118" t="s">
        <v>86</v>
      </c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  <c r="AE145" s="118"/>
      <c r="AF145" s="118"/>
      <c r="AG145" s="119">
        <f>'Blok A - Blok A'!J32</f>
        <v>0</v>
      </c>
      <c r="AH145" s="10"/>
      <c r="AI145" s="10"/>
      <c r="AJ145" s="10"/>
      <c r="AK145" s="10"/>
      <c r="AL145" s="10"/>
      <c r="AM145" s="10"/>
      <c r="AN145" s="119">
        <f>SUM(AG145,AT145)</f>
        <v>0</v>
      </c>
      <c r="AO145" s="10"/>
      <c r="AP145" s="10"/>
      <c r="AQ145" s="120" t="s">
        <v>87</v>
      </c>
      <c r="AR145" s="65"/>
      <c r="AS145" s="121">
        <v>0</v>
      </c>
      <c r="AT145" s="122">
        <f>ROUND(SUM(AV145:AW145),2)</f>
        <v>0</v>
      </c>
      <c r="AU145" s="123">
        <f>'Blok A - Blok A'!P130</f>
        <v>0</v>
      </c>
      <c r="AV145" s="122">
        <f>'Blok A - Blok A'!J35</f>
        <v>0</v>
      </c>
      <c r="AW145" s="122">
        <f>'Blok A - Blok A'!J36</f>
        <v>0</v>
      </c>
      <c r="AX145" s="122">
        <f>'Blok A - Blok A'!J37</f>
        <v>0</v>
      </c>
      <c r="AY145" s="122">
        <f>'Blok A - Blok A'!J38</f>
        <v>0</v>
      </c>
      <c r="AZ145" s="122">
        <f>'Blok A - Blok A'!F35</f>
        <v>0</v>
      </c>
      <c r="BA145" s="122">
        <f>'Blok A - Blok A'!F36</f>
        <v>0</v>
      </c>
      <c r="BB145" s="122">
        <f>'Blok A - Blok A'!F37</f>
        <v>0</v>
      </c>
      <c r="BC145" s="122">
        <f>'Blok A - Blok A'!F38</f>
        <v>0</v>
      </c>
      <c r="BD145" s="124">
        <f>'Blok A - Blok A'!F39</f>
        <v>0</v>
      </c>
      <c r="BE145" s="4"/>
      <c r="BT145" s="23" t="s">
        <v>88</v>
      </c>
      <c r="BV145" s="23" t="s">
        <v>77</v>
      </c>
      <c r="BW145" s="23" t="s">
        <v>206</v>
      </c>
      <c r="BX145" s="23" t="s">
        <v>205</v>
      </c>
      <c r="CL145" s="23" t="s">
        <v>1</v>
      </c>
    </row>
    <row r="146" s="4" customFormat="1" ht="16.5" customHeight="1">
      <c r="A146" s="117" t="s">
        <v>84</v>
      </c>
      <c r="B146" s="65"/>
      <c r="C146" s="10"/>
      <c r="D146" s="10"/>
      <c r="E146" s="118" t="s">
        <v>91</v>
      </c>
      <c r="F146" s="118"/>
      <c r="G146" s="118"/>
      <c r="H146" s="118"/>
      <c r="I146" s="118"/>
      <c r="J146" s="10"/>
      <c r="K146" s="118" t="s">
        <v>91</v>
      </c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9">
        <f>'Blok B - Blok B'!J32</f>
        <v>0</v>
      </c>
      <c r="AH146" s="10"/>
      <c r="AI146" s="10"/>
      <c r="AJ146" s="10"/>
      <c r="AK146" s="10"/>
      <c r="AL146" s="10"/>
      <c r="AM146" s="10"/>
      <c r="AN146" s="119">
        <f>SUM(AG146,AT146)</f>
        <v>0</v>
      </c>
      <c r="AO146" s="10"/>
      <c r="AP146" s="10"/>
      <c r="AQ146" s="120" t="s">
        <v>87</v>
      </c>
      <c r="AR146" s="65"/>
      <c r="AS146" s="121">
        <v>0</v>
      </c>
      <c r="AT146" s="122">
        <f>ROUND(SUM(AV146:AW146),2)</f>
        <v>0</v>
      </c>
      <c r="AU146" s="123">
        <f>'Blok B - Blok B'!P130</f>
        <v>0</v>
      </c>
      <c r="AV146" s="122">
        <f>'Blok B - Blok B'!J35</f>
        <v>0</v>
      </c>
      <c r="AW146" s="122">
        <f>'Blok B - Blok B'!J36</f>
        <v>0</v>
      </c>
      <c r="AX146" s="122">
        <f>'Blok B - Blok B'!J37</f>
        <v>0</v>
      </c>
      <c r="AY146" s="122">
        <f>'Blok B - Blok B'!J38</f>
        <v>0</v>
      </c>
      <c r="AZ146" s="122">
        <f>'Blok B - Blok B'!F35</f>
        <v>0</v>
      </c>
      <c r="BA146" s="122">
        <f>'Blok B - Blok B'!F36</f>
        <v>0</v>
      </c>
      <c r="BB146" s="122">
        <f>'Blok B - Blok B'!F37</f>
        <v>0</v>
      </c>
      <c r="BC146" s="122">
        <f>'Blok B - Blok B'!F38</f>
        <v>0</v>
      </c>
      <c r="BD146" s="124">
        <f>'Blok B - Blok B'!F39</f>
        <v>0</v>
      </c>
      <c r="BE146" s="4"/>
      <c r="BT146" s="23" t="s">
        <v>88</v>
      </c>
      <c r="BV146" s="23" t="s">
        <v>77</v>
      </c>
      <c r="BW146" s="23" t="s">
        <v>207</v>
      </c>
      <c r="BX146" s="23" t="s">
        <v>205</v>
      </c>
      <c r="CL146" s="23" t="s">
        <v>1</v>
      </c>
    </row>
    <row r="147" s="4" customFormat="1" ht="16.5" customHeight="1">
      <c r="A147" s="117" t="s">
        <v>84</v>
      </c>
      <c r="B147" s="65"/>
      <c r="C147" s="10"/>
      <c r="D147" s="10"/>
      <c r="E147" s="118" t="s">
        <v>94</v>
      </c>
      <c r="F147" s="118"/>
      <c r="G147" s="118"/>
      <c r="H147" s="118"/>
      <c r="I147" s="118"/>
      <c r="J147" s="10"/>
      <c r="K147" s="118" t="s">
        <v>94</v>
      </c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/>
      <c r="AG147" s="119">
        <f>'Blok C - Blok C'!J32</f>
        <v>0</v>
      </c>
      <c r="AH147" s="10"/>
      <c r="AI147" s="10"/>
      <c r="AJ147" s="10"/>
      <c r="AK147" s="10"/>
      <c r="AL147" s="10"/>
      <c r="AM147" s="10"/>
      <c r="AN147" s="119">
        <f>SUM(AG147,AT147)</f>
        <v>0</v>
      </c>
      <c r="AO147" s="10"/>
      <c r="AP147" s="10"/>
      <c r="AQ147" s="120" t="s">
        <v>87</v>
      </c>
      <c r="AR147" s="65"/>
      <c r="AS147" s="121">
        <v>0</v>
      </c>
      <c r="AT147" s="122">
        <f>ROUND(SUM(AV147:AW147),2)</f>
        <v>0</v>
      </c>
      <c r="AU147" s="123">
        <f>'Blok C - Blok C'!P130</f>
        <v>0</v>
      </c>
      <c r="AV147" s="122">
        <f>'Blok C - Blok C'!J35</f>
        <v>0</v>
      </c>
      <c r="AW147" s="122">
        <f>'Blok C - Blok C'!J36</f>
        <v>0</v>
      </c>
      <c r="AX147" s="122">
        <f>'Blok C - Blok C'!J37</f>
        <v>0</v>
      </c>
      <c r="AY147" s="122">
        <f>'Blok C - Blok C'!J38</f>
        <v>0</v>
      </c>
      <c r="AZ147" s="122">
        <f>'Blok C - Blok C'!F35</f>
        <v>0</v>
      </c>
      <c r="BA147" s="122">
        <f>'Blok C - Blok C'!F36</f>
        <v>0</v>
      </c>
      <c r="BB147" s="122">
        <f>'Blok C - Blok C'!F37</f>
        <v>0</v>
      </c>
      <c r="BC147" s="122">
        <f>'Blok C - Blok C'!F38</f>
        <v>0</v>
      </c>
      <c r="BD147" s="124">
        <f>'Blok C - Blok C'!F39</f>
        <v>0</v>
      </c>
      <c r="BE147" s="4"/>
      <c r="BT147" s="23" t="s">
        <v>88</v>
      </c>
      <c r="BV147" s="23" t="s">
        <v>77</v>
      </c>
      <c r="BW147" s="23" t="s">
        <v>208</v>
      </c>
      <c r="BX147" s="23" t="s">
        <v>205</v>
      </c>
      <c r="CL147" s="23" t="s">
        <v>1</v>
      </c>
    </row>
    <row r="148" s="4" customFormat="1" ht="16.5" customHeight="1">
      <c r="A148" s="117" t="s">
        <v>84</v>
      </c>
      <c r="B148" s="65"/>
      <c r="C148" s="10"/>
      <c r="D148" s="10"/>
      <c r="E148" s="118" t="s">
        <v>96</v>
      </c>
      <c r="F148" s="118"/>
      <c r="G148" s="118"/>
      <c r="H148" s="118"/>
      <c r="I148" s="118"/>
      <c r="J148" s="10"/>
      <c r="K148" s="118" t="s">
        <v>96</v>
      </c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119">
        <f>'Blok D - Blok D'!J32</f>
        <v>0</v>
      </c>
      <c r="AH148" s="10"/>
      <c r="AI148" s="10"/>
      <c r="AJ148" s="10"/>
      <c r="AK148" s="10"/>
      <c r="AL148" s="10"/>
      <c r="AM148" s="10"/>
      <c r="AN148" s="119">
        <f>SUM(AG148,AT148)</f>
        <v>0</v>
      </c>
      <c r="AO148" s="10"/>
      <c r="AP148" s="10"/>
      <c r="AQ148" s="120" t="s">
        <v>87</v>
      </c>
      <c r="AR148" s="65"/>
      <c r="AS148" s="121">
        <v>0</v>
      </c>
      <c r="AT148" s="122">
        <f>ROUND(SUM(AV148:AW148),2)</f>
        <v>0</v>
      </c>
      <c r="AU148" s="123">
        <f>'Blok D - Blok D'!P131</f>
        <v>0</v>
      </c>
      <c r="AV148" s="122">
        <f>'Blok D - Blok D'!J35</f>
        <v>0</v>
      </c>
      <c r="AW148" s="122">
        <f>'Blok D - Blok D'!J36</f>
        <v>0</v>
      </c>
      <c r="AX148" s="122">
        <f>'Blok D - Blok D'!J37</f>
        <v>0</v>
      </c>
      <c r="AY148" s="122">
        <f>'Blok D - Blok D'!J38</f>
        <v>0</v>
      </c>
      <c r="AZ148" s="122">
        <f>'Blok D - Blok D'!F35</f>
        <v>0</v>
      </c>
      <c r="BA148" s="122">
        <f>'Blok D - Blok D'!F36</f>
        <v>0</v>
      </c>
      <c r="BB148" s="122">
        <f>'Blok D - Blok D'!F37</f>
        <v>0</v>
      </c>
      <c r="BC148" s="122">
        <f>'Blok D - Blok D'!F38</f>
        <v>0</v>
      </c>
      <c r="BD148" s="124">
        <f>'Blok D - Blok D'!F39</f>
        <v>0</v>
      </c>
      <c r="BE148" s="4"/>
      <c r="BT148" s="23" t="s">
        <v>88</v>
      </c>
      <c r="BV148" s="23" t="s">
        <v>77</v>
      </c>
      <c r="BW148" s="23" t="s">
        <v>209</v>
      </c>
      <c r="BX148" s="23" t="s">
        <v>205</v>
      </c>
      <c r="CL148" s="23" t="s">
        <v>1</v>
      </c>
    </row>
    <row r="149" s="4" customFormat="1" ht="16.5" customHeight="1">
      <c r="A149" s="117" t="s">
        <v>84</v>
      </c>
      <c r="B149" s="65"/>
      <c r="C149" s="10"/>
      <c r="D149" s="10"/>
      <c r="E149" s="118" t="s">
        <v>99</v>
      </c>
      <c r="F149" s="118"/>
      <c r="G149" s="118"/>
      <c r="H149" s="118"/>
      <c r="I149" s="118"/>
      <c r="J149" s="10"/>
      <c r="K149" s="118" t="s">
        <v>99</v>
      </c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9">
        <f>'Blok E - Blok E'!J32</f>
        <v>0</v>
      </c>
      <c r="AH149" s="10"/>
      <c r="AI149" s="10"/>
      <c r="AJ149" s="10"/>
      <c r="AK149" s="10"/>
      <c r="AL149" s="10"/>
      <c r="AM149" s="10"/>
      <c r="AN149" s="119">
        <f>SUM(AG149,AT149)</f>
        <v>0</v>
      </c>
      <c r="AO149" s="10"/>
      <c r="AP149" s="10"/>
      <c r="AQ149" s="120" t="s">
        <v>87</v>
      </c>
      <c r="AR149" s="65"/>
      <c r="AS149" s="121">
        <v>0</v>
      </c>
      <c r="AT149" s="122">
        <f>ROUND(SUM(AV149:AW149),2)</f>
        <v>0</v>
      </c>
      <c r="AU149" s="123">
        <f>'Blok E - Blok E'!P126</f>
        <v>0</v>
      </c>
      <c r="AV149" s="122">
        <f>'Blok E - Blok E'!J35</f>
        <v>0</v>
      </c>
      <c r="AW149" s="122">
        <f>'Blok E - Blok E'!J36</f>
        <v>0</v>
      </c>
      <c r="AX149" s="122">
        <f>'Blok E - Blok E'!J37</f>
        <v>0</v>
      </c>
      <c r="AY149" s="122">
        <f>'Blok E - Blok E'!J38</f>
        <v>0</v>
      </c>
      <c r="AZ149" s="122">
        <f>'Blok E - Blok E'!F35</f>
        <v>0</v>
      </c>
      <c r="BA149" s="122">
        <f>'Blok E - Blok E'!F36</f>
        <v>0</v>
      </c>
      <c r="BB149" s="122">
        <f>'Blok E - Blok E'!F37</f>
        <v>0</v>
      </c>
      <c r="BC149" s="122">
        <f>'Blok E - Blok E'!F38</f>
        <v>0</v>
      </c>
      <c r="BD149" s="124">
        <f>'Blok E - Blok E'!F39</f>
        <v>0</v>
      </c>
      <c r="BE149" s="4"/>
      <c r="BT149" s="23" t="s">
        <v>88</v>
      </c>
      <c r="BV149" s="23" t="s">
        <v>77</v>
      </c>
      <c r="BW149" s="23" t="s">
        <v>210</v>
      </c>
      <c r="BX149" s="23" t="s">
        <v>205</v>
      </c>
      <c r="CL149" s="23" t="s">
        <v>1</v>
      </c>
    </row>
    <row r="150" s="4" customFormat="1" ht="16.5" customHeight="1">
      <c r="A150" s="117" t="s">
        <v>84</v>
      </c>
      <c r="B150" s="65"/>
      <c r="C150" s="10"/>
      <c r="D150" s="10"/>
      <c r="E150" s="118" t="s">
        <v>102</v>
      </c>
      <c r="F150" s="118"/>
      <c r="G150" s="118"/>
      <c r="H150" s="118"/>
      <c r="I150" s="118"/>
      <c r="J150" s="10"/>
      <c r="K150" s="118" t="s">
        <v>102</v>
      </c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  <c r="AA150" s="118"/>
      <c r="AB150" s="118"/>
      <c r="AC150" s="118"/>
      <c r="AD150" s="118"/>
      <c r="AE150" s="118"/>
      <c r="AF150" s="118"/>
      <c r="AG150" s="119">
        <f>'Blok F - Blok F'!J32</f>
        <v>0</v>
      </c>
      <c r="AH150" s="10"/>
      <c r="AI150" s="10"/>
      <c r="AJ150" s="10"/>
      <c r="AK150" s="10"/>
      <c r="AL150" s="10"/>
      <c r="AM150" s="10"/>
      <c r="AN150" s="119">
        <f>SUM(AG150,AT150)</f>
        <v>0</v>
      </c>
      <c r="AO150" s="10"/>
      <c r="AP150" s="10"/>
      <c r="AQ150" s="120" t="s">
        <v>87</v>
      </c>
      <c r="AR150" s="65"/>
      <c r="AS150" s="121">
        <v>0</v>
      </c>
      <c r="AT150" s="122">
        <f>ROUND(SUM(AV150:AW150),2)</f>
        <v>0</v>
      </c>
      <c r="AU150" s="123">
        <f>'Blok F - Blok F'!P126</f>
        <v>0</v>
      </c>
      <c r="AV150" s="122">
        <f>'Blok F - Blok F'!J35</f>
        <v>0</v>
      </c>
      <c r="AW150" s="122">
        <f>'Blok F - Blok F'!J36</f>
        <v>0</v>
      </c>
      <c r="AX150" s="122">
        <f>'Blok F - Blok F'!J37</f>
        <v>0</v>
      </c>
      <c r="AY150" s="122">
        <f>'Blok F - Blok F'!J38</f>
        <v>0</v>
      </c>
      <c r="AZ150" s="122">
        <f>'Blok F - Blok F'!F35</f>
        <v>0</v>
      </c>
      <c r="BA150" s="122">
        <f>'Blok F - Blok F'!F36</f>
        <v>0</v>
      </c>
      <c r="BB150" s="122">
        <f>'Blok F - Blok F'!F37</f>
        <v>0</v>
      </c>
      <c r="BC150" s="122">
        <f>'Blok F - Blok F'!F38</f>
        <v>0</v>
      </c>
      <c r="BD150" s="124">
        <f>'Blok F - Blok F'!F39</f>
        <v>0</v>
      </c>
      <c r="BE150" s="4"/>
      <c r="BT150" s="23" t="s">
        <v>88</v>
      </c>
      <c r="BV150" s="23" t="s">
        <v>77</v>
      </c>
      <c r="BW150" s="23" t="s">
        <v>211</v>
      </c>
      <c r="BX150" s="23" t="s">
        <v>205</v>
      </c>
      <c r="CL150" s="23" t="s">
        <v>1</v>
      </c>
    </row>
    <row r="151" s="4" customFormat="1" ht="16.5" customHeight="1">
      <c r="A151" s="117" t="s">
        <v>84</v>
      </c>
      <c r="B151" s="65"/>
      <c r="C151" s="10"/>
      <c r="D151" s="10"/>
      <c r="E151" s="118" t="s">
        <v>105</v>
      </c>
      <c r="F151" s="118"/>
      <c r="G151" s="118"/>
      <c r="H151" s="118"/>
      <c r="I151" s="118"/>
      <c r="J151" s="10"/>
      <c r="K151" s="118" t="s">
        <v>105</v>
      </c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/>
      <c r="AG151" s="119">
        <f>'Blok G - Blok G'!J32</f>
        <v>0</v>
      </c>
      <c r="AH151" s="10"/>
      <c r="AI151" s="10"/>
      <c r="AJ151" s="10"/>
      <c r="AK151" s="10"/>
      <c r="AL151" s="10"/>
      <c r="AM151" s="10"/>
      <c r="AN151" s="119">
        <f>SUM(AG151,AT151)</f>
        <v>0</v>
      </c>
      <c r="AO151" s="10"/>
      <c r="AP151" s="10"/>
      <c r="AQ151" s="120" t="s">
        <v>87</v>
      </c>
      <c r="AR151" s="65"/>
      <c r="AS151" s="121">
        <v>0</v>
      </c>
      <c r="AT151" s="122">
        <f>ROUND(SUM(AV151:AW151),2)</f>
        <v>0</v>
      </c>
      <c r="AU151" s="123">
        <f>'Blok G - Blok G'!P126</f>
        <v>0</v>
      </c>
      <c r="AV151" s="122">
        <f>'Blok G - Blok G'!J35</f>
        <v>0</v>
      </c>
      <c r="AW151" s="122">
        <f>'Blok G - Blok G'!J36</f>
        <v>0</v>
      </c>
      <c r="AX151" s="122">
        <f>'Blok G - Blok G'!J37</f>
        <v>0</v>
      </c>
      <c r="AY151" s="122">
        <f>'Blok G - Blok G'!J38</f>
        <v>0</v>
      </c>
      <c r="AZ151" s="122">
        <f>'Blok G - Blok G'!F35</f>
        <v>0</v>
      </c>
      <c r="BA151" s="122">
        <f>'Blok G - Blok G'!F36</f>
        <v>0</v>
      </c>
      <c r="BB151" s="122">
        <f>'Blok G - Blok G'!F37</f>
        <v>0</v>
      </c>
      <c r="BC151" s="122">
        <f>'Blok G - Blok G'!F38</f>
        <v>0</v>
      </c>
      <c r="BD151" s="124">
        <f>'Blok G - Blok G'!F39</f>
        <v>0</v>
      </c>
      <c r="BE151" s="4"/>
      <c r="BT151" s="23" t="s">
        <v>88</v>
      </c>
      <c r="BV151" s="23" t="s">
        <v>77</v>
      </c>
      <c r="BW151" s="23" t="s">
        <v>212</v>
      </c>
      <c r="BX151" s="23" t="s">
        <v>205</v>
      </c>
      <c r="CL151" s="23" t="s">
        <v>1</v>
      </c>
    </row>
    <row r="152" s="4" customFormat="1" ht="23.25" customHeight="1">
      <c r="A152" s="117" t="s">
        <v>84</v>
      </c>
      <c r="B152" s="65"/>
      <c r="C152" s="10"/>
      <c r="D152" s="10"/>
      <c r="E152" s="118" t="s">
        <v>213</v>
      </c>
      <c r="F152" s="118"/>
      <c r="G152" s="118"/>
      <c r="H152" s="118"/>
      <c r="I152" s="118"/>
      <c r="J152" s="10"/>
      <c r="K152" s="118" t="s">
        <v>214</v>
      </c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/>
      <c r="AG152" s="119">
        <f>'Strojovňa ÚK - Strojovňa ...'!J32</f>
        <v>0</v>
      </c>
      <c r="AH152" s="10"/>
      <c r="AI152" s="10"/>
      <c r="AJ152" s="10"/>
      <c r="AK152" s="10"/>
      <c r="AL152" s="10"/>
      <c r="AM152" s="10"/>
      <c r="AN152" s="119">
        <f>SUM(AG152,AT152)</f>
        <v>0</v>
      </c>
      <c r="AO152" s="10"/>
      <c r="AP152" s="10"/>
      <c r="AQ152" s="120" t="s">
        <v>87</v>
      </c>
      <c r="AR152" s="65"/>
      <c r="AS152" s="121">
        <v>0</v>
      </c>
      <c r="AT152" s="122">
        <f>ROUND(SUM(AV152:AW152),2)</f>
        <v>0</v>
      </c>
      <c r="AU152" s="123">
        <f>'Strojovňa ÚK - Strojovňa ...'!P137</f>
        <v>0</v>
      </c>
      <c r="AV152" s="122">
        <f>'Strojovňa ÚK - Strojovňa ...'!J35</f>
        <v>0</v>
      </c>
      <c r="AW152" s="122">
        <f>'Strojovňa ÚK - Strojovňa ...'!J36</f>
        <v>0</v>
      </c>
      <c r="AX152" s="122">
        <f>'Strojovňa ÚK - Strojovňa ...'!J37</f>
        <v>0</v>
      </c>
      <c r="AY152" s="122">
        <f>'Strojovňa ÚK - Strojovňa ...'!J38</f>
        <v>0</v>
      </c>
      <c r="AZ152" s="122">
        <f>'Strojovňa ÚK - Strojovňa ...'!F35</f>
        <v>0</v>
      </c>
      <c r="BA152" s="122">
        <f>'Strojovňa ÚK - Strojovňa ...'!F36</f>
        <v>0</v>
      </c>
      <c r="BB152" s="122">
        <f>'Strojovňa ÚK - Strojovňa ...'!F37</f>
        <v>0</v>
      </c>
      <c r="BC152" s="122">
        <f>'Strojovňa ÚK - Strojovňa ...'!F38</f>
        <v>0</v>
      </c>
      <c r="BD152" s="124">
        <f>'Strojovňa ÚK - Strojovňa ...'!F39</f>
        <v>0</v>
      </c>
      <c r="BE152" s="4"/>
      <c r="BT152" s="23" t="s">
        <v>88</v>
      </c>
      <c r="BV152" s="23" t="s">
        <v>77</v>
      </c>
      <c r="BW152" s="23" t="s">
        <v>215</v>
      </c>
      <c r="BX152" s="23" t="s">
        <v>205</v>
      </c>
      <c r="CL152" s="23" t="s">
        <v>1</v>
      </c>
    </row>
    <row r="153" s="7" customFormat="1" ht="16.5" customHeight="1">
      <c r="A153" s="117" t="s">
        <v>84</v>
      </c>
      <c r="B153" s="105"/>
      <c r="C153" s="106"/>
      <c r="D153" s="107" t="s">
        <v>216</v>
      </c>
      <c r="E153" s="107"/>
      <c r="F153" s="107"/>
      <c r="G153" s="107"/>
      <c r="H153" s="107"/>
      <c r="I153" s="108"/>
      <c r="J153" s="107" t="s">
        <v>217</v>
      </c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10">
        <f>'SO09 - SO 09 - Elektroinš...'!J30</f>
        <v>0</v>
      </c>
      <c r="AH153" s="108"/>
      <c r="AI153" s="108"/>
      <c r="AJ153" s="108"/>
      <c r="AK153" s="108"/>
      <c r="AL153" s="108"/>
      <c r="AM153" s="108"/>
      <c r="AN153" s="110">
        <f>SUM(AG153,AT153)</f>
        <v>0</v>
      </c>
      <c r="AO153" s="108"/>
      <c r="AP153" s="108"/>
      <c r="AQ153" s="111" t="s">
        <v>81</v>
      </c>
      <c r="AR153" s="105"/>
      <c r="AS153" s="125">
        <v>0</v>
      </c>
      <c r="AT153" s="126">
        <f>ROUND(SUM(AV153:AW153),2)</f>
        <v>0</v>
      </c>
      <c r="AU153" s="127">
        <f>'SO09 - SO 09 - Elektroinš...'!P124</f>
        <v>0</v>
      </c>
      <c r="AV153" s="126">
        <f>'SO09 - SO 09 - Elektroinš...'!J33</f>
        <v>0</v>
      </c>
      <c r="AW153" s="126">
        <f>'SO09 - SO 09 - Elektroinš...'!J34</f>
        <v>0</v>
      </c>
      <c r="AX153" s="126">
        <f>'SO09 - SO 09 - Elektroinš...'!J35</f>
        <v>0</v>
      </c>
      <c r="AY153" s="126">
        <f>'SO09 - SO 09 - Elektroinš...'!J36</f>
        <v>0</v>
      </c>
      <c r="AZ153" s="126">
        <f>'SO09 - SO 09 - Elektroinš...'!F33</f>
        <v>0</v>
      </c>
      <c r="BA153" s="126">
        <f>'SO09 - SO 09 - Elektroinš...'!F34</f>
        <v>0</v>
      </c>
      <c r="BB153" s="126">
        <f>'SO09 - SO 09 - Elektroinš...'!F35</f>
        <v>0</v>
      </c>
      <c r="BC153" s="126">
        <f>'SO09 - SO 09 - Elektroinš...'!F36</f>
        <v>0</v>
      </c>
      <c r="BD153" s="128">
        <f>'SO09 - SO 09 - Elektroinš...'!F37</f>
        <v>0</v>
      </c>
      <c r="BE153" s="7"/>
      <c r="BT153" s="116" t="s">
        <v>82</v>
      </c>
      <c r="BV153" s="116" t="s">
        <v>77</v>
      </c>
      <c r="BW153" s="116" t="s">
        <v>218</v>
      </c>
      <c r="BX153" s="116" t="s">
        <v>4</v>
      </c>
      <c r="CL153" s="116" t="s">
        <v>1</v>
      </c>
      <c r="CM153" s="116" t="s">
        <v>75</v>
      </c>
    </row>
    <row r="154" s="2" customFormat="1" ht="30" customHeight="1">
      <c r="A154" s="34"/>
      <c r="B154" s="35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5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</row>
    <row r="155" s="2" customFormat="1" ht="6.96" customHeight="1">
      <c r="A155" s="34"/>
      <c r="B155" s="61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35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</row>
  </sheetData>
  <mergeCells count="274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19:AM119"/>
    <mergeCell ref="AN119:AP119"/>
    <mergeCell ref="AG120:AM120"/>
    <mergeCell ref="AN120:AP120"/>
    <mergeCell ref="AG121:AM121"/>
    <mergeCell ref="AN121:AP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N130:AP130"/>
    <mergeCell ref="AG130:AM130"/>
    <mergeCell ref="AG131:AM131"/>
    <mergeCell ref="AN131:AP131"/>
    <mergeCell ref="AG132:AM132"/>
    <mergeCell ref="AN132:AP132"/>
    <mergeCell ref="AG133:AM133"/>
    <mergeCell ref="AN133:AP133"/>
    <mergeCell ref="AG134:AM134"/>
    <mergeCell ref="AN134:AP134"/>
    <mergeCell ref="AN135:AP135"/>
    <mergeCell ref="AG135:AM135"/>
    <mergeCell ref="AG136:AM136"/>
    <mergeCell ref="AN136:AP136"/>
    <mergeCell ref="AN137:AP137"/>
    <mergeCell ref="AG137:AM137"/>
    <mergeCell ref="AN138:AP138"/>
    <mergeCell ref="AG138:AM138"/>
    <mergeCell ref="AG139:AM139"/>
    <mergeCell ref="AN139:AP139"/>
    <mergeCell ref="AN140:AP140"/>
    <mergeCell ref="AG140:AM140"/>
    <mergeCell ref="AN141:AP141"/>
    <mergeCell ref="AG141:AM141"/>
    <mergeCell ref="AG142:AM142"/>
    <mergeCell ref="AN142:AP142"/>
    <mergeCell ref="AN143:AP143"/>
    <mergeCell ref="AG143:AM143"/>
    <mergeCell ref="AN144:AP144"/>
    <mergeCell ref="AG144:AM144"/>
    <mergeCell ref="AN145:AP145"/>
    <mergeCell ref="AG145:AM145"/>
    <mergeCell ref="AN146:AP146"/>
    <mergeCell ref="AG146:AM146"/>
    <mergeCell ref="AN147:AP147"/>
    <mergeCell ref="AG147:AM147"/>
    <mergeCell ref="AN148:AP148"/>
    <mergeCell ref="AG148:AM148"/>
    <mergeCell ref="AN149:AP149"/>
    <mergeCell ref="AG149:AM149"/>
    <mergeCell ref="AN150:AP150"/>
    <mergeCell ref="AG150:AM150"/>
    <mergeCell ref="AN151:AP151"/>
    <mergeCell ref="AG151:AM151"/>
    <mergeCell ref="AN152:AP152"/>
    <mergeCell ref="AG152:AM152"/>
    <mergeCell ref="AN153:AP153"/>
    <mergeCell ref="AG153:AM153"/>
    <mergeCell ref="L85:AO85"/>
    <mergeCell ref="I92:AF92"/>
    <mergeCell ref="C92:G92"/>
    <mergeCell ref="J95:AF95"/>
    <mergeCell ref="D95:H95"/>
    <mergeCell ref="K96:AF96"/>
    <mergeCell ref="E96:I96"/>
    <mergeCell ref="E97:I97"/>
    <mergeCell ref="K97:AF97"/>
    <mergeCell ref="E98:I98"/>
    <mergeCell ref="K98:AF98"/>
    <mergeCell ref="K99:AF99"/>
    <mergeCell ref="E99:I99"/>
    <mergeCell ref="K100:AF100"/>
    <mergeCell ref="E100:I100"/>
    <mergeCell ref="K101:AF101"/>
    <mergeCell ref="E101:I101"/>
    <mergeCell ref="E102:I102"/>
    <mergeCell ref="K102:AF102"/>
    <mergeCell ref="D103:H103"/>
    <mergeCell ref="J103:AF103"/>
    <mergeCell ref="AM87:AN87"/>
    <mergeCell ref="AM89:AP89"/>
    <mergeCell ref="AS89:AT91"/>
    <mergeCell ref="AM90:AP90"/>
    <mergeCell ref="AG92:AM92"/>
    <mergeCell ref="AN92:AP92"/>
    <mergeCell ref="AG95:AM95"/>
    <mergeCell ref="AN95:AP95"/>
    <mergeCell ref="AG96:AM96"/>
    <mergeCell ref="AN96:AP96"/>
    <mergeCell ref="AN97:AP97"/>
    <mergeCell ref="AG97:AM97"/>
    <mergeCell ref="AN98:AP98"/>
    <mergeCell ref="AG98:AM98"/>
    <mergeCell ref="AG99:AM99"/>
    <mergeCell ref="AN99:AP99"/>
    <mergeCell ref="AG100:AM100"/>
    <mergeCell ref="AN100:AP100"/>
    <mergeCell ref="AG94:AM94"/>
    <mergeCell ref="AN94:AP94"/>
    <mergeCell ref="J111:AF111"/>
    <mergeCell ref="J127:AF127"/>
    <mergeCell ref="J119:AF119"/>
    <mergeCell ref="K126:AF126"/>
    <mergeCell ref="K123:AF123"/>
    <mergeCell ref="K125:AF125"/>
    <mergeCell ref="K104:AF104"/>
    <mergeCell ref="K106:AF106"/>
    <mergeCell ref="K124:AF124"/>
    <mergeCell ref="K128:AF128"/>
    <mergeCell ref="K105:AF105"/>
    <mergeCell ref="K113:AF113"/>
    <mergeCell ref="K122:AF122"/>
    <mergeCell ref="K121:AF121"/>
    <mergeCell ref="K120:AF120"/>
    <mergeCell ref="K108:AF108"/>
    <mergeCell ref="K118:AF118"/>
    <mergeCell ref="K109:AF109"/>
    <mergeCell ref="K117:AF117"/>
    <mergeCell ref="K110:AF110"/>
    <mergeCell ref="K115:AF115"/>
    <mergeCell ref="K112:AF112"/>
    <mergeCell ref="K114:AF114"/>
    <mergeCell ref="K107:AF107"/>
    <mergeCell ref="K116:AF116"/>
    <mergeCell ref="K129:AF129"/>
    <mergeCell ref="K130:AF130"/>
    <mergeCell ref="K131:AF131"/>
    <mergeCell ref="J132:AF132"/>
    <mergeCell ref="K133:AF133"/>
    <mergeCell ref="K134:AF134"/>
    <mergeCell ref="K135:AF135"/>
    <mergeCell ref="K136:AF136"/>
    <mergeCell ref="K137:AF137"/>
    <mergeCell ref="K138:AF138"/>
    <mergeCell ref="K139:AF139"/>
    <mergeCell ref="J140:AF140"/>
    <mergeCell ref="K141:AF141"/>
    <mergeCell ref="K142:AF142"/>
    <mergeCell ref="J143:AF143"/>
    <mergeCell ref="J144:AF144"/>
    <mergeCell ref="K145:AF145"/>
    <mergeCell ref="K146:AF146"/>
    <mergeCell ref="K147:AF147"/>
    <mergeCell ref="K148:AF148"/>
    <mergeCell ref="K149:AF149"/>
    <mergeCell ref="K150:AF150"/>
    <mergeCell ref="K151:AF151"/>
    <mergeCell ref="K152:AF152"/>
    <mergeCell ref="J153:AF153"/>
    <mergeCell ref="D127:H127"/>
    <mergeCell ref="D111:H111"/>
    <mergeCell ref="D119:H119"/>
    <mergeCell ref="E104:I104"/>
    <mergeCell ref="E115:I115"/>
    <mergeCell ref="E116:I116"/>
    <mergeCell ref="E128:I128"/>
    <mergeCell ref="E117:I117"/>
    <mergeCell ref="E118:I118"/>
    <mergeCell ref="E120:I120"/>
    <mergeCell ref="E121:I121"/>
    <mergeCell ref="E122:I122"/>
    <mergeCell ref="E123:I123"/>
    <mergeCell ref="E124:I124"/>
    <mergeCell ref="E125:I125"/>
    <mergeCell ref="E126:I126"/>
    <mergeCell ref="E114:I114"/>
    <mergeCell ref="E113:I113"/>
    <mergeCell ref="E129:I129"/>
    <mergeCell ref="E107:I107"/>
    <mergeCell ref="E112:I112"/>
    <mergeCell ref="E108:I108"/>
    <mergeCell ref="E105:I105"/>
    <mergeCell ref="E110:I110"/>
    <mergeCell ref="E109:I109"/>
    <mergeCell ref="E106:I106"/>
    <mergeCell ref="E130:I130"/>
    <mergeCell ref="E131:I131"/>
    <mergeCell ref="D132:H132"/>
    <mergeCell ref="E133:I133"/>
    <mergeCell ref="E134:I134"/>
    <mergeCell ref="E135:I135"/>
    <mergeCell ref="E136:I136"/>
    <mergeCell ref="E137:I137"/>
    <mergeCell ref="E138:I138"/>
    <mergeCell ref="E139:I139"/>
    <mergeCell ref="D140:H140"/>
    <mergeCell ref="E141:I141"/>
    <mergeCell ref="E142:I142"/>
    <mergeCell ref="D143:H143"/>
    <mergeCell ref="D144:H144"/>
    <mergeCell ref="E145:I145"/>
    <mergeCell ref="E146:I146"/>
    <mergeCell ref="E147:I147"/>
    <mergeCell ref="E148:I148"/>
    <mergeCell ref="E149:I149"/>
    <mergeCell ref="E150:I150"/>
    <mergeCell ref="E151:I151"/>
    <mergeCell ref="E152:I152"/>
    <mergeCell ref="D153:H153"/>
  </mergeCells>
  <hyperlinks>
    <hyperlink ref="A96" location="'A - Blok A'!C2" display="/"/>
    <hyperlink ref="A97" location="'B - Blok B'!C2" display="/"/>
    <hyperlink ref="A98" location="'C - Blok C'!C2" display="/"/>
    <hyperlink ref="A99" location="'D - Blok D'!C2" display="/"/>
    <hyperlink ref="A100" location="'E - Blok E'!C2" display="/"/>
    <hyperlink ref="A101" location="'F - Blok F'!C2" display="/"/>
    <hyperlink ref="A102" location="'G - Blok G'!C2" display="/"/>
    <hyperlink ref="A104" location="'A01 - Blok A - nový stav'!C2" display="/"/>
    <hyperlink ref="A105" location="'B01 - Blok B - nový stav'!C2" display="/"/>
    <hyperlink ref="A106" location="'C01 - Blok C - nový stav'!C2" display="/"/>
    <hyperlink ref="A107" location="'D01 - Blok D - nový stav'!C2" display="/"/>
    <hyperlink ref="A108" location="'E01 - Blok E - nový stav'!C2" display="/"/>
    <hyperlink ref="A109" location="'F01 - Blok F - nový stav'!C2" display="/"/>
    <hyperlink ref="A110" location="'G01 - Blok G - nový stav'!C2" display="/"/>
    <hyperlink ref="A112" location="'A02 - Blok A'!C2" display="/"/>
    <hyperlink ref="A113" location="'B02 - Blok B'!C2" display="/"/>
    <hyperlink ref="A114" location="'C02 - Blok C'!C2" display="/"/>
    <hyperlink ref="A115" location="'D02 - Blok D'!C2" display="/"/>
    <hyperlink ref="A116" location="'E02 - Blok E'!C2" display="/"/>
    <hyperlink ref="A117" location="'F02 - Blok F'!C2" display="/"/>
    <hyperlink ref="A118" location="'G02 - Blok G'!C2" display="/"/>
    <hyperlink ref="A120" location="'A03 - Blok A'!C2" display="/"/>
    <hyperlink ref="A121" location="'B03 - Blok B'!C2" display="/"/>
    <hyperlink ref="A122" location="'C03 - Blok C'!C2" display="/"/>
    <hyperlink ref="A123" location="'D03 - Blok D'!C2" display="/"/>
    <hyperlink ref="A124" location="'E03 - Blok E'!C2" display="/"/>
    <hyperlink ref="A125" location="'F03 - Blok F'!C2" display="/"/>
    <hyperlink ref="A126" location="'G03 - Blok G'!C2" display="/"/>
    <hyperlink ref="A128" location="'A04 - Blok A'!C2" display="/"/>
    <hyperlink ref="A129" location="'B04 - Blok B'!C2" display="/"/>
    <hyperlink ref="A130" location="'C04 - Blok C'!C2" display="/"/>
    <hyperlink ref="A131" location="'D04 - Blok D'!C2" display="/"/>
    <hyperlink ref="A133" location="'A05 - Blok A - nový stav'!C2" display="/"/>
    <hyperlink ref="A134" location="'B05 - Blok B - nový stav'!C2" display="/"/>
    <hyperlink ref="A135" location="'C05 - Blok C - nový stav'!C2" display="/"/>
    <hyperlink ref="A136" location="'D05 - Blok D - nový stav'!C2" display="/"/>
    <hyperlink ref="A137" location="'E05 - Blok E - nový stav'!C2" display="/"/>
    <hyperlink ref="A138" location="'F05 - Blok F - nový stav'!C2" display="/"/>
    <hyperlink ref="A139" location="'G05 - Blok G - nový stav'!C2" display="/"/>
    <hyperlink ref="A141" location="'SO 06 - SO 06 - Fotovolta...'!C2" display="/"/>
    <hyperlink ref="A142" location="'Pr - Oceľový prístrešok'!C2" display="/"/>
    <hyperlink ref="A143" location="'SO07 - SO 07 - Výmena svi...'!C2" display="/"/>
    <hyperlink ref="A145" location="'Blok A - Blok A'!C2" display="/"/>
    <hyperlink ref="A146" location="'Blok B - Blok B'!C2" display="/"/>
    <hyperlink ref="A147" location="'Blok C - Blok C'!C2" display="/"/>
    <hyperlink ref="A148" location="'Blok D - Blok D'!C2" display="/"/>
    <hyperlink ref="A149" location="'Blok E - Blok E'!C2" display="/"/>
    <hyperlink ref="A150" location="'Blok F - Blok F'!C2" display="/"/>
    <hyperlink ref="A151" location="'Blok G - Blok G'!C2" display="/"/>
    <hyperlink ref="A152" location="'Strojovňa ÚK - Strojovňa ...'!C2" display="/"/>
    <hyperlink ref="A153" location="'SO09 - SO 09 - Elektroin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223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ROUND((SUM(BE127:BE163)),  2)</f>
        <v>0</v>
      </c>
      <c r="G35" s="137"/>
      <c r="H35" s="137"/>
      <c r="I35" s="138">
        <v>0.20000000000000001</v>
      </c>
      <c r="J35" s="136">
        <f>ROUND(((SUM(BE127:BE163))*I35),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ROUND((SUM(BF127:BF163)),  2)</f>
        <v>0</v>
      </c>
      <c r="G36" s="137"/>
      <c r="H36" s="137"/>
      <c r="I36" s="138">
        <v>0.20000000000000001</v>
      </c>
      <c r="J36" s="136">
        <f>ROUND(((SUM(BF127:BF163))*I36),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ROUND((SUM(BG127:BG163)),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ROUND((SUM(BH127:BH163)),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ROUND((SUM(BI127:BI163)),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 -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J153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J154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J157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234</v>
      </c>
      <c r="E104" s="158"/>
      <c r="F104" s="158"/>
      <c r="G104" s="158"/>
      <c r="H104" s="158"/>
      <c r="I104" s="158"/>
      <c r="J104" s="159">
        <f>J159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235</v>
      </c>
      <c r="E105" s="154"/>
      <c r="F105" s="154"/>
      <c r="G105" s="154"/>
      <c r="H105" s="154"/>
      <c r="I105" s="154"/>
      <c r="J105" s="155">
        <f>J161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="2" customFormat="1" ht="6.96" customHeight="1">
      <c r="A111" s="3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4.96" customHeight="1">
      <c r="A112" s="34"/>
      <c r="B112" s="35"/>
      <c r="C112" s="19" t="s">
        <v>236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130" t="str">
        <f>E7</f>
        <v>Obnova študentského domova Ľ.Štúra TU vo Zvolene</v>
      </c>
      <c r="F115" s="28"/>
      <c r="G115" s="28"/>
      <c r="H115" s="28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" customFormat="1" ht="12" customHeight="1">
      <c r="B116" s="18"/>
      <c r="C116" s="28" t="s">
        <v>220</v>
      </c>
      <c r="L116" s="18"/>
    </row>
    <row r="117" s="2" customFormat="1" ht="16.5" customHeight="1">
      <c r="A117" s="34"/>
      <c r="B117" s="35"/>
      <c r="C117" s="34"/>
      <c r="D117" s="34"/>
      <c r="E117" s="130" t="s">
        <v>221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222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E11</f>
        <v>A - Blok A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F14</f>
        <v>Zvolen, k.ú. Zvolen</v>
      </c>
      <c r="G121" s="34"/>
      <c r="H121" s="34"/>
      <c r="I121" s="28" t="s">
        <v>21</v>
      </c>
      <c r="J121" s="70" t="str">
        <f>IF(J14="","",J14)</f>
        <v>19. 12. 2023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E17</f>
        <v>Technická univerzita vo Zvolene</v>
      </c>
      <c r="G123" s="34"/>
      <c r="H123" s="34"/>
      <c r="I123" s="28" t="s">
        <v>29</v>
      </c>
      <c r="J123" s="32" t="str">
        <f>E23</f>
        <v>Ing. Stanislav Mikle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IF(E20="","",E20)</f>
        <v>Vyplň údaj</v>
      </c>
      <c r="G124" s="34"/>
      <c r="H124" s="34"/>
      <c r="I124" s="28" t="s">
        <v>32</v>
      </c>
      <c r="J124" s="32" t="str">
        <f>E26</f>
        <v>Béger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60"/>
      <c r="B126" s="161"/>
      <c r="C126" s="162" t="s">
        <v>237</v>
      </c>
      <c r="D126" s="163" t="s">
        <v>60</v>
      </c>
      <c r="E126" s="163" t="s">
        <v>56</v>
      </c>
      <c r="F126" s="163" t="s">
        <v>57</v>
      </c>
      <c r="G126" s="163" t="s">
        <v>238</v>
      </c>
      <c r="H126" s="163" t="s">
        <v>239</v>
      </c>
      <c r="I126" s="163" t="s">
        <v>240</v>
      </c>
      <c r="J126" s="164" t="s">
        <v>226</v>
      </c>
      <c r="K126" s="165" t="s">
        <v>241</v>
      </c>
      <c r="L126" s="166"/>
      <c r="M126" s="87" t="s">
        <v>1</v>
      </c>
      <c r="N126" s="88" t="s">
        <v>39</v>
      </c>
      <c r="O126" s="88" t="s">
        <v>242</v>
      </c>
      <c r="P126" s="88" t="s">
        <v>243</v>
      </c>
      <c r="Q126" s="88" t="s">
        <v>244</v>
      </c>
      <c r="R126" s="88" t="s">
        <v>245</v>
      </c>
      <c r="S126" s="88" t="s">
        <v>246</v>
      </c>
      <c r="T126" s="89" t="s">
        <v>247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="2" customFormat="1" ht="22.8" customHeight="1">
      <c r="A127" s="34"/>
      <c r="B127" s="35"/>
      <c r="C127" s="94" t="s">
        <v>227</v>
      </c>
      <c r="D127" s="34"/>
      <c r="E127" s="34"/>
      <c r="F127" s="34"/>
      <c r="G127" s="34"/>
      <c r="H127" s="34"/>
      <c r="I127" s="34"/>
      <c r="J127" s="167">
        <f>BK127</f>
        <v>0</v>
      </c>
      <c r="K127" s="34"/>
      <c r="L127" s="35"/>
      <c r="M127" s="90"/>
      <c r="N127" s="74"/>
      <c r="O127" s="91"/>
      <c r="P127" s="168">
        <f>P128+P153+P161</f>
        <v>0</v>
      </c>
      <c r="Q127" s="91"/>
      <c r="R127" s="168">
        <f>R128+R153+R161</f>
        <v>0.0064720000000000003</v>
      </c>
      <c r="S127" s="91"/>
      <c r="T127" s="169">
        <f>T128+T153+T161</f>
        <v>173.16741009999998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74</v>
      </c>
      <c r="AU127" s="15" t="s">
        <v>228</v>
      </c>
      <c r="BK127" s="170">
        <f>BK128+BK153+BK161</f>
        <v>0</v>
      </c>
    </row>
    <row r="128" s="12" customFormat="1" ht="25.92" customHeight="1">
      <c r="A128" s="12"/>
      <c r="B128" s="171"/>
      <c r="C128" s="12"/>
      <c r="D128" s="172" t="s">
        <v>74</v>
      </c>
      <c r="E128" s="173" t="s">
        <v>248</v>
      </c>
      <c r="F128" s="173" t="s">
        <v>249</v>
      </c>
      <c r="G128" s="12"/>
      <c r="H128" s="12"/>
      <c r="I128" s="174"/>
      <c r="J128" s="175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0.0063232000000000002</v>
      </c>
      <c r="S128" s="177"/>
      <c r="T128" s="179">
        <f>T129</f>
        <v>169.81932699999999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75</v>
      </c>
      <c r="AY128" s="172" t="s">
        <v>250</v>
      </c>
      <c r="BK128" s="181">
        <f>BK129</f>
        <v>0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251</v>
      </c>
      <c r="F129" s="182" t="s">
        <v>252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SUM(P130:P152)</f>
        <v>0</v>
      </c>
      <c r="Q129" s="177"/>
      <c r="R129" s="178">
        <f>SUM(R130:R152)</f>
        <v>0.0063232000000000002</v>
      </c>
      <c r="S129" s="177"/>
      <c r="T129" s="179">
        <f>SUM(T130:T152)</f>
        <v>169.81932699999999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SUM(BK130:BK152)</f>
        <v>0</v>
      </c>
    </row>
    <row r="130" s="2" customFormat="1" ht="37.8" customHeight="1">
      <c r="A130" s="34"/>
      <c r="B130" s="184"/>
      <c r="C130" s="185" t="s">
        <v>82</v>
      </c>
      <c r="D130" s="185" t="s">
        <v>253</v>
      </c>
      <c r="E130" s="186" t="s">
        <v>254</v>
      </c>
      <c r="F130" s="187" t="s">
        <v>255</v>
      </c>
      <c r="G130" s="188" t="s">
        <v>256</v>
      </c>
      <c r="H130" s="189">
        <v>9.6199999999999992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0.19600000000000001</v>
      </c>
      <c r="T130" s="196">
        <f>S130*H130</f>
        <v>1.8855199999999999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258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259</v>
      </c>
      <c r="F131" s="187" t="s">
        <v>260</v>
      </c>
      <c r="G131" s="188" t="s">
        <v>256</v>
      </c>
      <c r="H131" s="189">
        <v>16.66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0.082000000000000003</v>
      </c>
      <c r="T131" s="196">
        <f>S131*H131</f>
        <v>1.36612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261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263</v>
      </c>
      <c r="F132" s="187" t="s">
        <v>264</v>
      </c>
      <c r="G132" s="188" t="s">
        <v>265</v>
      </c>
      <c r="H132" s="189">
        <v>2.484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2.2000000000000002</v>
      </c>
      <c r="T132" s="196">
        <f>S132*H132</f>
        <v>5.4648000000000003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266</v>
      </c>
    </row>
    <row r="133" s="2" customFormat="1" ht="33" customHeight="1">
      <c r="A133" s="34"/>
      <c r="B133" s="184"/>
      <c r="C133" s="185" t="s">
        <v>257</v>
      </c>
      <c r="D133" s="185" t="s">
        <v>253</v>
      </c>
      <c r="E133" s="186" t="s">
        <v>267</v>
      </c>
      <c r="F133" s="187" t="s">
        <v>268</v>
      </c>
      <c r="G133" s="188" t="s">
        <v>265</v>
      </c>
      <c r="H133" s="189">
        <v>9.2859999999999996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2.2000000000000002</v>
      </c>
      <c r="T133" s="196">
        <f>S133*H133</f>
        <v>20.429200000000002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269</v>
      </c>
    </row>
    <row r="134" s="2" customFormat="1" ht="33" customHeight="1">
      <c r="A134" s="34"/>
      <c r="B134" s="184"/>
      <c r="C134" s="185" t="s">
        <v>270</v>
      </c>
      <c r="D134" s="185" t="s">
        <v>253</v>
      </c>
      <c r="E134" s="186" t="s">
        <v>271</v>
      </c>
      <c r="F134" s="187" t="s">
        <v>272</v>
      </c>
      <c r="G134" s="188" t="s">
        <v>256</v>
      </c>
      <c r="H134" s="189">
        <v>49.235999999999997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0.02</v>
      </c>
      <c r="T134" s="196">
        <f>S134*H134</f>
        <v>0.98471999999999993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273</v>
      </c>
    </row>
    <row r="135" s="2" customFormat="1" ht="24.15" customHeight="1">
      <c r="A135" s="34"/>
      <c r="B135" s="184"/>
      <c r="C135" s="185" t="s">
        <v>274</v>
      </c>
      <c r="D135" s="185" t="s">
        <v>253</v>
      </c>
      <c r="E135" s="186" t="s">
        <v>275</v>
      </c>
      <c r="F135" s="187" t="s">
        <v>276</v>
      </c>
      <c r="G135" s="188" t="s">
        <v>256</v>
      </c>
      <c r="H135" s="189">
        <v>733.15300000000002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0.073999999999999996</v>
      </c>
      <c r="T135" s="196">
        <f>S135*H135</f>
        <v>54.253321999999997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277</v>
      </c>
    </row>
    <row r="136" s="2" customFormat="1" ht="24.15" customHeight="1">
      <c r="A136" s="34"/>
      <c r="B136" s="184"/>
      <c r="C136" s="185" t="s">
        <v>278</v>
      </c>
      <c r="D136" s="185" t="s">
        <v>253</v>
      </c>
      <c r="E136" s="186" t="s">
        <v>279</v>
      </c>
      <c r="F136" s="187" t="s">
        <v>280</v>
      </c>
      <c r="G136" s="188" t="s">
        <v>256</v>
      </c>
      <c r="H136" s="189">
        <v>18.681000000000001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0.084000000000000005</v>
      </c>
      <c r="T136" s="196">
        <f>S136*H136</f>
        <v>1.5692040000000003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281</v>
      </c>
    </row>
    <row r="137" s="2" customFormat="1" ht="24.15" customHeight="1">
      <c r="A137" s="34"/>
      <c r="B137" s="184"/>
      <c r="C137" s="185" t="s">
        <v>282</v>
      </c>
      <c r="D137" s="185" t="s">
        <v>253</v>
      </c>
      <c r="E137" s="186" t="s">
        <v>283</v>
      </c>
      <c r="F137" s="187" t="s">
        <v>284</v>
      </c>
      <c r="G137" s="188" t="s">
        <v>285</v>
      </c>
      <c r="H137" s="189">
        <v>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0.219</v>
      </c>
      <c r="T137" s="196">
        <f>S137*H137</f>
        <v>0.219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286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287</v>
      </c>
      <c r="F138" s="187" t="s">
        <v>288</v>
      </c>
      <c r="G138" s="188" t="s">
        <v>289</v>
      </c>
      <c r="H138" s="189">
        <v>168.53100000000001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0.036999999999999998</v>
      </c>
      <c r="T138" s="196">
        <f>S138*H138</f>
        <v>6.2356470000000002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290</v>
      </c>
    </row>
    <row r="139" s="2" customFormat="1" ht="33" customHeight="1">
      <c r="A139" s="34"/>
      <c r="B139" s="184"/>
      <c r="C139" s="185" t="s">
        <v>291</v>
      </c>
      <c r="D139" s="185" t="s">
        <v>253</v>
      </c>
      <c r="E139" s="186" t="s">
        <v>292</v>
      </c>
      <c r="F139" s="187" t="s">
        <v>293</v>
      </c>
      <c r="G139" s="188" t="s">
        <v>256</v>
      </c>
      <c r="H139" s="189">
        <v>13.470000000000001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0.050000000000000003</v>
      </c>
      <c r="T139" s="196">
        <f>S139*H139</f>
        <v>0.6735000000000001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294</v>
      </c>
    </row>
    <row r="140" s="2" customFormat="1" ht="33" customHeight="1">
      <c r="A140" s="34"/>
      <c r="B140" s="184"/>
      <c r="C140" s="185" t="s">
        <v>295</v>
      </c>
      <c r="D140" s="185" t="s">
        <v>253</v>
      </c>
      <c r="E140" s="186" t="s">
        <v>296</v>
      </c>
      <c r="F140" s="187" t="s">
        <v>297</v>
      </c>
      <c r="G140" s="188" t="s">
        <v>256</v>
      </c>
      <c r="H140" s="189">
        <v>38.354999999999997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0.045999999999999999</v>
      </c>
      <c r="T140" s="196">
        <f>S140*H140</f>
        <v>1.7643299999999997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298</v>
      </c>
    </row>
    <row r="141" s="2" customFormat="1" ht="24.15" customHeight="1">
      <c r="A141" s="34"/>
      <c r="B141" s="184"/>
      <c r="C141" s="185" t="s">
        <v>299</v>
      </c>
      <c r="D141" s="185" t="s">
        <v>253</v>
      </c>
      <c r="E141" s="186" t="s">
        <v>300</v>
      </c>
      <c r="F141" s="187" t="s">
        <v>301</v>
      </c>
      <c r="G141" s="188" t="s">
        <v>256</v>
      </c>
      <c r="H141" s="189">
        <v>2171.2429999999999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0.016</v>
      </c>
      <c r="T141" s="196">
        <f>S141*H141</f>
        <v>34.739888000000001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302</v>
      </c>
    </row>
    <row r="142" s="2" customFormat="1" ht="24.15" customHeight="1">
      <c r="A142" s="34"/>
      <c r="B142" s="184"/>
      <c r="C142" s="185" t="s">
        <v>303</v>
      </c>
      <c r="D142" s="185" t="s">
        <v>253</v>
      </c>
      <c r="E142" s="186" t="s">
        <v>304</v>
      </c>
      <c r="F142" s="187" t="s">
        <v>305</v>
      </c>
      <c r="G142" s="188" t="s">
        <v>256</v>
      </c>
      <c r="H142" s="189">
        <v>522.89200000000005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0.058999999999999997</v>
      </c>
      <c r="T142" s="196">
        <f>S142*H142</f>
        <v>30.850628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306</v>
      </c>
    </row>
    <row r="143" s="2" customFormat="1" ht="33" customHeight="1">
      <c r="A143" s="34"/>
      <c r="B143" s="184"/>
      <c r="C143" s="185" t="s">
        <v>307</v>
      </c>
      <c r="D143" s="185" t="s">
        <v>253</v>
      </c>
      <c r="E143" s="186" t="s">
        <v>308</v>
      </c>
      <c r="F143" s="187" t="s">
        <v>309</v>
      </c>
      <c r="G143" s="188" t="s">
        <v>256</v>
      </c>
      <c r="H143" s="189">
        <v>36.098999999999997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0.088999999999999996</v>
      </c>
      <c r="T143" s="196">
        <f>S143*H143</f>
        <v>3.2128109999999994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310</v>
      </c>
    </row>
    <row r="144" s="2" customFormat="1" ht="37.8" customHeight="1">
      <c r="A144" s="34"/>
      <c r="B144" s="184"/>
      <c r="C144" s="185" t="s">
        <v>311</v>
      </c>
      <c r="D144" s="185" t="s">
        <v>253</v>
      </c>
      <c r="E144" s="186" t="s">
        <v>312</v>
      </c>
      <c r="F144" s="187" t="s">
        <v>313</v>
      </c>
      <c r="G144" s="188" t="s">
        <v>256</v>
      </c>
      <c r="H144" s="189">
        <v>69.332999999999998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0.088999999999999996</v>
      </c>
      <c r="T144" s="196">
        <f>S144*H144</f>
        <v>6.1706369999999993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314</v>
      </c>
    </row>
    <row r="145" s="2" customFormat="1" ht="16.5" customHeight="1">
      <c r="A145" s="34"/>
      <c r="B145" s="184"/>
      <c r="C145" s="185" t="s">
        <v>315</v>
      </c>
      <c r="D145" s="185" t="s">
        <v>253</v>
      </c>
      <c r="E145" s="186" t="s">
        <v>316</v>
      </c>
      <c r="F145" s="187" t="s">
        <v>317</v>
      </c>
      <c r="G145" s="188" t="s">
        <v>285</v>
      </c>
      <c r="H145" s="189">
        <v>4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0.0015808</v>
      </c>
      <c r="R145" s="195">
        <f>Q145*H145</f>
        <v>0.0063232000000000002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318</v>
      </c>
    </row>
    <row r="146" s="2" customFormat="1" ht="21.75" customHeight="1">
      <c r="A146" s="34"/>
      <c r="B146" s="184"/>
      <c r="C146" s="185" t="s">
        <v>319</v>
      </c>
      <c r="D146" s="185" t="s">
        <v>253</v>
      </c>
      <c r="E146" s="186" t="s">
        <v>320</v>
      </c>
      <c r="F146" s="187" t="s">
        <v>321</v>
      </c>
      <c r="G146" s="188" t="s">
        <v>289</v>
      </c>
      <c r="H146" s="189">
        <v>10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322</v>
      </c>
    </row>
    <row r="147" s="2" customFormat="1" ht="21.75" customHeight="1">
      <c r="A147" s="34"/>
      <c r="B147" s="184"/>
      <c r="C147" s="185" t="s">
        <v>323</v>
      </c>
      <c r="D147" s="185" t="s">
        <v>253</v>
      </c>
      <c r="E147" s="186" t="s">
        <v>324</v>
      </c>
      <c r="F147" s="187" t="s">
        <v>325</v>
      </c>
      <c r="G147" s="188" t="s">
        <v>326</v>
      </c>
      <c r="H147" s="189">
        <v>173.167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327</v>
      </c>
    </row>
    <row r="148" s="2" customFormat="1" ht="24.15" customHeight="1">
      <c r="A148" s="34"/>
      <c r="B148" s="184"/>
      <c r="C148" s="185" t="s">
        <v>328</v>
      </c>
      <c r="D148" s="185" t="s">
        <v>253</v>
      </c>
      <c r="E148" s="186" t="s">
        <v>329</v>
      </c>
      <c r="F148" s="187" t="s">
        <v>330</v>
      </c>
      <c r="G148" s="188" t="s">
        <v>326</v>
      </c>
      <c r="H148" s="189">
        <v>3463.3400000000001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331</v>
      </c>
    </row>
    <row r="149" s="2" customFormat="1" ht="24.15" customHeight="1">
      <c r="A149" s="34"/>
      <c r="B149" s="184"/>
      <c r="C149" s="185" t="s">
        <v>7</v>
      </c>
      <c r="D149" s="185" t="s">
        <v>253</v>
      </c>
      <c r="E149" s="186" t="s">
        <v>332</v>
      </c>
      <c r="F149" s="187" t="s">
        <v>333</v>
      </c>
      <c r="G149" s="188" t="s">
        <v>326</v>
      </c>
      <c r="H149" s="189">
        <v>173.167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334</v>
      </c>
    </row>
    <row r="150" s="2" customFormat="1" ht="24.15" customHeight="1">
      <c r="A150" s="34"/>
      <c r="B150" s="184"/>
      <c r="C150" s="185" t="s">
        <v>335</v>
      </c>
      <c r="D150" s="185" t="s">
        <v>253</v>
      </c>
      <c r="E150" s="186" t="s">
        <v>336</v>
      </c>
      <c r="F150" s="187" t="s">
        <v>337</v>
      </c>
      <c r="G150" s="188" t="s">
        <v>326</v>
      </c>
      <c r="H150" s="189">
        <v>173.167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338</v>
      </c>
    </row>
    <row r="151" s="2" customFormat="1" ht="24.15" customHeight="1">
      <c r="A151" s="34"/>
      <c r="B151" s="184"/>
      <c r="C151" s="185" t="s">
        <v>339</v>
      </c>
      <c r="D151" s="185" t="s">
        <v>253</v>
      </c>
      <c r="E151" s="186" t="s">
        <v>340</v>
      </c>
      <c r="F151" s="187" t="s">
        <v>341</v>
      </c>
      <c r="G151" s="188" t="s">
        <v>326</v>
      </c>
      <c r="H151" s="189">
        <v>173.167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342</v>
      </c>
    </row>
    <row r="152" s="2" customFormat="1" ht="16.5" customHeight="1">
      <c r="A152" s="34"/>
      <c r="B152" s="184"/>
      <c r="C152" s="185" t="s">
        <v>343</v>
      </c>
      <c r="D152" s="185" t="s">
        <v>253</v>
      </c>
      <c r="E152" s="186" t="s">
        <v>344</v>
      </c>
      <c r="F152" s="187" t="s">
        <v>345</v>
      </c>
      <c r="G152" s="188" t="s">
        <v>285</v>
      </c>
      <c r="H152" s="189">
        <v>30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346</v>
      </c>
    </row>
    <row r="153" s="12" customFormat="1" ht="25.92" customHeight="1">
      <c r="A153" s="12"/>
      <c r="B153" s="171"/>
      <c r="C153" s="12"/>
      <c r="D153" s="172" t="s">
        <v>74</v>
      </c>
      <c r="E153" s="173" t="s">
        <v>347</v>
      </c>
      <c r="F153" s="173" t="s">
        <v>348</v>
      </c>
      <c r="G153" s="12"/>
      <c r="H153" s="12"/>
      <c r="I153" s="174"/>
      <c r="J153" s="175">
        <f>BK153</f>
        <v>0</v>
      </c>
      <c r="K153" s="12"/>
      <c r="L153" s="171"/>
      <c r="M153" s="176"/>
      <c r="N153" s="177"/>
      <c r="O153" s="177"/>
      <c r="P153" s="178">
        <f>P154+P157+P159</f>
        <v>0</v>
      </c>
      <c r="Q153" s="177"/>
      <c r="R153" s="178">
        <f>R154+R157+R159</f>
        <v>0.00014880000000000001</v>
      </c>
      <c r="S153" s="177"/>
      <c r="T153" s="179">
        <f>T154+T157+T159</f>
        <v>3.3480830999999998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88</v>
      </c>
      <c r="AT153" s="180" t="s">
        <v>74</v>
      </c>
      <c r="AU153" s="180" t="s">
        <v>75</v>
      </c>
      <c r="AY153" s="172" t="s">
        <v>250</v>
      </c>
      <c r="BK153" s="181">
        <f>BK154+BK157+BK159</f>
        <v>0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349</v>
      </c>
      <c r="F154" s="182" t="s">
        <v>350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SUM(P155:P156)</f>
        <v>0</v>
      </c>
      <c r="Q154" s="177"/>
      <c r="R154" s="178">
        <f>SUM(R155:R156)</f>
        <v>0</v>
      </c>
      <c r="S154" s="177"/>
      <c r="T154" s="179">
        <f>SUM(T155:T156)</f>
        <v>0.62738309999999997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88</v>
      </c>
      <c r="AT154" s="180" t="s">
        <v>74</v>
      </c>
      <c r="AU154" s="180" t="s">
        <v>82</v>
      </c>
      <c r="AY154" s="172" t="s">
        <v>250</v>
      </c>
      <c r="BK154" s="181">
        <f>SUM(BK155:BK156)</f>
        <v>0</v>
      </c>
    </row>
    <row r="155" s="2" customFormat="1" ht="24.15" customHeight="1">
      <c r="A155" s="34"/>
      <c r="B155" s="184"/>
      <c r="C155" s="185" t="s">
        <v>351</v>
      </c>
      <c r="D155" s="185" t="s">
        <v>253</v>
      </c>
      <c r="E155" s="186" t="s">
        <v>352</v>
      </c>
      <c r="F155" s="187" t="s">
        <v>353</v>
      </c>
      <c r="G155" s="188" t="s">
        <v>256</v>
      </c>
      <c r="H155" s="189">
        <v>2.0800000000000001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0.0073200000000000001</v>
      </c>
      <c r="T155" s="196">
        <f>S155*H155</f>
        <v>0.015225600000000001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354</v>
      </c>
    </row>
    <row r="156" s="2" customFormat="1" ht="24.15" customHeight="1">
      <c r="A156" s="34"/>
      <c r="B156" s="184"/>
      <c r="C156" s="185" t="s">
        <v>355</v>
      </c>
      <c r="D156" s="185" t="s">
        <v>253</v>
      </c>
      <c r="E156" s="186" t="s">
        <v>356</v>
      </c>
      <c r="F156" s="187" t="s">
        <v>357</v>
      </c>
      <c r="G156" s="188" t="s">
        <v>289</v>
      </c>
      <c r="H156" s="189">
        <v>453.44999999999999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0.0013500000000000001</v>
      </c>
      <c r="T156" s="196">
        <f>S156*H156</f>
        <v>0.61215750000000002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358</v>
      </c>
    </row>
    <row r="157" s="12" customFormat="1" ht="22.8" customHeight="1">
      <c r="A157" s="12"/>
      <c r="B157" s="171"/>
      <c r="C157" s="12"/>
      <c r="D157" s="172" t="s">
        <v>74</v>
      </c>
      <c r="E157" s="182" t="s">
        <v>359</v>
      </c>
      <c r="F157" s="182" t="s">
        <v>360</v>
      </c>
      <c r="G157" s="12"/>
      <c r="H157" s="12"/>
      <c r="I157" s="174"/>
      <c r="J157" s="183">
        <f>BK157</f>
        <v>0</v>
      </c>
      <c r="K157" s="12"/>
      <c r="L157" s="171"/>
      <c r="M157" s="176"/>
      <c r="N157" s="177"/>
      <c r="O157" s="177"/>
      <c r="P157" s="178">
        <f>P158</f>
        <v>0</v>
      </c>
      <c r="Q157" s="177"/>
      <c r="R157" s="178">
        <f>R158</f>
        <v>0</v>
      </c>
      <c r="S157" s="177"/>
      <c r="T157" s="179">
        <f>T158</f>
        <v>2.7206999999999999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82</v>
      </c>
      <c r="AY157" s="172" t="s">
        <v>250</v>
      </c>
      <c r="BK157" s="181">
        <f>BK158</f>
        <v>0</v>
      </c>
    </row>
    <row r="158" s="2" customFormat="1" ht="24.15" customHeight="1">
      <c r="A158" s="34"/>
      <c r="B158" s="184"/>
      <c r="C158" s="185" t="s">
        <v>361</v>
      </c>
      <c r="D158" s="185" t="s">
        <v>253</v>
      </c>
      <c r="E158" s="186" t="s">
        <v>362</v>
      </c>
      <c r="F158" s="187" t="s">
        <v>363</v>
      </c>
      <c r="G158" s="188" t="s">
        <v>289</v>
      </c>
      <c r="H158" s="189">
        <v>453.44999999999999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0.0060000000000000001</v>
      </c>
      <c r="T158" s="196">
        <f>S158*H158</f>
        <v>2.7206999999999999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364</v>
      </c>
    </row>
    <row r="159" s="12" customFormat="1" ht="22.8" customHeight="1">
      <c r="A159" s="12"/>
      <c r="B159" s="171"/>
      <c r="C159" s="12"/>
      <c r="D159" s="172" t="s">
        <v>74</v>
      </c>
      <c r="E159" s="182" t="s">
        <v>365</v>
      </c>
      <c r="F159" s="182" t="s">
        <v>366</v>
      </c>
      <c r="G159" s="12"/>
      <c r="H159" s="12"/>
      <c r="I159" s="174"/>
      <c r="J159" s="183">
        <f>BK159</f>
        <v>0</v>
      </c>
      <c r="K159" s="12"/>
      <c r="L159" s="171"/>
      <c r="M159" s="176"/>
      <c r="N159" s="177"/>
      <c r="O159" s="177"/>
      <c r="P159" s="178">
        <f>P160</f>
        <v>0</v>
      </c>
      <c r="Q159" s="177"/>
      <c r="R159" s="178">
        <f>R160</f>
        <v>0.00014880000000000001</v>
      </c>
      <c r="S159" s="177"/>
      <c r="T159" s="179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2" t="s">
        <v>88</v>
      </c>
      <c r="AT159" s="180" t="s">
        <v>74</v>
      </c>
      <c r="AU159" s="180" t="s">
        <v>82</v>
      </c>
      <c r="AY159" s="172" t="s">
        <v>250</v>
      </c>
      <c r="BK159" s="181">
        <f>BK160</f>
        <v>0</v>
      </c>
    </row>
    <row r="160" s="2" customFormat="1" ht="16.5" customHeight="1">
      <c r="A160" s="34"/>
      <c r="B160" s="184"/>
      <c r="C160" s="185" t="s">
        <v>367</v>
      </c>
      <c r="D160" s="185" t="s">
        <v>253</v>
      </c>
      <c r="E160" s="186" t="s">
        <v>368</v>
      </c>
      <c r="F160" s="187" t="s">
        <v>369</v>
      </c>
      <c r="G160" s="188" t="s">
        <v>256</v>
      </c>
      <c r="H160" s="189">
        <v>14.880000000000001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1.0000000000000001E-05</v>
      </c>
      <c r="R160" s="195">
        <f>Q160*H160</f>
        <v>0.00014880000000000001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370</v>
      </c>
    </row>
    <row r="161" s="12" customFormat="1" ht="25.92" customHeight="1">
      <c r="A161" s="12"/>
      <c r="B161" s="171"/>
      <c r="C161" s="12"/>
      <c r="D161" s="172" t="s">
        <v>74</v>
      </c>
      <c r="E161" s="173" t="s">
        <v>371</v>
      </c>
      <c r="F161" s="173" t="s">
        <v>372</v>
      </c>
      <c r="G161" s="12"/>
      <c r="H161" s="12"/>
      <c r="I161" s="174"/>
      <c r="J161" s="175">
        <f>BK161</f>
        <v>0</v>
      </c>
      <c r="K161" s="12"/>
      <c r="L161" s="171"/>
      <c r="M161" s="176"/>
      <c r="N161" s="177"/>
      <c r="O161" s="177"/>
      <c r="P161" s="178">
        <f>SUM(P162:P163)</f>
        <v>0</v>
      </c>
      <c r="Q161" s="177"/>
      <c r="R161" s="178">
        <f>SUM(R162:R163)</f>
        <v>0</v>
      </c>
      <c r="S161" s="177"/>
      <c r="T161" s="179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72" t="s">
        <v>270</v>
      </c>
      <c r="AT161" s="180" t="s">
        <v>74</v>
      </c>
      <c r="AU161" s="180" t="s">
        <v>75</v>
      </c>
      <c r="AY161" s="172" t="s">
        <v>250</v>
      </c>
      <c r="BK161" s="181">
        <f>SUM(BK162:BK163)</f>
        <v>0</v>
      </c>
    </row>
    <row r="162" s="2" customFormat="1" ht="24.15" customHeight="1">
      <c r="A162" s="34"/>
      <c r="B162" s="184"/>
      <c r="C162" s="185" t="s">
        <v>373</v>
      </c>
      <c r="D162" s="185" t="s">
        <v>253</v>
      </c>
      <c r="E162" s="186" t="s">
        <v>374</v>
      </c>
      <c r="F162" s="187" t="s">
        <v>375</v>
      </c>
      <c r="G162" s="188" t="s">
        <v>376</v>
      </c>
      <c r="H162" s="189">
        <v>2500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377</v>
      </c>
      <c r="AT162" s="197" t="s">
        <v>253</v>
      </c>
      <c r="AU162" s="197" t="s">
        <v>82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377</v>
      </c>
      <c r="BM162" s="197" t="s">
        <v>378</v>
      </c>
    </row>
    <row r="163" s="2" customFormat="1" ht="24.15" customHeight="1">
      <c r="A163" s="34"/>
      <c r="B163" s="184"/>
      <c r="C163" s="185" t="s">
        <v>379</v>
      </c>
      <c r="D163" s="185" t="s">
        <v>253</v>
      </c>
      <c r="E163" s="186" t="s">
        <v>380</v>
      </c>
      <c r="F163" s="187" t="s">
        <v>381</v>
      </c>
      <c r="G163" s="188" t="s">
        <v>382</v>
      </c>
      <c r="H163" s="189">
        <v>45</v>
      </c>
      <c r="I163" s="190"/>
      <c r="J163" s="191">
        <f>ROUND(I163*H163,2)</f>
        <v>0</v>
      </c>
      <c r="K163" s="192"/>
      <c r="L163" s="35"/>
      <c r="M163" s="199" t="s">
        <v>1</v>
      </c>
      <c r="N163" s="200" t="s">
        <v>41</v>
      </c>
      <c r="O163" s="201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377</v>
      </c>
      <c r="AT163" s="197" t="s">
        <v>253</v>
      </c>
      <c r="AU163" s="197" t="s">
        <v>82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377</v>
      </c>
      <c r="BM163" s="197" t="s">
        <v>383</v>
      </c>
    </row>
    <row r="164" s="2" customFormat="1" ht="6.96" customHeight="1">
      <c r="A164" s="34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35"/>
      <c r="M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</sheetData>
  <autoFilter ref="C126:K16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384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ROUND((SUM(BE127:BE159)),  2)</f>
        <v>0</v>
      </c>
      <c r="G35" s="137"/>
      <c r="H35" s="137"/>
      <c r="I35" s="138">
        <v>0.20000000000000001</v>
      </c>
      <c r="J35" s="136">
        <f>ROUND(((SUM(BE127:BE159))*I35),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ROUND((SUM(BF127:BF159)),  2)</f>
        <v>0</v>
      </c>
      <c r="G36" s="137"/>
      <c r="H36" s="137"/>
      <c r="I36" s="138">
        <v>0.20000000000000001</v>
      </c>
      <c r="J36" s="136">
        <f>ROUND(((SUM(BF127:BF159))*I36),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ROUND((SUM(BG127:BG159)),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ROUND((SUM(BH127:BH159)),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ROUND((SUM(BI127:BI159)),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 - Blok B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J149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J150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J153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234</v>
      </c>
      <c r="E104" s="158"/>
      <c r="F104" s="158"/>
      <c r="G104" s="158"/>
      <c r="H104" s="158"/>
      <c r="I104" s="158"/>
      <c r="J104" s="159">
        <f>J155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235</v>
      </c>
      <c r="E105" s="154"/>
      <c r="F105" s="154"/>
      <c r="G105" s="154"/>
      <c r="H105" s="154"/>
      <c r="I105" s="154"/>
      <c r="J105" s="155">
        <f>J157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="2" customFormat="1" ht="6.96" customHeight="1">
      <c r="A111" s="3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4.96" customHeight="1">
      <c r="A112" s="34"/>
      <c r="B112" s="35"/>
      <c r="C112" s="19" t="s">
        <v>236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130" t="str">
        <f>E7</f>
        <v>Obnova študentského domova Ľ.Štúra TU vo Zvolene</v>
      </c>
      <c r="F115" s="28"/>
      <c r="G115" s="28"/>
      <c r="H115" s="28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" customFormat="1" ht="12" customHeight="1">
      <c r="B116" s="18"/>
      <c r="C116" s="28" t="s">
        <v>220</v>
      </c>
      <c r="L116" s="18"/>
    </row>
    <row r="117" s="2" customFormat="1" ht="16.5" customHeight="1">
      <c r="A117" s="34"/>
      <c r="B117" s="35"/>
      <c r="C117" s="34"/>
      <c r="D117" s="34"/>
      <c r="E117" s="130" t="s">
        <v>221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222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E11</f>
        <v>B - Blok B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F14</f>
        <v>Zvolen, k.ú. Zvolen</v>
      </c>
      <c r="G121" s="34"/>
      <c r="H121" s="34"/>
      <c r="I121" s="28" t="s">
        <v>21</v>
      </c>
      <c r="J121" s="70" t="str">
        <f>IF(J14="","",J14)</f>
        <v>19. 12. 2023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E17</f>
        <v>Technická univerzita vo Zvolene</v>
      </c>
      <c r="G123" s="34"/>
      <c r="H123" s="34"/>
      <c r="I123" s="28" t="s">
        <v>29</v>
      </c>
      <c r="J123" s="32" t="str">
        <f>E23</f>
        <v>Ing. Stanislav Mikle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IF(E20="","",E20)</f>
        <v>Vyplň údaj</v>
      </c>
      <c r="G124" s="34"/>
      <c r="H124" s="34"/>
      <c r="I124" s="28" t="s">
        <v>32</v>
      </c>
      <c r="J124" s="32" t="str">
        <f>E26</f>
        <v>Béger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60"/>
      <c r="B126" s="161"/>
      <c r="C126" s="162" t="s">
        <v>237</v>
      </c>
      <c r="D126" s="163" t="s">
        <v>60</v>
      </c>
      <c r="E126" s="163" t="s">
        <v>56</v>
      </c>
      <c r="F126" s="163" t="s">
        <v>57</v>
      </c>
      <c r="G126" s="163" t="s">
        <v>238</v>
      </c>
      <c r="H126" s="163" t="s">
        <v>239</v>
      </c>
      <c r="I126" s="163" t="s">
        <v>240</v>
      </c>
      <c r="J126" s="164" t="s">
        <v>226</v>
      </c>
      <c r="K126" s="165" t="s">
        <v>241</v>
      </c>
      <c r="L126" s="166"/>
      <c r="M126" s="87" t="s">
        <v>1</v>
      </c>
      <c r="N126" s="88" t="s">
        <v>39</v>
      </c>
      <c r="O126" s="88" t="s">
        <v>242</v>
      </c>
      <c r="P126" s="88" t="s">
        <v>243</v>
      </c>
      <c r="Q126" s="88" t="s">
        <v>244</v>
      </c>
      <c r="R126" s="88" t="s">
        <v>245</v>
      </c>
      <c r="S126" s="88" t="s">
        <v>246</v>
      </c>
      <c r="T126" s="89" t="s">
        <v>247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="2" customFormat="1" ht="22.8" customHeight="1">
      <c r="A127" s="34"/>
      <c r="B127" s="35"/>
      <c r="C127" s="94" t="s">
        <v>227</v>
      </c>
      <c r="D127" s="34"/>
      <c r="E127" s="34"/>
      <c r="F127" s="34"/>
      <c r="G127" s="34"/>
      <c r="H127" s="34"/>
      <c r="I127" s="34"/>
      <c r="J127" s="167">
        <f>BK127</f>
        <v>0</v>
      </c>
      <c r="K127" s="34"/>
      <c r="L127" s="35"/>
      <c r="M127" s="90"/>
      <c r="N127" s="74"/>
      <c r="O127" s="91"/>
      <c r="P127" s="168">
        <f>P128+P149+P157</f>
        <v>0</v>
      </c>
      <c r="Q127" s="91"/>
      <c r="R127" s="168">
        <f>R128+R149+R157</f>
        <v>0.0063569500000000001</v>
      </c>
      <c r="S127" s="91"/>
      <c r="T127" s="169">
        <f>T128+T149+T157</f>
        <v>106.0998211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74</v>
      </c>
      <c r="AU127" s="15" t="s">
        <v>228</v>
      </c>
      <c r="BK127" s="170">
        <f>BK128+BK149+BK157</f>
        <v>0</v>
      </c>
    </row>
    <row r="128" s="12" customFormat="1" ht="25.92" customHeight="1">
      <c r="A128" s="12"/>
      <c r="B128" s="171"/>
      <c r="C128" s="12"/>
      <c r="D128" s="172" t="s">
        <v>74</v>
      </c>
      <c r="E128" s="173" t="s">
        <v>248</v>
      </c>
      <c r="F128" s="173" t="s">
        <v>249</v>
      </c>
      <c r="G128" s="12"/>
      <c r="H128" s="12"/>
      <c r="I128" s="174"/>
      <c r="J128" s="175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0.0063232000000000002</v>
      </c>
      <c r="S128" s="177"/>
      <c r="T128" s="179">
        <f>T129</f>
        <v>103.96301800000001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75</v>
      </c>
      <c r="AY128" s="172" t="s">
        <v>250</v>
      </c>
      <c r="BK128" s="181">
        <f>BK129</f>
        <v>0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251</v>
      </c>
      <c r="F129" s="182" t="s">
        <v>252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SUM(P130:P148)</f>
        <v>0</v>
      </c>
      <c r="Q129" s="177"/>
      <c r="R129" s="178">
        <f>SUM(R130:R148)</f>
        <v>0.0063232000000000002</v>
      </c>
      <c r="S129" s="177"/>
      <c r="T129" s="179">
        <f>SUM(T130:T148)</f>
        <v>103.96301800000001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SUM(BK130:BK148)</f>
        <v>0</v>
      </c>
    </row>
    <row r="130" s="2" customFormat="1" ht="24.15" customHeight="1">
      <c r="A130" s="34"/>
      <c r="B130" s="184"/>
      <c r="C130" s="185" t="s">
        <v>82</v>
      </c>
      <c r="D130" s="185" t="s">
        <v>253</v>
      </c>
      <c r="E130" s="186" t="s">
        <v>263</v>
      </c>
      <c r="F130" s="187" t="s">
        <v>264</v>
      </c>
      <c r="G130" s="188" t="s">
        <v>265</v>
      </c>
      <c r="H130" s="189">
        <v>0.58499999999999996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2.2000000000000002</v>
      </c>
      <c r="T130" s="196">
        <f>S130*H130</f>
        <v>1.2869999999999999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266</v>
      </c>
    </row>
    <row r="131" s="2" customFormat="1" ht="33" customHeight="1">
      <c r="A131" s="34"/>
      <c r="B131" s="184"/>
      <c r="C131" s="185" t="s">
        <v>88</v>
      </c>
      <c r="D131" s="185" t="s">
        <v>253</v>
      </c>
      <c r="E131" s="186" t="s">
        <v>267</v>
      </c>
      <c r="F131" s="187" t="s">
        <v>268</v>
      </c>
      <c r="G131" s="188" t="s">
        <v>265</v>
      </c>
      <c r="H131" s="189">
        <v>3.1459999999999999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2.2000000000000002</v>
      </c>
      <c r="T131" s="196">
        <f>S131*H131</f>
        <v>6.9212000000000007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385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275</v>
      </c>
      <c r="F132" s="187" t="s">
        <v>276</v>
      </c>
      <c r="G132" s="188" t="s">
        <v>256</v>
      </c>
      <c r="H132" s="189">
        <v>459.54399999999998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0.073999999999999996</v>
      </c>
      <c r="T132" s="196">
        <f>S132*H132</f>
        <v>34.006256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277</v>
      </c>
    </row>
    <row r="133" s="2" customFormat="1" ht="24.15" customHeight="1">
      <c r="A133" s="34"/>
      <c r="B133" s="184"/>
      <c r="C133" s="185" t="s">
        <v>257</v>
      </c>
      <c r="D133" s="185" t="s">
        <v>253</v>
      </c>
      <c r="E133" s="186" t="s">
        <v>279</v>
      </c>
      <c r="F133" s="187" t="s">
        <v>280</v>
      </c>
      <c r="G133" s="188" t="s">
        <v>256</v>
      </c>
      <c r="H133" s="189">
        <v>2.6400000000000001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0.084000000000000005</v>
      </c>
      <c r="T133" s="196">
        <f>S133*H133</f>
        <v>0.22176000000000001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281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287</v>
      </c>
      <c r="F134" s="187" t="s">
        <v>288</v>
      </c>
      <c r="G134" s="188" t="s">
        <v>289</v>
      </c>
      <c r="H134" s="189">
        <v>70.376999999999995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0.036999999999999998</v>
      </c>
      <c r="T134" s="196">
        <f>S134*H134</f>
        <v>2.6039489999999996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386</v>
      </c>
    </row>
    <row r="135" s="2" customFormat="1" ht="24.15" customHeight="1">
      <c r="A135" s="34"/>
      <c r="B135" s="184"/>
      <c r="C135" s="185" t="s">
        <v>274</v>
      </c>
      <c r="D135" s="185" t="s">
        <v>253</v>
      </c>
      <c r="E135" s="186" t="s">
        <v>300</v>
      </c>
      <c r="F135" s="187" t="s">
        <v>301</v>
      </c>
      <c r="G135" s="188" t="s">
        <v>256</v>
      </c>
      <c r="H135" s="189">
        <v>1650.4190000000001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0.016</v>
      </c>
      <c r="T135" s="196">
        <f>S135*H135</f>
        <v>26.406704000000001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302</v>
      </c>
    </row>
    <row r="136" s="2" customFormat="1" ht="24.15" customHeight="1">
      <c r="A136" s="34"/>
      <c r="B136" s="184"/>
      <c r="C136" s="185" t="s">
        <v>278</v>
      </c>
      <c r="D136" s="185" t="s">
        <v>253</v>
      </c>
      <c r="E136" s="186" t="s">
        <v>304</v>
      </c>
      <c r="F136" s="187" t="s">
        <v>305</v>
      </c>
      <c r="G136" s="188" t="s">
        <v>256</v>
      </c>
      <c r="H136" s="189">
        <v>344.86900000000003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0.058999999999999997</v>
      </c>
      <c r="T136" s="196">
        <f>S136*H136</f>
        <v>20.347270999999999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387</v>
      </c>
    </row>
    <row r="137" s="2" customFormat="1" ht="24.15" customHeight="1">
      <c r="A137" s="34"/>
      <c r="B137" s="184"/>
      <c r="C137" s="185" t="s">
        <v>282</v>
      </c>
      <c r="D137" s="185" t="s">
        <v>253</v>
      </c>
      <c r="E137" s="186" t="s">
        <v>388</v>
      </c>
      <c r="F137" s="187" t="s">
        <v>389</v>
      </c>
      <c r="G137" s="188" t="s">
        <v>256</v>
      </c>
      <c r="H137" s="189">
        <v>31.199999999999999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0.058999999999999997</v>
      </c>
      <c r="T137" s="196">
        <f>S137*H137</f>
        <v>1.8407999999999998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390</v>
      </c>
    </row>
    <row r="138" s="2" customFormat="1" ht="16.5" customHeight="1">
      <c r="A138" s="34"/>
      <c r="B138" s="184"/>
      <c r="C138" s="185" t="s">
        <v>251</v>
      </c>
      <c r="D138" s="185" t="s">
        <v>253</v>
      </c>
      <c r="E138" s="186" t="s">
        <v>391</v>
      </c>
      <c r="F138" s="187" t="s">
        <v>392</v>
      </c>
      <c r="G138" s="188" t="s">
        <v>256</v>
      </c>
      <c r="H138" s="189">
        <v>15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0.058999999999999997</v>
      </c>
      <c r="T138" s="196">
        <f>S138*H138</f>
        <v>0.88500000000000001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393</v>
      </c>
    </row>
    <row r="139" s="2" customFormat="1" ht="33" customHeight="1">
      <c r="A139" s="34"/>
      <c r="B139" s="184"/>
      <c r="C139" s="185" t="s">
        <v>291</v>
      </c>
      <c r="D139" s="185" t="s">
        <v>253</v>
      </c>
      <c r="E139" s="186" t="s">
        <v>308</v>
      </c>
      <c r="F139" s="187" t="s">
        <v>309</v>
      </c>
      <c r="G139" s="188" t="s">
        <v>256</v>
      </c>
      <c r="H139" s="189">
        <v>25.542000000000002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0.088999999999999996</v>
      </c>
      <c r="T139" s="196">
        <f>S139*H139</f>
        <v>2.2732380000000001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310</v>
      </c>
    </row>
    <row r="140" s="2" customFormat="1" ht="37.8" customHeight="1">
      <c r="A140" s="34"/>
      <c r="B140" s="184"/>
      <c r="C140" s="185" t="s">
        <v>295</v>
      </c>
      <c r="D140" s="185" t="s">
        <v>253</v>
      </c>
      <c r="E140" s="186" t="s">
        <v>312</v>
      </c>
      <c r="F140" s="187" t="s">
        <v>313</v>
      </c>
      <c r="G140" s="188" t="s">
        <v>256</v>
      </c>
      <c r="H140" s="189">
        <v>80.560000000000002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0.088999999999999996</v>
      </c>
      <c r="T140" s="196">
        <f>S140*H140</f>
        <v>7.1698399999999998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314</v>
      </c>
    </row>
    <row r="141" s="2" customFormat="1" ht="16.5" customHeight="1">
      <c r="A141" s="34"/>
      <c r="B141" s="184"/>
      <c r="C141" s="185" t="s">
        <v>299</v>
      </c>
      <c r="D141" s="185" t="s">
        <v>253</v>
      </c>
      <c r="E141" s="186" t="s">
        <v>316</v>
      </c>
      <c r="F141" s="187" t="s">
        <v>317</v>
      </c>
      <c r="G141" s="188" t="s">
        <v>285</v>
      </c>
      <c r="H141" s="189">
        <v>4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0.0015808</v>
      </c>
      <c r="R141" s="195">
        <f>Q141*H141</f>
        <v>0.0063232000000000002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318</v>
      </c>
    </row>
    <row r="142" s="2" customFormat="1" ht="21.75" customHeight="1">
      <c r="A142" s="34"/>
      <c r="B142" s="184"/>
      <c r="C142" s="185" t="s">
        <v>303</v>
      </c>
      <c r="D142" s="185" t="s">
        <v>253</v>
      </c>
      <c r="E142" s="186" t="s">
        <v>320</v>
      </c>
      <c r="F142" s="187" t="s">
        <v>321</v>
      </c>
      <c r="G142" s="188" t="s">
        <v>289</v>
      </c>
      <c r="H142" s="189">
        <v>10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322</v>
      </c>
    </row>
    <row r="143" s="2" customFormat="1" ht="21.75" customHeight="1">
      <c r="A143" s="34"/>
      <c r="B143" s="184"/>
      <c r="C143" s="185" t="s">
        <v>307</v>
      </c>
      <c r="D143" s="185" t="s">
        <v>253</v>
      </c>
      <c r="E143" s="186" t="s">
        <v>324</v>
      </c>
      <c r="F143" s="187" t="s">
        <v>325</v>
      </c>
      <c r="G143" s="188" t="s">
        <v>326</v>
      </c>
      <c r="H143" s="189">
        <v>106.09999999999999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327</v>
      </c>
    </row>
    <row r="144" s="2" customFormat="1" ht="24.15" customHeight="1">
      <c r="A144" s="34"/>
      <c r="B144" s="184"/>
      <c r="C144" s="185" t="s">
        <v>311</v>
      </c>
      <c r="D144" s="185" t="s">
        <v>253</v>
      </c>
      <c r="E144" s="186" t="s">
        <v>329</v>
      </c>
      <c r="F144" s="187" t="s">
        <v>330</v>
      </c>
      <c r="G144" s="188" t="s">
        <v>326</v>
      </c>
      <c r="H144" s="189">
        <v>2122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331</v>
      </c>
    </row>
    <row r="145" s="2" customFormat="1" ht="24.15" customHeight="1">
      <c r="A145" s="34"/>
      <c r="B145" s="184"/>
      <c r="C145" s="185" t="s">
        <v>315</v>
      </c>
      <c r="D145" s="185" t="s">
        <v>253</v>
      </c>
      <c r="E145" s="186" t="s">
        <v>332</v>
      </c>
      <c r="F145" s="187" t="s">
        <v>333</v>
      </c>
      <c r="G145" s="188" t="s">
        <v>326</v>
      </c>
      <c r="H145" s="189">
        <v>106.09999999999999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334</v>
      </c>
    </row>
    <row r="146" s="2" customFormat="1" ht="24.15" customHeight="1">
      <c r="A146" s="34"/>
      <c r="B146" s="184"/>
      <c r="C146" s="185" t="s">
        <v>319</v>
      </c>
      <c r="D146" s="185" t="s">
        <v>253</v>
      </c>
      <c r="E146" s="186" t="s">
        <v>336</v>
      </c>
      <c r="F146" s="187" t="s">
        <v>337</v>
      </c>
      <c r="G146" s="188" t="s">
        <v>326</v>
      </c>
      <c r="H146" s="189">
        <v>106.09999999999999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338</v>
      </c>
    </row>
    <row r="147" s="2" customFormat="1" ht="24.15" customHeight="1">
      <c r="A147" s="34"/>
      <c r="B147" s="184"/>
      <c r="C147" s="185" t="s">
        <v>323</v>
      </c>
      <c r="D147" s="185" t="s">
        <v>253</v>
      </c>
      <c r="E147" s="186" t="s">
        <v>340</v>
      </c>
      <c r="F147" s="187" t="s">
        <v>341</v>
      </c>
      <c r="G147" s="188" t="s">
        <v>326</v>
      </c>
      <c r="H147" s="189">
        <v>106.09999999999999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342</v>
      </c>
    </row>
    <row r="148" s="2" customFormat="1" ht="16.5" customHeight="1">
      <c r="A148" s="34"/>
      <c r="B148" s="184"/>
      <c r="C148" s="185" t="s">
        <v>328</v>
      </c>
      <c r="D148" s="185" t="s">
        <v>253</v>
      </c>
      <c r="E148" s="186" t="s">
        <v>344</v>
      </c>
      <c r="F148" s="187" t="s">
        <v>345</v>
      </c>
      <c r="G148" s="188" t="s">
        <v>285</v>
      </c>
      <c r="H148" s="189">
        <v>20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346</v>
      </c>
    </row>
    <row r="149" s="12" customFormat="1" ht="25.92" customHeight="1">
      <c r="A149" s="12"/>
      <c r="B149" s="171"/>
      <c r="C149" s="12"/>
      <c r="D149" s="172" t="s">
        <v>74</v>
      </c>
      <c r="E149" s="173" t="s">
        <v>347</v>
      </c>
      <c r="F149" s="173" t="s">
        <v>348</v>
      </c>
      <c r="G149" s="12"/>
      <c r="H149" s="12"/>
      <c r="I149" s="174"/>
      <c r="J149" s="175">
        <f>BK149</f>
        <v>0</v>
      </c>
      <c r="K149" s="12"/>
      <c r="L149" s="171"/>
      <c r="M149" s="176"/>
      <c r="N149" s="177"/>
      <c r="O149" s="177"/>
      <c r="P149" s="178">
        <f>P150+P153+P155</f>
        <v>0</v>
      </c>
      <c r="Q149" s="177"/>
      <c r="R149" s="178">
        <f>R150+R153+R155</f>
        <v>3.375E-05</v>
      </c>
      <c r="S149" s="177"/>
      <c r="T149" s="179">
        <f>T150+T153+T155</f>
        <v>2.1368030999999998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75</v>
      </c>
      <c r="AY149" s="172" t="s">
        <v>250</v>
      </c>
      <c r="BK149" s="181">
        <f>BK150+BK153+BK155</f>
        <v>0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349</v>
      </c>
      <c r="F150" s="182" t="s">
        <v>350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SUM(P151:P152)</f>
        <v>0</v>
      </c>
      <c r="Q150" s="177"/>
      <c r="R150" s="178">
        <f>SUM(R151:R152)</f>
        <v>0</v>
      </c>
      <c r="S150" s="177"/>
      <c r="T150" s="179">
        <f>SUM(T151:T152)</f>
        <v>0.40490310000000002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SUM(BK151:BK152)</f>
        <v>0</v>
      </c>
    </row>
    <row r="151" s="2" customFormat="1" ht="24.15" customHeight="1">
      <c r="A151" s="34"/>
      <c r="B151" s="184"/>
      <c r="C151" s="185" t="s">
        <v>7</v>
      </c>
      <c r="D151" s="185" t="s">
        <v>253</v>
      </c>
      <c r="E151" s="186" t="s">
        <v>352</v>
      </c>
      <c r="F151" s="187" t="s">
        <v>353</v>
      </c>
      <c r="G151" s="188" t="s">
        <v>256</v>
      </c>
      <c r="H151" s="189">
        <v>2.0800000000000001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0.0073200000000000001</v>
      </c>
      <c r="T151" s="196">
        <f>S151*H151</f>
        <v>0.015225600000000001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354</v>
      </c>
    </row>
    <row r="152" s="2" customFormat="1" ht="24.15" customHeight="1">
      <c r="A152" s="34"/>
      <c r="B152" s="184"/>
      <c r="C152" s="185" t="s">
        <v>335</v>
      </c>
      <c r="D152" s="185" t="s">
        <v>253</v>
      </c>
      <c r="E152" s="186" t="s">
        <v>356</v>
      </c>
      <c r="F152" s="187" t="s">
        <v>357</v>
      </c>
      <c r="G152" s="188" t="s">
        <v>289</v>
      </c>
      <c r="H152" s="189">
        <v>288.64999999999998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0.0013500000000000001</v>
      </c>
      <c r="T152" s="196">
        <f>S152*H152</f>
        <v>0.38967750000000001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358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359</v>
      </c>
      <c r="F153" s="182" t="s">
        <v>360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P154</f>
        <v>0</v>
      </c>
      <c r="Q153" s="177"/>
      <c r="R153" s="178">
        <f>R154</f>
        <v>0</v>
      </c>
      <c r="S153" s="177"/>
      <c r="T153" s="179">
        <f>T154</f>
        <v>1.7319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88</v>
      </c>
      <c r="AT153" s="180" t="s">
        <v>74</v>
      </c>
      <c r="AU153" s="180" t="s">
        <v>82</v>
      </c>
      <c r="AY153" s="172" t="s">
        <v>250</v>
      </c>
      <c r="BK153" s="181">
        <f>BK154</f>
        <v>0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362</v>
      </c>
      <c r="F154" s="187" t="s">
        <v>363</v>
      </c>
      <c r="G154" s="188" t="s">
        <v>289</v>
      </c>
      <c r="H154" s="189">
        <v>288.64999999999998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0.0060000000000000001</v>
      </c>
      <c r="T154" s="196">
        <f>S154*H154</f>
        <v>1.7319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364</v>
      </c>
    </row>
    <row r="155" s="12" customFormat="1" ht="22.8" customHeight="1">
      <c r="A155" s="12"/>
      <c r="B155" s="171"/>
      <c r="C155" s="12"/>
      <c r="D155" s="172" t="s">
        <v>74</v>
      </c>
      <c r="E155" s="182" t="s">
        <v>365</v>
      </c>
      <c r="F155" s="182" t="s">
        <v>366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P156</f>
        <v>0</v>
      </c>
      <c r="Q155" s="177"/>
      <c r="R155" s="178">
        <f>R156</f>
        <v>3.375E-05</v>
      </c>
      <c r="S155" s="177"/>
      <c r="T155" s="17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88</v>
      </c>
      <c r="AT155" s="180" t="s">
        <v>74</v>
      </c>
      <c r="AU155" s="180" t="s">
        <v>82</v>
      </c>
      <c r="AY155" s="172" t="s">
        <v>250</v>
      </c>
      <c r="BK155" s="181">
        <f>BK156</f>
        <v>0</v>
      </c>
    </row>
    <row r="156" s="2" customFormat="1" ht="16.5" customHeight="1">
      <c r="A156" s="34"/>
      <c r="B156" s="184"/>
      <c r="C156" s="185" t="s">
        <v>343</v>
      </c>
      <c r="D156" s="185" t="s">
        <v>253</v>
      </c>
      <c r="E156" s="186" t="s">
        <v>368</v>
      </c>
      <c r="F156" s="187" t="s">
        <v>369</v>
      </c>
      <c r="G156" s="188" t="s">
        <v>256</v>
      </c>
      <c r="H156" s="189">
        <v>3.375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1.0000000000000001E-05</v>
      </c>
      <c r="R156" s="195">
        <f>Q156*H156</f>
        <v>3.375E-05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370</v>
      </c>
    </row>
    <row r="157" s="12" customFormat="1" ht="25.92" customHeight="1">
      <c r="A157" s="12"/>
      <c r="B157" s="171"/>
      <c r="C157" s="12"/>
      <c r="D157" s="172" t="s">
        <v>74</v>
      </c>
      <c r="E157" s="173" t="s">
        <v>371</v>
      </c>
      <c r="F157" s="173" t="s">
        <v>372</v>
      </c>
      <c r="G157" s="12"/>
      <c r="H157" s="12"/>
      <c r="I157" s="174"/>
      <c r="J157" s="175">
        <f>BK157</f>
        <v>0</v>
      </c>
      <c r="K157" s="12"/>
      <c r="L157" s="171"/>
      <c r="M157" s="176"/>
      <c r="N157" s="177"/>
      <c r="O157" s="177"/>
      <c r="P157" s="178">
        <f>SUM(P158:P159)</f>
        <v>0</v>
      </c>
      <c r="Q157" s="177"/>
      <c r="R157" s="178">
        <f>SUM(R158:R159)</f>
        <v>0</v>
      </c>
      <c r="S157" s="177"/>
      <c r="T157" s="179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270</v>
      </c>
      <c r="AT157" s="180" t="s">
        <v>74</v>
      </c>
      <c r="AU157" s="180" t="s">
        <v>75</v>
      </c>
      <c r="AY157" s="172" t="s">
        <v>250</v>
      </c>
      <c r="BK157" s="181">
        <f>SUM(BK158:BK159)</f>
        <v>0</v>
      </c>
    </row>
    <row r="158" s="2" customFormat="1" ht="24.15" customHeight="1">
      <c r="A158" s="34"/>
      <c r="B158" s="184"/>
      <c r="C158" s="185" t="s">
        <v>351</v>
      </c>
      <c r="D158" s="185" t="s">
        <v>253</v>
      </c>
      <c r="E158" s="186" t="s">
        <v>374</v>
      </c>
      <c r="F158" s="187" t="s">
        <v>375</v>
      </c>
      <c r="G158" s="188" t="s">
        <v>376</v>
      </c>
      <c r="H158" s="189">
        <v>2500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377</v>
      </c>
      <c r="AT158" s="197" t="s">
        <v>253</v>
      </c>
      <c r="AU158" s="197" t="s">
        <v>82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377</v>
      </c>
      <c r="BM158" s="197" t="s">
        <v>394</v>
      </c>
    </row>
    <row r="159" s="2" customFormat="1" ht="24.15" customHeight="1">
      <c r="A159" s="34"/>
      <c r="B159" s="184"/>
      <c r="C159" s="185" t="s">
        <v>355</v>
      </c>
      <c r="D159" s="185" t="s">
        <v>253</v>
      </c>
      <c r="E159" s="186" t="s">
        <v>380</v>
      </c>
      <c r="F159" s="187" t="s">
        <v>381</v>
      </c>
      <c r="G159" s="188" t="s">
        <v>382</v>
      </c>
      <c r="H159" s="189">
        <v>45</v>
      </c>
      <c r="I159" s="190"/>
      <c r="J159" s="191">
        <f>ROUND(I159*H159,2)</f>
        <v>0</v>
      </c>
      <c r="K159" s="192"/>
      <c r="L159" s="35"/>
      <c r="M159" s="199" t="s">
        <v>1</v>
      </c>
      <c r="N159" s="200" t="s">
        <v>41</v>
      </c>
      <c r="O159" s="201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377</v>
      </c>
      <c r="AT159" s="197" t="s">
        <v>253</v>
      </c>
      <c r="AU159" s="197" t="s">
        <v>82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377</v>
      </c>
      <c r="BM159" s="197" t="s">
        <v>395</v>
      </c>
    </row>
    <row r="160" s="2" customFormat="1" ht="6.96" customHeight="1">
      <c r="A160" s="34"/>
      <c r="B160" s="61"/>
      <c r="C160" s="62"/>
      <c r="D160" s="62"/>
      <c r="E160" s="62"/>
      <c r="F160" s="62"/>
      <c r="G160" s="62"/>
      <c r="H160" s="62"/>
      <c r="I160" s="62"/>
      <c r="J160" s="62"/>
      <c r="K160" s="62"/>
      <c r="L160" s="35"/>
      <c r="M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</sheetData>
  <autoFilter ref="C126:K15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396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ROUND((SUM(BE126:BE153)),  2)</f>
        <v>0</v>
      </c>
      <c r="G35" s="137"/>
      <c r="H35" s="137"/>
      <c r="I35" s="138">
        <v>0.20000000000000001</v>
      </c>
      <c r="J35" s="136">
        <f>ROUND(((SUM(BE126:BE153))*I35),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ROUND((SUM(BF126:BF153)),  2)</f>
        <v>0</v>
      </c>
      <c r="G36" s="137"/>
      <c r="H36" s="137"/>
      <c r="I36" s="138">
        <v>0.20000000000000001</v>
      </c>
      <c r="J36" s="136">
        <f>ROUND(((SUM(BF126:BF153))*I36),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ROUND((SUM(BG126:BG153)),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ROUND((SUM(BH126:BH153)),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ROUND((SUM(BI126:BI153)),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 - Blok C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J146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J147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J149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52"/>
      <c r="C104" s="9"/>
      <c r="D104" s="153" t="s">
        <v>235</v>
      </c>
      <c r="E104" s="154"/>
      <c r="F104" s="154"/>
      <c r="G104" s="154"/>
      <c r="H104" s="154"/>
      <c r="I104" s="154"/>
      <c r="J104" s="155">
        <f>J151</f>
        <v>0</v>
      </c>
      <c r="K104" s="9"/>
      <c r="L104" s="15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221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C - Blok C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P127+P146+P151</f>
        <v>0</v>
      </c>
      <c r="Q126" s="91"/>
      <c r="R126" s="168">
        <f>R127+R146+R151</f>
        <v>0.0063232000000000002</v>
      </c>
      <c r="S126" s="91"/>
      <c r="T126" s="169">
        <f>T127+T146+T151</f>
        <v>105.51875250000001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BK127+BK146+BK151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0.0063232000000000002</v>
      </c>
      <c r="S127" s="177"/>
      <c r="T127" s="179">
        <f>T128</f>
        <v>103.27060800000001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251</v>
      </c>
      <c r="F128" s="182" t="s">
        <v>252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SUM(P129:P145)</f>
        <v>0</v>
      </c>
      <c r="Q128" s="177"/>
      <c r="R128" s="178">
        <f>SUM(R129:R145)</f>
        <v>0.0063232000000000002</v>
      </c>
      <c r="S128" s="177"/>
      <c r="T128" s="179">
        <f>SUM(T129:T145)</f>
        <v>103.27060800000001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SUM(BK129:BK145)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263</v>
      </c>
      <c r="F129" s="187" t="s">
        <v>264</v>
      </c>
      <c r="G129" s="188" t="s">
        <v>265</v>
      </c>
      <c r="H129" s="189">
        <v>3.069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2.2000000000000002</v>
      </c>
      <c r="T129" s="196">
        <f>S129*H129</f>
        <v>6.7518000000000002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266</v>
      </c>
    </row>
    <row r="130" s="2" customFormat="1" ht="33" customHeight="1">
      <c r="A130" s="34"/>
      <c r="B130" s="184"/>
      <c r="C130" s="185" t="s">
        <v>88</v>
      </c>
      <c r="D130" s="185" t="s">
        <v>253</v>
      </c>
      <c r="E130" s="186" t="s">
        <v>267</v>
      </c>
      <c r="F130" s="187" t="s">
        <v>268</v>
      </c>
      <c r="G130" s="188" t="s">
        <v>265</v>
      </c>
      <c r="H130" s="189">
        <v>3.1379999999999999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2.2000000000000002</v>
      </c>
      <c r="T130" s="196">
        <f>S130*H130</f>
        <v>6.9036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385</v>
      </c>
    </row>
    <row r="131" s="2" customFormat="1" ht="24.15" customHeight="1">
      <c r="A131" s="34"/>
      <c r="B131" s="184"/>
      <c r="C131" s="185" t="s">
        <v>262</v>
      </c>
      <c r="D131" s="185" t="s">
        <v>253</v>
      </c>
      <c r="E131" s="186" t="s">
        <v>275</v>
      </c>
      <c r="F131" s="187" t="s">
        <v>276</v>
      </c>
      <c r="G131" s="188" t="s">
        <v>256</v>
      </c>
      <c r="H131" s="189">
        <v>440.90899999999999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0.073999999999999996</v>
      </c>
      <c r="T131" s="196">
        <f>S131*H131</f>
        <v>32.627265999999999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277</v>
      </c>
    </row>
    <row r="132" s="2" customFormat="1" ht="24.15" customHeight="1">
      <c r="A132" s="34"/>
      <c r="B132" s="184"/>
      <c r="C132" s="185" t="s">
        <v>257</v>
      </c>
      <c r="D132" s="185" t="s">
        <v>253</v>
      </c>
      <c r="E132" s="186" t="s">
        <v>279</v>
      </c>
      <c r="F132" s="187" t="s">
        <v>280</v>
      </c>
      <c r="G132" s="188" t="s">
        <v>256</v>
      </c>
      <c r="H132" s="189">
        <v>2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0.084000000000000005</v>
      </c>
      <c r="T132" s="196">
        <f>S132*H132</f>
        <v>0.16800000000000001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281</v>
      </c>
    </row>
    <row r="133" s="2" customFormat="1" ht="24.15" customHeight="1">
      <c r="A133" s="34"/>
      <c r="B133" s="184"/>
      <c r="C133" s="185" t="s">
        <v>270</v>
      </c>
      <c r="D133" s="185" t="s">
        <v>253</v>
      </c>
      <c r="E133" s="186" t="s">
        <v>287</v>
      </c>
      <c r="F133" s="187" t="s">
        <v>288</v>
      </c>
      <c r="G133" s="188" t="s">
        <v>289</v>
      </c>
      <c r="H133" s="189">
        <v>45.060000000000002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0.036999999999999998</v>
      </c>
      <c r="T133" s="196">
        <f>S133*H133</f>
        <v>1.6672199999999999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386</v>
      </c>
    </row>
    <row r="134" s="2" customFormat="1" ht="24.15" customHeight="1">
      <c r="A134" s="34"/>
      <c r="B134" s="184"/>
      <c r="C134" s="185" t="s">
        <v>274</v>
      </c>
      <c r="D134" s="185" t="s">
        <v>253</v>
      </c>
      <c r="E134" s="186" t="s">
        <v>300</v>
      </c>
      <c r="F134" s="187" t="s">
        <v>301</v>
      </c>
      <c r="G134" s="188" t="s">
        <v>256</v>
      </c>
      <c r="H134" s="189">
        <v>1659.913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0.016</v>
      </c>
      <c r="T134" s="196">
        <f>S134*H134</f>
        <v>26.558608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302</v>
      </c>
    </row>
    <row r="135" s="2" customFormat="1" ht="24.15" customHeight="1">
      <c r="A135" s="34"/>
      <c r="B135" s="184"/>
      <c r="C135" s="185" t="s">
        <v>278</v>
      </c>
      <c r="D135" s="185" t="s">
        <v>253</v>
      </c>
      <c r="E135" s="186" t="s">
        <v>304</v>
      </c>
      <c r="F135" s="187" t="s">
        <v>305</v>
      </c>
      <c r="G135" s="188" t="s">
        <v>256</v>
      </c>
      <c r="H135" s="189">
        <v>353.99400000000003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0.058999999999999997</v>
      </c>
      <c r="T135" s="196">
        <f>S135*H135</f>
        <v>20.885646000000001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387</v>
      </c>
    </row>
    <row r="136" s="2" customFormat="1" ht="33" customHeight="1">
      <c r="A136" s="34"/>
      <c r="B136" s="184"/>
      <c r="C136" s="185" t="s">
        <v>282</v>
      </c>
      <c r="D136" s="185" t="s">
        <v>253</v>
      </c>
      <c r="E136" s="186" t="s">
        <v>308</v>
      </c>
      <c r="F136" s="187" t="s">
        <v>309</v>
      </c>
      <c r="G136" s="188" t="s">
        <v>256</v>
      </c>
      <c r="H136" s="189">
        <v>25.542000000000002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0.088999999999999996</v>
      </c>
      <c r="T136" s="196">
        <f>S136*H136</f>
        <v>2.2732380000000001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310</v>
      </c>
    </row>
    <row r="137" s="2" customFormat="1" ht="37.8" customHeight="1">
      <c r="A137" s="34"/>
      <c r="B137" s="184"/>
      <c r="C137" s="185" t="s">
        <v>251</v>
      </c>
      <c r="D137" s="185" t="s">
        <v>253</v>
      </c>
      <c r="E137" s="186" t="s">
        <v>312</v>
      </c>
      <c r="F137" s="187" t="s">
        <v>313</v>
      </c>
      <c r="G137" s="188" t="s">
        <v>256</v>
      </c>
      <c r="H137" s="189">
        <v>61.07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0.088999999999999996</v>
      </c>
      <c r="T137" s="196">
        <f>S137*H137</f>
        <v>5.4352299999999998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314</v>
      </c>
    </row>
    <row r="138" s="2" customFormat="1" ht="16.5" customHeight="1">
      <c r="A138" s="34"/>
      <c r="B138" s="184"/>
      <c r="C138" s="185" t="s">
        <v>291</v>
      </c>
      <c r="D138" s="185" t="s">
        <v>253</v>
      </c>
      <c r="E138" s="186" t="s">
        <v>316</v>
      </c>
      <c r="F138" s="187" t="s">
        <v>317</v>
      </c>
      <c r="G138" s="188" t="s">
        <v>285</v>
      </c>
      <c r="H138" s="189">
        <v>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0.0015808</v>
      </c>
      <c r="R138" s="195">
        <f>Q138*H138</f>
        <v>0.0063232000000000002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318</v>
      </c>
    </row>
    <row r="139" s="2" customFormat="1" ht="21.75" customHeight="1">
      <c r="A139" s="34"/>
      <c r="B139" s="184"/>
      <c r="C139" s="185" t="s">
        <v>295</v>
      </c>
      <c r="D139" s="185" t="s">
        <v>253</v>
      </c>
      <c r="E139" s="186" t="s">
        <v>320</v>
      </c>
      <c r="F139" s="187" t="s">
        <v>321</v>
      </c>
      <c r="G139" s="188" t="s">
        <v>289</v>
      </c>
      <c r="H139" s="189">
        <v>10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322</v>
      </c>
    </row>
    <row r="140" s="2" customFormat="1" ht="21.75" customHeight="1">
      <c r="A140" s="34"/>
      <c r="B140" s="184"/>
      <c r="C140" s="185" t="s">
        <v>299</v>
      </c>
      <c r="D140" s="185" t="s">
        <v>253</v>
      </c>
      <c r="E140" s="186" t="s">
        <v>324</v>
      </c>
      <c r="F140" s="187" t="s">
        <v>325</v>
      </c>
      <c r="G140" s="188" t="s">
        <v>326</v>
      </c>
      <c r="H140" s="189">
        <v>105.51900000000001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327</v>
      </c>
    </row>
    <row r="141" s="2" customFormat="1" ht="24.15" customHeight="1">
      <c r="A141" s="34"/>
      <c r="B141" s="184"/>
      <c r="C141" s="185" t="s">
        <v>303</v>
      </c>
      <c r="D141" s="185" t="s">
        <v>253</v>
      </c>
      <c r="E141" s="186" t="s">
        <v>329</v>
      </c>
      <c r="F141" s="187" t="s">
        <v>330</v>
      </c>
      <c r="G141" s="188" t="s">
        <v>326</v>
      </c>
      <c r="H141" s="189">
        <v>2110.3800000000001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331</v>
      </c>
    </row>
    <row r="142" s="2" customFormat="1" ht="24.15" customHeight="1">
      <c r="A142" s="34"/>
      <c r="B142" s="184"/>
      <c r="C142" s="185" t="s">
        <v>307</v>
      </c>
      <c r="D142" s="185" t="s">
        <v>253</v>
      </c>
      <c r="E142" s="186" t="s">
        <v>332</v>
      </c>
      <c r="F142" s="187" t="s">
        <v>333</v>
      </c>
      <c r="G142" s="188" t="s">
        <v>326</v>
      </c>
      <c r="H142" s="189">
        <v>105.51900000000001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334</v>
      </c>
    </row>
    <row r="143" s="2" customFormat="1" ht="24.15" customHeight="1">
      <c r="A143" s="34"/>
      <c r="B143" s="184"/>
      <c r="C143" s="185" t="s">
        <v>311</v>
      </c>
      <c r="D143" s="185" t="s">
        <v>253</v>
      </c>
      <c r="E143" s="186" t="s">
        <v>336</v>
      </c>
      <c r="F143" s="187" t="s">
        <v>337</v>
      </c>
      <c r="G143" s="188" t="s">
        <v>326</v>
      </c>
      <c r="H143" s="189">
        <v>105.51900000000001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338</v>
      </c>
    </row>
    <row r="144" s="2" customFormat="1" ht="24.15" customHeight="1">
      <c r="A144" s="34"/>
      <c r="B144" s="184"/>
      <c r="C144" s="185" t="s">
        <v>315</v>
      </c>
      <c r="D144" s="185" t="s">
        <v>253</v>
      </c>
      <c r="E144" s="186" t="s">
        <v>340</v>
      </c>
      <c r="F144" s="187" t="s">
        <v>341</v>
      </c>
      <c r="G144" s="188" t="s">
        <v>326</v>
      </c>
      <c r="H144" s="189">
        <v>105.51900000000001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342</v>
      </c>
    </row>
    <row r="145" s="2" customFormat="1" ht="16.5" customHeight="1">
      <c r="A145" s="34"/>
      <c r="B145" s="184"/>
      <c r="C145" s="185" t="s">
        <v>319</v>
      </c>
      <c r="D145" s="185" t="s">
        <v>253</v>
      </c>
      <c r="E145" s="186" t="s">
        <v>344</v>
      </c>
      <c r="F145" s="187" t="s">
        <v>345</v>
      </c>
      <c r="G145" s="188" t="s">
        <v>285</v>
      </c>
      <c r="H145" s="189">
        <v>20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346</v>
      </c>
    </row>
    <row r="146" s="12" customFormat="1" ht="25.92" customHeight="1">
      <c r="A146" s="12"/>
      <c r="B146" s="171"/>
      <c r="C146" s="12"/>
      <c r="D146" s="172" t="s">
        <v>74</v>
      </c>
      <c r="E146" s="173" t="s">
        <v>347</v>
      </c>
      <c r="F146" s="173" t="s">
        <v>348</v>
      </c>
      <c r="G146" s="12"/>
      <c r="H146" s="12"/>
      <c r="I146" s="174"/>
      <c r="J146" s="175">
        <f>BK146</f>
        <v>0</v>
      </c>
      <c r="K146" s="12"/>
      <c r="L146" s="171"/>
      <c r="M146" s="176"/>
      <c r="N146" s="177"/>
      <c r="O146" s="177"/>
      <c r="P146" s="178">
        <f>P147+P149</f>
        <v>0</v>
      </c>
      <c r="Q146" s="177"/>
      <c r="R146" s="178">
        <f>R147+R149</f>
        <v>0</v>
      </c>
      <c r="S146" s="177"/>
      <c r="T146" s="179">
        <f>T147+T149</f>
        <v>2.2481445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88</v>
      </c>
      <c r="AT146" s="180" t="s">
        <v>74</v>
      </c>
      <c r="AU146" s="180" t="s">
        <v>75</v>
      </c>
      <c r="AY146" s="172" t="s">
        <v>250</v>
      </c>
      <c r="BK146" s="181">
        <f>BK147+BK149</f>
        <v>0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349</v>
      </c>
      <c r="F147" s="182" t="s">
        <v>350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P148</f>
        <v>0</v>
      </c>
      <c r="Q147" s="177"/>
      <c r="R147" s="178">
        <f>R148</f>
        <v>0</v>
      </c>
      <c r="S147" s="177"/>
      <c r="T147" s="179">
        <f>T148</f>
        <v>0.41292450000000003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88</v>
      </c>
      <c r="AT147" s="180" t="s">
        <v>74</v>
      </c>
      <c r="AU147" s="180" t="s">
        <v>82</v>
      </c>
      <c r="AY147" s="172" t="s">
        <v>250</v>
      </c>
      <c r="BK147" s="181">
        <f>BK148</f>
        <v>0</v>
      </c>
    </row>
    <row r="148" s="2" customFormat="1" ht="24.15" customHeight="1">
      <c r="A148" s="34"/>
      <c r="B148" s="184"/>
      <c r="C148" s="185" t="s">
        <v>323</v>
      </c>
      <c r="D148" s="185" t="s">
        <v>253</v>
      </c>
      <c r="E148" s="186" t="s">
        <v>356</v>
      </c>
      <c r="F148" s="187" t="s">
        <v>357</v>
      </c>
      <c r="G148" s="188" t="s">
        <v>289</v>
      </c>
      <c r="H148" s="189">
        <v>305.87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0.0013500000000000001</v>
      </c>
      <c r="T148" s="196">
        <f>S148*H148</f>
        <v>0.41292450000000003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358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359</v>
      </c>
      <c r="F149" s="182" t="s">
        <v>360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P150</f>
        <v>0</v>
      </c>
      <c r="Q149" s="177"/>
      <c r="R149" s="178">
        <f>R150</f>
        <v>0</v>
      </c>
      <c r="S149" s="177"/>
      <c r="T149" s="179">
        <f>T150</f>
        <v>1.8352200000000001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82</v>
      </c>
      <c r="AY149" s="172" t="s">
        <v>250</v>
      </c>
      <c r="BK149" s="181">
        <f>BK150</f>
        <v>0</v>
      </c>
    </row>
    <row r="150" s="2" customFormat="1" ht="24.15" customHeight="1">
      <c r="A150" s="34"/>
      <c r="B150" s="184"/>
      <c r="C150" s="185" t="s">
        <v>328</v>
      </c>
      <c r="D150" s="185" t="s">
        <v>253</v>
      </c>
      <c r="E150" s="186" t="s">
        <v>362</v>
      </c>
      <c r="F150" s="187" t="s">
        <v>363</v>
      </c>
      <c r="G150" s="188" t="s">
        <v>289</v>
      </c>
      <c r="H150" s="189">
        <v>305.87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0.0060000000000000001</v>
      </c>
      <c r="T150" s="196">
        <f>S150*H150</f>
        <v>1.8352200000000001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364</v>
      </c>
    </row>
    <row r="151" s="12" customFormat="1" ht="25.92" customHeight="1">
      <c r="A151" s="12"/>
      <c r="B151" s="171"/>
      <c r="C151" s="12"/>
      <c r="D151" s="172" t="s">
        <v>74</v>
      </c>
      <c r="E151" s="173" t="s">
        <v>371</v>
      </c>
      <c r="F151" s="173" t="s">
        <v>372</v>
      </c>
      <c r="G151" s="12"/>
      <c r="H151" s="12"/>
      <c r="I151" s="174"/>
      <c r="J151" s="175">
        <f>BK151</f>
        <v>0</v>
      </c>
      <c r="K151" s="12"/>
      <c r="L151" s="171"/>
      <c r="M151" s="176"/>
      <c r="N151" s="177"/>
      <c r="O151" s="177"/>
      <c r="P151" s="178">
        <f>SUM(P152:P153)</f>
        <v>0</v>
      </c>
      <c r="Q151" s="177"/>
      <c r="R151" s="178">
        <f>SUM(R152:R153)</f>
        <v>0</v>
      </c>
      <c r="S151" s="177"/>
      <c r="T151" s="179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72" t="s">
        <v>270</v>
      </c>
      <c r="AT151" s="180" t="s">
        <v>74</v>
      </c>
      <c r="AU151" s="180" t="s">
        <v>75</v>
      </c>
      <c r="AY151" s="172" t="s">
        <v>250</v>
      </c>
      <c r="BK151" s="181">
        <f>SUM(BK152:BK153)</f>
        <v>0</v>
      </c>
    </row>
    <row r="152" s="2" customFormat="1" ht="24.15" customHeight="1">
      <c r="A152" s="34"/>
      <c r="B152" s="184"/>
      <c r="C152" s="185" t="s">
        <v>7</v>
      </c>
      <c r="D152" s="185" t="s">
        <v>253</v>
      </c>
      <c r="E152" s="186" t="s">
        <v>374</v>
      </c>
      <c r="F152" s="187" t="s">
        <v>375</v>
      </c>
      <c r="G152" s="188" t="s">
        <v>376</v>
      </c>
      <c r="H152" s="189">
        <v>2500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377</v>
      </c>
      <c r="AT152" s="197" t="s">
        <v>253</v>
      </c>
      <c r="AU152" s="197" t="s">
        <v>82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377</v>
      </c>
      <c r="BM152" s="197" t="s">
        <v>394</v>
      </c>
    </row>
    <row r="153" s="2" customFormat="1" ht="24.15" customHeight="1">
      <c r="A153" s="34"/>
      <c r="B153" s="184"/>
      <c r="C153" s="185" t="s">
        <v>335</v>
      </c>
      <c r="D153" s="185" t="s">
        <v>253</v>
      </c>
      <c r="E153" s="186" t="s">
        <v>380</v>
      </c>
      <c r="F153" s="187" t="s">
        <v>381</v>
      </c>
      <c r="G153" s="188" t="s">
        <v>382</v>
      </c>
      <c r="H153" s="189">
        <v>45</v>
      </c>
      <c r="I153" s="190"/>
      <c r="J153" s="191">
        <f>ROUND(I153*H153,2)</f>
        <v>0</v>
      </c>
      <c r="K153" s="192"/>
      <c r="L153" s="35"/>
      <c r="M153" s="199" t="s">
        <v>1</v>
      </c>
      <c r="N153" s="200" t="s">
        <v>41</v>
      </c>
      <c r="O153" s="201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377</v>
      </c>
      <c r="AT153" s="197" t="s">
        <v>253</v>
      </c>
      <c r="AU153" s="197" t="s">
        <v>82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377</v>
      </c>
      <c r="BM153" s="197" t="s">
        <v>395</v>
      </c>
    </row>
    <row r="154" s="2" customFormat="1" ht="6.96" customHeight="1">
      <c r="A154" s="34"/>
      <c r="B154" s="61"/>
      <c r="C154" s="62"/>
      <c r="D154" s="62"/>
      <c r="E154" s="62"/>
      <c r="F154" s="62"/>
      <c r="G154" s="62"/>
      <c r="H154" s="62"/>
      <c r="I154" s="62"/>
      <c r="J154" s="62"/>
      <c r="K154" s="62"/>
      <c r="L154" s="35"/>
      <c r="M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</sheetData>
  <autoFilter ref="C125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397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ROUND((SUM(BE126:BE155)),  2)</f>
        <v>0</v>
      </c>
      <c r="G35" s="137"/>
      <c r="H35" s="137"/>
      <c r="I35" s="138">
        <v>0.20000000000000001</v>
      </c>
      <c r="J35" s="136">
        <f>ROUND(((SUM(BE126:BE155))*I35),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ROUND((SUM(BF126:BF155)),  2)</f>
        <v>0</v>
      </c>
      <c r="G36" s="137"/>
      <c r="H36" s="137"/>
      <c r="I36" s="138">
        <v>0.20000000000000001</v>
      </c>
      <c r="J36" s="136">
        <f>ROUND(((SUM(BF126:BF155))*I36),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ROUND((SUM(BG126:BG155)),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ROUND((SUM(BH126:BH155)),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ROUND((SUM(BI126:BI155)),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 - Blok D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J148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J149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J151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52"/>
      <c r="C104" s="9"/>
      <c r="D104" s="153" t="s">
        <v>235</v>
      </c>
      <c r="E104" s="154"/>
      <c r="F104" s="154"/>
      <c r="G104" s="154"/>
      <c r="H104" s="154"/>
      <c r="I104" s="154"/>
      <c r="J104" s="155">
        <f>J153</f>
        <v>0</v>
      </c>
      <c r="K104" s="9"/>
      <c r="L104" s="15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221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D - Blok D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P127+P148+P153</f>
        <v>0</v>
      </c>
      <c r="Q126" s="91"/>
      <c r="R126" s="168">
        <f>R127+R148+R153</f>
        <v>0.0063232000000000002</v>
      </c>
      <c r="S126" s="91"/>
      <c r="T126" s="169">
        <f>T127+T148+T153</f>
        <v>197.15861050000001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BK127+BK148+BK153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0.0063232000000000002</v>
      </c>
      <c r="S127" s="177"/>
      <c r="T127" s="179">
        <f>T128</f>
        <v>194.59970800000002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251</v>
      </c>
      <c r="F128" s="182" t="s">
        <v>252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SUM(P129:P147)</f>
        <v>0</v>
      </c>
      <c r="Q128" s="177"/>
      <c r="R128" s="178">
        <f>SUM(R129:R147)</f>
        <v>0.0063232000000000002</v>
      </c>
      <c r="S128" s="177"/>
      <c r="T128" s="179">
        <f>SUM(T129:T147)</f>
        <v>194.59970800000002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SUM(BK129:BK147)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398</v>
      </c>
      <c r="F129" s="187" t="s">
        <v>399</v>
      </c>
      <c r="G129" s="188" t="s">
        <v>265</v>
      </c>
      <c r="H129" s="189">
        <v>21.292000000000002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2.3999999999999999</v>
      </c>
      <c r="T129" s="196">
        <f>S129*H129</f>
        <v>51.1008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400</v>
      </c>
    </row>
    <row r="130" s="2" customFormat="1" ht="33" customHeight="1">
      <c r="A130" s="34"/>
      <c r="B130" s="184"/>
      <c r="C130" s="185" t="s">
        <v>88</v>
      </c>
      <c r="D130" s="185" t="s">
        <v>253</v>
      </c>
      <c r="E130" s="186" t="s">
        <v>267</v>
      </c>
      <c r="F130" s="187" t="s">
        <v>268</v>
      </c>
      <c r="G130" s="188" t="s">
        <v>265</v>
      </c>
      <c r="H130" s="189">
        <v>3.1379999999999999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2.2000000000000002</v>
      </c>
      <c r="T130" s="196">
        <f>S130*H130</f>
        <v>6.9036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385</v>
      </c>
    </row>
    <row r="131" s="2" customFormat="1" ht="24.15" customHeight="1">
      <c r="A131" s="34"/>
      <c r="B131" s="184"/>
      <c r="C131" s="185" t="s">
        <v>262</v>
      </c>
      <c r="D131" s="185" t="s">
        <v>253</v>
      </c>
      <c r="E131" s="186" t="s">
        <v>275</v>
      </c>
      <c r="F131" s="187" t="s">
        <v>276</v>
      </c>
      <c r="G131" s="188" t="s">
        <v>256</v>
      </c>
      <c r="H131" s="189">
        <v>667.125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0.073999999999999996</v>
      </c>
      <c r="T131" s="196">
        <f>S131*H131</f>
        <v>49.367249999999999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277</v>
      </c>
    </row>
    <row r="132" s="2" customFormat="1" ht="24.15" customHeight="1">
      <c r="A132" s="34"/>
      <c r="B132" s="184"/>
      <c r="C132" s="185" t="s">
        <v>257</v>
      </c>
      <c r="D132" s="185" t="s">
        <v>253</v>
      </c>
      <c r="E132" s="186" t="s">
        <v>279</v>
      </c>
      <c r="F132" s="187" t="s">
        <v>280</v>
      </c>
      <c r="G132" s="188" t="s">
        <v>256</v>
      </c>
      <c r="H132" s="189">
        <v>20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0.084000000000000005</v>
      </c>
      <c r="T132" s="196">
        <f>S132*H132</f>
        <v>1.6800000000000002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281</v>
      </c>
    </row>
    <row r="133" s="2" customFormat="1" ht="24.15" customHeight="1">
      <c r="A133" s="34"/>
      <c r="B133" s="184"/>
      <c r="C133" s="185" t="s">
        <v>270</v>
      </c>
      <c r="D133" s="185" t="s">
        <v>253</v>
      </c>
      <c r="E133" s="186" t="s">
        <v>287</v>
      </c>
      <c r="F133" s="187" t="s">
        <v>288</v>
      </c>
      <c r="G133" s="188" t="s">
        <v>289</v>
      </c>
      <c r="H133" s="189">
        <v>45.060000000000002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0.036999999999999998</v>
      </c>
      <c r="T133" s="196">
        <f>S133*H133</f>
        <v>1.6672199999999999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386</v>
      </c>
    </row>
    <row r="134" s="2" customFormat="1" ht="24.15" customHeight="1">
      <c r="A134" s="34"/>
      <c r="B134" s="184"/>
      <c r="C134" s="185" t="s">
        <v>274</v>
      </c>
      <c r="D134" s="185" t="s">
        <v>253</v>
      </c>
      <c r="E134" s="186" t="s">
        <v>300</v>
      </c>
      <c r="F134" s="187" t="s">
        <v>301</v>
      </c>
      <c r="G134" s="188" t="s">
        <v>256</v>
      </c>
      <c r="H134" s="189">
        <v>1755.3620000000001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0.016</v>
      </c>
      <c r="T134" s="196">
        <f>S134*H134</f>
        <v>28.085792000000001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302</v>
      </c>
    </row>
    <row r="135" s="2" customFormat="1" ht="24.15" customHeight="1">
      <c r="A135" s="34"/>
      <c r="B135" s="184"/>
      <c r="C135" s="185" t="s">
        <v>278</v>
      </c>
      <c r="D135" s="185" t="s">
        <v>253</v>
      </c>
      <c r="E135" s="186" t="s">
        <v>304</v>
      </c>
      <c r="F135" s="187" t="s">
        <v>305</v>
      </c>
      <c r="G135" s="188" t="s">
        <v>256</v>
      </c>
      <c r="H135" s="189">
        <v>549.11400000000003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0.058999999999999997</v>
      </c>
      <c r="T135" s="196">
        <f>S135*H135</f>
        <v>32.397725999999999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387</v>
      </c>
    </row>
    <row r="136" s="2" customFormat="1" ht="24.15" customHeight="1">
      <c r="A136" s="34"/>
      <c r="B136" s="184"/>
      <c r="C136" s="185" t="s">
        <v>282</v>
      </c>
      <c r="D136" s="185" t="s">
        <v>253</v>
      </c>
      <c r="E136" s="186" t="s">
        <v>388</v>
      </c>
      <c r="F136" s="187" t="s">
        <v>389</v>
      </c>
      <c r="G136" s="188" t="s">
        <v>256</v>
      </c>
      <c r="H136" s="189">
        <v>43.200000000000003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0.058999999999999997</v>
      </c>
      <c r="T136" s="196">
        <f>S136*H136</f>
        <v>2.5488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401</v>
      </c>
    </row>
    <row r="137" s="2" customFormat="1" ht="16.5" customHeight="1">
      <c r="A137" s="34"/>
      <c r="B137" s="184"/>
      <c r="C137" s="185" t="s">
        <v>251</v>
      </c>
      <c r="D137" s="185" t="s">
        <v>253</v>
      </c>
      <c r="E137" s="186" t="s">
        <v>391</v>
      </c>
      <c r="F137" s="187" t="s">
        <v>392</v>
      </c>
      <c r="G137" s="188" t="s">
        <v>256</v>
      </c>
      <c r="H137" s="189">
        <v>25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0.058999999999999997</v>
      </c>
      <c r="T137" s="196">
        <f>S137*H137</f>
        <v>1.4749999999999999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402</v>
      </c>
    </row>
    <row r="138" s="2" customFormat="1" ht="33" customHeight="1">
      <c r="A138" s="34"/>
      <c r="B138" s="184"/>
      <c r="C138" s="185" t="s">
        <v>291</v>
      </c>
      <c r="D138" s="185" t="s">
        <v>253</v>
      </c>
      <c r="E138" s="186" t="s">
        <v>308</v>
      </c>
      <c r="F138" s="187" t="s">
        <v>309</v>
      </c>
      <c r="G138" s="188" t="s">
        <v>256</v>
      </c>
      <c r="H138" s="189">
        <v>27.18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0.088999999999999996</v>
      </c>
      <c r="T138" s="196">
        <f>S138*H138</f>
        <v>2.4190199999999997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310</v>
      </c>
    </row>
    <row r="139" s="2" customFormat="1" ht="37.8" customHeight="1">
      <c r="A139" s="34"/>
      <c r="B139" s="184"/>
      <c r="C139" s="185" t="s">
        <v>295</v>
      </c>
      <c r="D139" s="185" t="s">
        <v>253</v>
      </c>
      <c r="E139" s="186" t="s">
        <v>312</v>
      </c>
      <c r="F139" s="187" t="s">
        <v>313</v>
      </c>
      <c r="G139" s="188" t="s">
        <v>256</v>
      </c>
      <c r="H139" s="189">
        <v>190.5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0.088999999999999996</v>
      </c>
      <c r="T139" s="196">
        <f>S139*H139</f>
        <v>16.954499999999999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314</v>
      </c>
    </row>
    <row r="140" s="2" customFormat="1" ht="16.5" customHeight="1">
      <c r="A140" s="34"/>
      <c r="B140" s="184"/>
      <c r="C140" s="185" t="s">
        <v>299</v>
      </c>
      <c r="D140" s="185" t="s">
        <v>253</v>
      </c>
      <c r="E140" s="186" t="s">
        <v>316</v>
      </c>
      <c r="F140" s="187" t="s">
        <v>317</v>
      </c>
      <c r="G140" s="188" t="s">
        <v>285</v>
      </c>
      <c r="H140" s="189">
        <v>4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0.0015808</v>
      </c>
      <c r="R140" s="195">
        <f>Q140*H140</f>
        <v>0.0063232000000000002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318</v>
      </c>
    </row>
    <row r="141" s="2" customFormat="1" ht="21.75" customHeight="1">
      <c r="A141" s="34"/>
      <c r="B141" s="184"/>
      <c r="C141" s="185" t="s">
        <v>303</v>
      </c>
      <c r="D141" s="185" t="s">
        <v>253</v>
      </c>
      <c r="E141" s="186" t="s">
        <v>320</v>
      </c>
      <c r="F141" s="187" t="s">
        <v>321</v>
      </c>
      <c r="G141" s="188" t="s">
        <v>289</v>
      </c>
      <c r="H141" s="189">
        <v>10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322</v>
      </c>
    </row>
    <row r="142" s="2" customFormat="1" ht="21.75" customHeight="1">
      <c r="A142" s="34"/>
      <c r="B142" s="184"/>
      <c r="C142" s="185" t="s">
        <v>307</v>
      </c>
      <c r="D142" s="185" t="s">
        <v>253</v>
      </c>
      <c r="E142" s="186" t="s">
        <v>324</v>
      </c>
      <c r="F142" s="187" t="s">
        <v>325</v>
      </c>
      <c r="G142" s="188" t="s">
        <v>326</v>
      </c>
      <c r="H142" s="189">
        <v>197.15899999999999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327</v>
      </c>
    </row>
    <row r="143" s="2" customFormat="1" ht="24.15" customHeight="1">
      <c r="A143" s="34"/>
      <c r="B143" s="184"/>
      <c r="C143" s="185" t="s">
        <v>311</v>
      </c>
      <c r="D143" s="185" t="s">
        <v>253</v>
      </c>
      <c r="E143" s="186" t="s">
        <v>329</v>
      </c>
      <c r="F143" s="187" t="s">
        <v>330</v>
      </c>
      <c r="G143" s="188" t="s">
        <v>326</v>
      </c>
      <c r="H143" s="189">
        <v>3943.1799999999998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331</v>
      </c>
    </row>
    <row r="144" s="2" customFormat="1" ht="24.15" customHeight="1">
      <c r="A144" s="34"/>
      <c r="B144" s="184"/>
      <c r="C144" s="185" t="s">
        <v>315</v>
      </c>
      <c r="D144" s="185" t="s">
        <v>253</v>
      </c>
      <c r="E144" s="186" t="s">
        <v>332</v>
      </c>
      <c r="F144" s="187" t="s">
        <v>333</v>
      </c>
      <c r="G144" s="188" t="s">
        <v>326</v>
      </c>
      <c r="H144" s="189">
        <v>197.15899999999999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334</v>
      </c>
    </row>
    <row r="145" s="2" customFormat="1" ht="24.15" customHeight="1">
      <c r="A145" s="34"/>
      <c r="B145" s="184"/>
      <c r="C145" s="185" t="s">
        <v>319</v>
      </c>
      <c r="D145" s="185" t="s">
        <v>253</v>
      </c>
      <c r="E145" s="186" t="s">
        <v>336</v>
      </c>
      <c r="F145" s="187" t="s">
        <v>337</v>
      </c>
      <c r="G145" s="188" t="s">
        <v>326</v>
      </c>
      <c r="H145" s="189">
        <v>197.15899999999999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338</v>
      </c>
    </row>
    <row r="146" s="2" customFormat="1" ht="24.15" customHeight="1">
      <c r="A146" s="34"/>
      <c r="B146" s="184"/>
      <c r="C146" s="185" t="s">
        <v>323</v>
      </c>
      <c r="D146" s="185" t="s">
        <v>253</v>
      </c>
      <c r="E146" s="186" t="s">
        <v>340</v>
      </c>
      <c r="F146" s="187" t="s">
        <v>341</v>
      </c>
      <c r="G146" s="188" t="s">
        <v>326</v>
      </c>
      <c r="H146" s="189">
        <v>197.15899999999999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342</v>
      </c>
    </row>
    <row r="147" s="2" customFormat="1" ht="16.5" customHeight="1">
      <c r="A147" s="34"/>
      <c r="B147" s="184"/>
      <c r="C147" s="185" t="s">
        <v>328</v>
      </c>
      <c r="D147" s="185" t="s">
        <v>253</v>
      </c>
      <c r="E147" s="186" t="s">
        <v>344</v>
      </c>
      <c r="F147" s="187" t="s">
        <v>345</v>
      </c>
      <c r="G147" s="188" t="s">
        <v>285</v>
      </c>
      <c r="H147" s="189">
        <v>20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346</v>
      </c>
    </row>
    <row r="148" s="12" customFormat="1" ht="25.92" customHeight="1">
      <c r="A148" s="12"/>
      <c r="B148" s="171"/>
      <c r="C148" s="12"/>
      <c r="D148" s="172" t="s">
        <v>74</v>
      </c>
      <c r="E148" s="173" t="s">
        <v>347</v>
      </c>
      <c r="F148" s="173" t="s">
        <v>348</v>
      </c>
      <c r="G148" s="12"/>
      <c r="H148" s="12"/>
      <c r="I148" s="174"/>
      <c r="J148" s="175">
        <f>BK148</f>
        <v>0</v>
      </c>
      <c r="K148" s="12"/>
      <c r="L148" s="171"/>
      <c r="M148" s="176"/>
      <c r="N148" s="177"/>
      <c r="O148" s="177"/>
      <c r="P148" s="178">
        <f>P149+P151</f>
        <v>0</v>
      </c>
      <c r="Q148" s="177"/>
      <c r="R148" s="178">
        <f>R149+R151</f>
        <v>0</v>
      </c>
      <c r="S148" s="177"/>
      <c r="T148" s="179">
        <f>T149+T151</f>
        <v>2.5589024999999999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2" t="s">
        <v>88</v>
      </c>
      <c r="AT148" s="180" t="s">
        <v>74</v>
      </c>
      <c r="AU148" s="180" t="s">
        <v>75</v>
      </c>
      <c r="AY148" s="172" t="s">
        <v>250</v>
      </c>
      <c r="BK148" s="181">
        <f>BK149+BK151</f>
        <v>0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349</v>
      </c>
      <c r="F149" s="182" t="s">
        <v>350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P150</f>
        <v>0</v>
      </c>
      <c r="Q149" s="177"/>
      <c r="R149" s="178">
        <f>R150</f>
        <v>0</v>
      </c>
      <c r="S149" s="177"/>
      <c r="T149" s="179">
        <f>T150</f>
        <v>0.47000249999999999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82</v>
      </c>
      <c r="AY149" s="172" t="s">
        <v>250</v>
      </c>
      <c r="BK149" s="181">
        <f>BK150</f>
        <v>0</v>
      </c>
    </row>
    <row r="150" s="2" customFormat="1" ht="24.15" customHeight="1">
      <c r="A150" s="34"/>
      <c r="B150" s="184"/>
      <c r="C150" s="185" t="s">
        <v>7</v>
      </c>
      <c r="D150" s="185" t="s">
        <v>253</v>
      </c>
      <c r="E150" s="186" t="s">
        <v>356</v>
      </c>
      <c r="F150" s="187" t="s">
        <v>357</v>
      </c>
      <c r="G150" s="188" t="s">
        <v>289</v>
      </c>
      <c r="H150" s="189">
        <v>348.14999999999998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0.0013500000000000001</v>
      </c>
      <c r="T150" s="196">
        <f>S150*H150</f>
        <v>0.47000249999999999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358</v>
      </c>
    </row>
    <row r="151" s="12" customFormat="1" ht="22.8" customHeight="1">
      <c r="A151" s="12"/>
      <c r="B151" s="171"/>
      <c r="C151" s="12"/>
      <c r="D151" s="172" t="s">
        <v>74</v>
      </c>
      <c r="E151" s="182" t="s">
        <v>359</v>
      </c>
      <c r="F151" s="182" t="s">
        <v>360</v>
      </c>
      <c r="G151" s="12"/>
      <c r="H151" s="12"/>
      <c r="I151" s="174"/>
      <c r="J151" s="183">
        <f>BK151</f>
        <v>0</v>
      </c>
      <c r="K151" s="12"/>
      <c r="L151" s="171"/>
      <c r="M151" s="176"/>
      <c r="N151" s="177"/>
      <c r="O151" s="177"/>
      <c r="P151" s="178">
        <f>P152</f>
        <v>0</v>
      </c>
      <c r="Q151" s="177"/>
      <c r="R151" s="178">
        <f>R152</f>
        <v>0</v>
      </c>
      <c r="S151" s="177"/>
      <c r="T151" s="179">
        <f>T152</f>
        <v>2.0888999999999998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72" t="s">
        <v>88</v>
      </c>
      <c r="AT151" s="180" t="s">
        <v>74</v>
      </c>
      <c r="AU151" s="180" t="s">
        <v>82</v>
      </c>
      <c r="AY151" s="172" t="s">
        <v>250</v>
      </c>
      <c r="BK151" s="181">
        <f>BK152</f>
        <v>0</v>
      </c>
    </row>
    <row r="152" s="2" customFormat="1" ht="24.15" customHeight="1">
      <c r="A152" s="34"/>
      <c r="B152" s="184"/>
      <c r="C152" s="185" t="s">
        <v>335</v>
      </c>
      <c r="D152" s="185" t="s">
        <v>253</v>
      </c>
      <c r="E152" s="186" t="s">
        <v>362</v>
      </c>
      <c r="F152" s="187" t="s">
        <v>363</v>
      </c>
      <c r="G152" s="188" t="s">
        <v>289</v>
      </c>
      <c r="H152" s="189">
        <v>348.14999999999998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0.0060000000000000001</v>
      </c>
      <c r="T152" s="196">
        <f>S152*H152</f>
        <v>2.0888999999999998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364</v>
      </c>
    </row>
    <row r="153" s="12" customFormat="1" ht="25.92" customHeight="1">
      <c r="A153" s="12"/>
      <c r="B153" s="171"/>
      <c r="C153" s="12"/>
      <c r="D153" s="172" t="s">
        <v>74</v>
      </c>
      <c r="E153" s="173" t="s">
        <v>371</v>
      </c>
      <c r="F153" s="173" t="s">
        <v>372</v>
      </c>
      <c r="G153" s="12"/>
      <c r="H153" s="12"/>
      <c r="I153" s="174"/>
      <c r="J153" s="175">
        <f>BK153</f>
        <v>0</v>
      </c>
      <c r="K153" s="12"/>
      <c r="L153" s="171"/>
      <c r="M153" s="176"/>
      <c r="N153" s="177"/>
      <c r="O153" s="177"/>
      <c r="P153" s="178">
        <f>SUM(P154:P155)</f>
        <v>0</v>
      </c>
      <c r="Q153" s="177"/>
      <c r="R153" s="178">
        <f>SUM(R154:R155)</f>
        <v>0</v>
      </c>
      <c r="S153" s="177"/>
      <c r="T153" s="179">
        <f>SUM(T154:T155)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270</v>
      </c>
      <c r="AT153" s="180" t="s">
        <v>74</v>
      </c>
      <c r="AU153" s="180" t="s">
        <v>75</v>
      </c>
      <c r="AY153" s="172" t="s">
        <v>250</v>
      </c>
      <c r="BK153" s="181">
        <f>SUM(BK154:BK155)</f>
        <v>0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374</v>
      </c>
      <c r="F154" s="187" t="s">
        <v>375</v>
      </c>
      <c r="G154" s="188" t="s">
        <v>376</v>
      </c>
      <c r="H154" s="189">
        <v>2500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377</v>
      </c>
      <c r="AT154" s="197" t="s">
        <v>253</v>
      </c>
      <c r="AU154" s="197" t="s">
        <v>82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377</v>
      </c>
      <c r="BM154" s="197" t="s">
        <v>394</v>
      </c>
    </row>
    <row r="155" s="2" customFormat="1" ht="24.15" customHeight="1">
      <c r="A155" s="34"/>
      <c r="B155" s="184"/>
      <c r="C155" s="185" t="s">
        <v>343</v>
      </c>
      <c r="D155" s="185" t="s">
        <v>253</v>
      </c>
      <c r="E155" s="186" t="s">
        <v>380</v>
      </c>
      <c r="F155" s="187" t="s">
        <v>381</v>
      </c>
      <c r="G155" s="188" t="s">
        <v>382</v>
      </c>
      <c r="H155" s="189">
        <v>45</v>
      </c>
      <c r="I155" s="190"/>
      <c r="J155" s="191">
        <f>ROUND(I155*H155,2)</f>
        <v>0</v>
      </c>
      <c r="K155" s="192"/>
      <c r="L155" s="35"/>
      <c r="M155" s="199" t="s">
        <v>1</v>
      </c>
      <c r="N155" s="200" t="s">
        <v>41</v>
      </c>
      <c r="O155" s="201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377</v>
      </c>
      <c r="AT155" s="197" t="s">
        <v>253</v>
      </c>
      <c r="AU155" s="197" t="s">
        <v>82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377</v>
      </c>
      <c r="BM155" s="197" t="s">
        <v>395</v>
      </c>
    </row>
    <row r="156" s="2" customFormat="1" ht="6.96" customHeight="1">
      <c r="A156" s="34"/>
      <c r="B156" s="61"/>
      <c r="C156" s="62"/>
      <c r="D156" s="62"/>
      <c r="E156" s="62"/>
      <c r="F156" s="62"/>
      <c r="G156" s="62"/>
      <c r="H156" s="62"/>
      <c r="I156" s="62"/>
      <c r="J156" s="62"/>
      <c r="K156" s="62"/>
      <c r="L156" s="35"/>
      <c r="M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</sheetData>
  <autoFilter ref="C125:K15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403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ROUND((SUM(BE127:BE159)),  2)</f>
        <v>0</v>
      </c>
      <c r="G35" s="137"/>
      <c r="H35" s="137"/>
      <c r="I35" s="138">
        <v>0.20000000000000001</v>
      </c>
      <c r="J35" s="136">
        <f>ROUND(((SUM(BE127:BE159))*I35),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ROUND((SUM(BF127:BF159)),  2)</f>
        <v>0</v>
      </c>
      <c r="G36" s="137"/>
      <c r="H36" s="137"/>
      <c r="I36" s="138">
        <v>0.20000000000000001</v>
      </c>
      <c r="J36" s="136">
        <f>ROUND(((SUM(BF127:BF159))*I36),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ROUND((SUM(BG127:BG159)),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ROUND((SUM(BH127:BH159)),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ROUND((SUM(BI127:BI159)),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E - Blok E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J146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J147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J153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234</v>
      </c>
      <c r="E104" s="158"/>
      <c r="F104" s="158"/>
      <c r="G104" s="158"/>
      <c r="H104" s="158"/>
      <c r="I104" s="158"/>
      <c r="J104" s="159">
        <f>J155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235</v>
      </c>
      <c r="E105" s="154"/>
      <c r="F105" s="154"/>
      <c r="G105" s="154"/>
      <c r="H105" s="154"/>
      <c r="I105" s="154"/>
      <c r="J105" s="155">
        <f>J157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="2" customFormat="1" ht="6.96" customHeight="1">
      <c r="A111" s="3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4.96" customHeight="1">
      <c r="A112" s="34"/>
      <c r="B112" s="35"/>
      <c r="C112" s="19" t="s">
        <v>236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130" t="str">
        <f>E7</f>
        <v>Obnova študentského domova Ľ.Štúra TU vo Zvolene</v>
      </c>
      <c r="F115" s="28"/>
      <c r="G115" s="28"/>
      <c r="H115" s="28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" customFormat="1" ht="12" customHeight="1">
      <c r="B116" s="18"/>
      <c r="C116" s="28" t="s">
        <v>220</v>
      </c>
      <c r="L116" s="18"/>
    </row>
    <row r="117" s="2" customFormat="1" ht="16.5" customHeight="1">
      <c r="A117" s="34"/>
      <c r="B117" s="35"/>
      <c r="C117" s="34"/>
      <c r="D117" s="34"/>
      <c r="E117" s="130" t="s">
        <v>221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222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E11</f>
        <v>E - Blok E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F14</f>
        <v>Zvolen, k.ú. Zvolen</v>
      </c>
      <c r="G121" s="34"/>
      <c r="H121" s="34"/>
      <c r="I121" s="28" t="s">
        <v>21</v>
      </c>
      <c r="J121" s="70" t="str">
        <f>IF(J14="","",J14)</f>
        <v>19. 12. 2023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E17</f>
        <v>Technická univerzita vo Zvolene</v>
      </c>
      <c r="G123" s="34"/>
      <c r="H123" s="34"/>
      <c r="I123" s="28" t="s">
        <v>29</v>
      </c>
      <c r="J123" s="32" t="str">
        <f>E23</f>
        <v>Ing. Stanislav Mikle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IF(E20="","",E20)</f>
        <v>Vyplň údaj</v>
      </c>
      <c r="G124" s="34"/>
      <c r="H124" s="34"/>
      <c r="I124" s="28" t="s">
        <v>32</v>
      </c>
      <c r="J124" s="32" t="str">
        <f>E26</f>
        <v>Béger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60"/>
      <c r="B126" s="161"/>
      <c r="C126" s="162" t="s">
        <v>237</v>
      </c>
      <c r="D126" s="163" t="s">
        <v>60</v>
      </c>
      <c r="E126" s="163" t="s">
        <v>56</v>
      </c>
      <c r="F126" s="163" t="s">
        <v>57</v>
      </c>
      <c r="G126" s="163" t="s">
        <v>238</v>
      </c>
      <c r="H126" s="163" t="s">
        <v>239</v>
      </c>
      <c r="I126" s="163" t="s">
        <v>240</v>
      </c>
      <c r="J126" s="164" t="s">
        <v>226</v>
      </c>
      <c r="K126" s="165" t="s">
        <v>241</v>
      </c>
      <c r="L126" s="166"/>
      <c r="M126" s="87" t="s">
        <v>1</v>
      </c>
      <c r="N126" s="88" t="s">
        <v>39</v>
      </c>
      <c r="O126" s="88" t="s">
        <v>242</v>
      </c>
      <c r="P126" s="88" t="s">
        <v>243</v>
      </c>
      <c r="Q126" s="88" t="s">
        <v>244</v>
      </c>
      <c r="R126" s="88" t="s">
        <v>245</v>
      </c>
      <c r="S126" s="88" t="s">
        <v>246</v>
      </c>
      <c r="T126" s="89" t="s">
        <v>247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="2" customFormat="1" ht="22.8" customHeight="1">
      <c r="A127" s="34"/>
      <c r="B127" s="35"/>
      <c r="C127" s="94" t="s">
        <v>227</v>
      </c>
      <c r="D127" s="34"/>
      <c r="E127" s="34"/>
      <c r="F127" s="34"/>
      <c r="G127" s="34"/>
      <c r="H127" s="34"/>
      <c r="I127" s="34"/>
      <c r="J127" s="167">
        <f>BK127</f>
        <v>0</v>
      </c>
      <c r="K127" s="34"/>
      <c r="L127" s="35"/>
      <c r="M127" s="90"/>
      <c r="N127" s="74"/>
      <c r="O127" s="91"/>
      <c r="P127" s="168">
        <f>P128+P146+P157</f>
        <v>0</v>
      </c>
      <c r="Q127" s="91"/>
      <c r="R127" s="168">
        <f>R128+R146+R157</f>
        <v>0.0063232000000000002</v>
      </c>
      <c r="S127" s="91"/>
      <c r="T127" s="169">
        <f>T128+T146+T157</f>
        <v>31.116005519999995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74</v>
      </c>
      <c r="AU127" s="15" t="s">
        <v>228</v>
      </c>
      <c r="BK127" s="170">
        <f>BK128+BK146+BK157</f>
        <v>0</v>
      </c>
    </row>
    <row r="128" s="12" customFormat="1" ht="25.92" customHeight="1">
      <c r="A128" s="12"/>
      <c r="B128" s="171"/>
      <c r="C128" s="12"/>
      <c r="D128" s="172" t="s">
        <v>74</v>
      </c>
      <c r="E128" s="173" t="s">
        <v>248</v>
      </c>
      <c r="F128" s="173" t="s">
        <v>249</v>
      </c>
      <c r="G128" s="12"/>
      <c r="H128" s="12"/>
      <c r="I128" s="174"/>
      <c r="J128" s="175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0.0063232000000000002</v>
      </c>
      <c r="S128" s="177"/>
      <c r="T128" s="179">
        <f>T129</f>
        <v>30.517624999999995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75</v>
      </c>
      <c r="AY128" s="172" t="s">
        <v>250</v>
      </c>
      <c r="BK128" s="181">
        <f>BK129</f>
        <v>0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251</v>
      </c>
      <c r="F129" s="182" t="s">
        <v>252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SUM(P130:P145)</f>
        <v>0</v>
      </c>
      <c r="Q129" s="177"/>
      <c r="R129" s="178">
        <f>SUM(R130:R145)</f>
        <v>0.0063232000000000002</v>
      </c>
      <c r="S129" s="177"/>
      <c r="T129" s="179">
        <f>SUM(T130:T145)</f>
        <v>30.517624999999995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SUM(BK130:BK145)</f>
        <v>0</v>
      </c>
    </row>
    <row r="130" s="2" customFormat="1" ht="33" customHeight="1">
      <c r="A130" s="34"/>
      <c r="B130" s="184"/>
      <c r="C130" s="185" t="s">
        <v>82</v>
      </c>
      <c r="D130" s="185" t="s">
        <v>253</v>
      </c>
      <c r="E130" s="186" t="s">
        <v>271</v>
      </c>
      <c r="F130" s="187" t="s">
        <v>272</v>
      </c>
      <c r="G130" s="188" t="s">
        <v>256</v>
      </c>
      <c r="H130" s="189">
        <v>74.081000000000003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0.02</v>
      </c>
      <c r="T130" s="196">
        <f>S130*H130</f>
        <v>1.4816200000000002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273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275</v>
      </c>
      <c r="F131" s="187" t="s">
        <v>276</v>
      </c>
      <c r="G131" s="188" t="s">
        <v>256</v>
      </c>
      <c r="H131" s="189">
        <v>205.50299999999999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0.073999999999999996</v>
      </c>
      <c r="T131" s="196">
        <f>S131*H131</f>
        <v>15.207221999999998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277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279</v>
      </c>
      <c r="F132" s="187" t="s">
        <v>280</v>
      </c>
      <c r="G132" s="188" t="s">
        <v>256</v>
      </c>
      <c r="H132" s="189">
        <v>29.66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0.084000000000000005</v>
      </c>
      <c r="T132" s="196">
        <f>S132*H132</f>
        <v>2.4914400000000003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281</v>
      </c>
    </row>
    <row r="133" s="2" customFormat="1" ht="24.15" customHeight="1">
      <c r="A133" s="34"/>
      <c r="B133" s="184"/>
      <c r="C133" s="185" t="s">
        <v>257</v>
      </c>
      <c r="D133" s="185" t="s">
        <v>253</v>
      </c>
      <c r="E133" s="186" t="s">
        <v>300</v>
      </c>
      <c r="F133" s="187" t="s">
        <v>301</v>
      </c>
      <c r="G133" s="188" t="s">
        <v>256</v>
      </c>
      <c r="H133" s="189">
        <v>54.240000000000002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0.016</v>
      </c>
      <c r="T133" s="196">
        <f>S133*H133</f>
        <v>0.86784000000000006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404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304</v>
      </c>
      <c r="F134" s="187" t="s">
        <v>305</v>
      </c>
      <c r="G134" s="188" t="s">
        <v>256</v>
      </c>
      <c r="H134" s="189">
        <v>85.298000000000002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0.058999999999999997</v>
      </c>
      <c r="T134" s="196">
        <f>S134*H134</f>
        <v>5.0325819999999997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306</v>
      </c>
    </row>
    <row r="135" s="2" customFormat="1" ht="33" customHeight="1">
      <c r="A135" s="34"/>
      <c r="B135" s="184"/>
      <c r="C135" s="185" t="s">
        <v>274</v>
      </c>
      <c r="D135" s="185" t="s">
        <v>253</v>
      </c>
      <c r="E135" s="186" t="s">
        <v>308</v>
      </c>
      <c r="F135" s="187" t="s">
        <v>309</v>
      </c>
      <c r="G135" s="188" t="s">
        <v>256</v>
      </c>
      <c r="H135" s="189">
        <v>34.210999999999999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0.088999999999999996</v>
      </c>
      <c r="T135" s="196">
        <f>S135*H135</f>
        <v>3.0447789999999997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310</v>
      </c>
    </row>
    <row r="136" s="2" customFormat="1" ht="37.8" customHeight="1">
      <c r="A136" s="34"/>
      <c r="B136" s="184"/>
      <c r="C136" s="185" t="s">
        <v>278</v>
      </c>
      <c r="D136" s="185" t="s">
        <v>253</v>
      </c>
      <c r="E136" s="186" t="s">
        <v>405</v>
      </c>
      <c r="F136" s="187" t="s">
        <v>406</v>
      </c>
      <c r="G136" s="188" t="s">
        <v>256</v>
      </c>
      <c r="H136" s="189">
        <v>18.288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0.088999999999999996</v>
      </c>
      <c r="T136" s="196">
        <f>S136*H136</f>
        <v>1.627632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407</v>
      </c>
    </row>
    <row r="137" s="2" customFormat="1" ht="37.8" customHeight="1">
      <c r="A137" s="34"/>
      <c r="B137" s="184"/>
      <c r="C137" s="185" t="s">
        <v>282</v>
      </c>
      <c r="D137" s="185" t="s">
        <v>253</v>
      </c>
      <c r="E137" s="186" t="s">
        <v>312</v>
      </c>
      <c r="F137" s="187" t="s">
        <v>313</v>
      </c>
      <c r="G137" s="188" t="s">
        <v>256</v>
      </c>
      <c r="H137" s="189">
        <v>8.5899999999999999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0.088999999999999996</v>
      </c>
      <c r="T137" s="196">
        <f>S137*H137</f>
        <v>0.76450999999999991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408</v>
      </c>
    </row>
    <row r="138" s="2" customFormat="1" ht="16.5" customHeight="1">
      <c r="A138" s="34"/>
      <c r="B138" s="184"/>
      <c r="C138" s="185" t="s">
        <v>251</v>
      </c>
      <c r="D138" s="185" t="s">
        <v>253</v>
      </c>
      <c r="E138" s="186" t="s">
        <v>316</v>
      </c>
      <c r="F138" s="187" t="s">
        <v>317</v>
      </c>
      <c r="G138" s="188" t="s">
        <v>285</v>
      </c>
      <c r="H138" s="189">
        <v>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0.0015808</v>
      </c>
      <c r="R138" s="195">
        <f>Q138*H138</f>
        <v>0.0063232000000000002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318</v>
      </c>
    </row>
    <row r="139" s="2" customFormat="1" ht="21.75" customHeight="1">
      <c r="A139" s="34"/>
      <c r="B139" s="184"/>
      <c r="C139" s="185" t="s">
        <v>291</v>
      </c>
      <c r="D139" s="185" t="s">
        <v>253</v>
      </c>
      <c r="E139" s="186" t="s">
        <v>320</v>
      </c>
      <c r="F139" s="187" t="s">
        <v>321</v>
      </c>
      <c r="G139" s="188" t="s">
        <v>289</v>
      </c>
      <c r="H139" s="189">
        <v>10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322</v>
      </c>
    </row>
    <row r="140" s="2" customFormat="1" ht="21.75" customHeight="1">
      <c r="A140" s="34"/>
      <c r="B140" s="184"/>
      <c r="C140" s="185" t="s">
        <v>295</v>
      </c>
      <c r="D140" s="185" t="s">
        <v>253</v>
      </c>
      <c r="E140" s="186" t="s">
        <v>324</v>
      </c>
      <c r="F140" s="187" t="s">
        <v>325</v>
      </c>
      <c r="G140" s="188" t="s">
        <v>326</v>
      </c>
      <c r="H140" s="189">
        <v>31.116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327</v>
      </c>
    </row>
    <row r="141" s="2" customFormat="1" ht="24.15" customHeight="1">
      <c r="A141" s="34"/>
      <c r="B141" s="184"/>
      <c r="C141" s="185" t="s">
        <v>299</v>
      </c>
      <c r="D141" s="185" t="s">
        <v>253</v>
      </c>
      <c r="E141" s="186" t="s">
        <v>329</v>
      </c>
      <c r="F141" s="187" t="s">
        <v>330</v>
      </c>
      <c r="G141" s="188" t="s">
        <v>326</v>
      </c>
      <c r="H141" s="189">
        <v>622.32000000000005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331</v>
      </c>
    </row>
    <row r="142" s="2" customFormat="1" ht="24.15" customHeight="1">
      <c r="A142" s="34"/>
      <c r="B142" s="184"/>
      <c r="C142" s="185" t="s">
        <v>303</v>
      </c>
      <c r="D142" s="185" t="s">
        <v>253</v>
      </c>
      <c r="E142" s="186" t="s">
        <v>332</v>
      </c>
      <c r="F142" s="187" t="s">
        <v>333</v>
      </c>
      <c r="G142" s="188" t="s">
        <v>326</v>
      </c>
      <c r="H142" s="189">
        <v>31.116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334</v>
      </c>
    </row>
    <row r="143" s="2" customFormat="1" ht="24.15" customHeight="1">
      <c r="A143" s="34"/>
      <c r="B143" s="184"/>
      <c r="C143" s="185" t="s">
        <v>307</v>
      </c>
      <c r="D143" s="185" t="s">
        <v>253</v>
      </c>
      <c r="E143" s="186" t="s">
        <v>336</v>
      </c>
      <c r="F143" s="187" t="s">
        <v>337</v>
      </c>
      <c r="G143" s="188" t="s">
        <v>326</v>
      </c>
      <c r="H143" s="189">
        <v>31.116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338</v>
      </c>
    </row>
    <row r="144" s="2" customFormat="1" ht="24.15" customHeight="1">
      <c r="A144" s="34"/>
      <c r="B144" s="184"/>
      <c r="C144" s="185" t="s">
        <v>311</v>
      </c>
      <c r="D144" s="185" t="s">
        <v>253</v>
      </c>
      <c r="E144" s="186" t="s">
        <v>340</v>
      </c>
      <c r="F144" s="187" t="s">
        <v>341</v>
      </c>
      <c r="G144" s="188" t="s">
        <v>326</v>
      </c>
      <c r="H144" s="189">
        <v>31.116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342</v>
      </c>
    </row>
    <row r="145" s="2" customFormat="1" ht="16.5" customHeight="1">
      <c r="A145" s="34"/>
      <c r="B145" s="184"/>
      <c r="C145" s="185" t="s">
        <v>315</v>
      </c>
      <c r="D145" s="185" t="s">
        <v>253</v>
      </c>
      <c r="E145" s="186" t="s">
        <v>344</v>
      </c>
      <c r="F145" s="187" t="s">
        <v>345</v>
      </c>
      <c r="G145" s="188" t="s">
        <v>285</v>
      </c>
      <c r="H145" s="189">
        <v>6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346</v>
      </c>
    </row>
    <row r="146" s="12" customFormat="1" ht="25.92" customHeight="1">
      <c r="A146" s="12"/>
      <c r="B146" s="171"/>
      <c r="C146" s="12"/>
      <c r="D146" s="172" t="s">
        <v>74</v>
      </c>
      <c r="E146" s="173" t="s">
        <v>347</v>
      </c>
      <c r="F146" s="173" t="s">
        <v>348</v>
      </c>
      <c r="G146" s="12"/>
      <c r="H146" s="12"/>
      <c r="I146" s="174"/>
      <c r="J146" s="175">
        <f>BK146</f>
        <v>0</v>
      </c>
      <c r="K146" s="12"/>
      <c r="L146" s="171"/>
      <c r="M146" s="176"/>
      <c r="N146" s="177"/>
      <c r="O146" s="177"/>
      <c r="P146" s="178">
        <f>P147+P153+P155</f>
        <v>0</v>
      </c>
      <c r="Q146" s="177"/>
      <c r="R146" s="178">
        <f>R147+R153+R155</f>
        <v>0</v>
      </c>
      <c r="S146" s="177"/>
      <c r="T146" s="179">
        <f>T147+T153+T155</f>
        <v>0.59838052000000008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88</v>
      </c>
      <c r="AT146" s="180" t="s">
        <v>74</v>
      </c>
      <c r="AU146" s="180" t="s">
        <v>75</v>
      </c>
      <c r="AY146" s="172" t="s">
        <v>250</v>
      </c>
      <c r="BK146" s="181">
        <f>BK147+BK153+BK155</f>
        <v>0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349</v>
      </c>
      <c r="F147" s="182" t="s">
        <v>350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SUM(P148:P152)</f>
        <v>0</v>
      </c>
      <c r="Q147" s="177"/>
      <c r="R147" s="178">
        <f>SUM(R148:R152)</f>
        <v>0</v>
      </c>
      <c r="S147" s="177"/>
      <c r="T147" s="179">
        <f>SUM(T148:T152)</f>
        <v>0.27828051999999998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88</v>
      </c>
      <c r="AT147" s="180" t="s">
        <v>74</v>
      </c>
      <c r="AU147" s="180" t="s">
        <v>82</v>
      </c>
      <c r="AY147" s="172" t="s">
        <v>250</v>
      </c>
      <c r="BK147" s="181">
        <f>SUM(BK148:BK152)</f>
        <v>0</v>
      </c>
    </row>
    <row r="148" s="2" customFormat="1" ht="33" customHeight="1">
      <c r="A148" s="34"/>
      <c r="B148" s="184"/>
      <c r="C148" s="185" t="s">
        <v>319</v>
      </c>
      <c r="D148" s="185" t="s">
        <v>253</v>
      </c>
      <c r="E148" s="186" t="s">
        <v>409</v>
      </c>
      <c r="F148" s="187" t="s">
        <v>410</v>
      </c>
      <c r="G148" s="188" t="s">
        <v>289</v>
      </c>
      <c r="H148" s="189">
        <v>33.765999999999998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0.00347</v>
      </c>
      <c r="T148" s="196">
        <f>S148*H148</f>
        <v>0.11716802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411</v>
      </c>
    </row>
    <row r="149" s="2" customFormat="1" ht="24.15" customHeight="1">
      <c r="A149" s="34"/>
      <c r="B149" s="184"/>
      <c r="C149" s="185" t="s">
        <v>323</v>
      </c>
      <c r="D149" s="185" t="s">
        <v>253</v>
      </c>
      <c r="E149" s="186" t="s">
        <v>356</v>
      </c>
      <c r="F149" s="187" t="s">
        <v>357</v>
      </c>
      <c r="G149" s="188" t="s">
        <v>289</v>
      </c>
      <c r="H149" s="189">
        <v>48.350000000000001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0.0013500000000000001</v>
      </c>
      <c r="T149" s="196">
        <f>S149*H149</f>
        <v>0.065272500000000011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358</v>
      </c>
    </row>
    <row r="150" s="2" customFormat="1" ht="24.15" customHeight="1">
      <c r="A150" s="34"/>
      <c r="B150" s="184"/>
      <c r="C150" s="185" t="s">
        <v>328</v>
      </c>
      <c r="D150" s="185" t="s">
        <v>253</v>
      </c>
      <c r="E150" s="186" t="s">
        <v>412</v>
      </c>
      <c r="F150" s="187" t="s">
        <v>413</v>
      </c>
      <c r="G150" s="188" t="s">
        <v>289</v>
      </c>
      <c r="H150" s="189">
        <v>32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0.0028500000000000001</v>
      </c>
      <c r="T150" s="196">
        <f>S150*H150</f>
        <v>0.091200000000000003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414</v>
      </c>
    </row>
    <row r="151" s="2" customFormat="1" ht="33" customHeight="1">
      <c r="A151" s="34"/>
      <c r="B151" s="184"/>
      <c r="C151" s="185" t="s">
        <v>7</v>
      </c>
      <c r="D151" s="185" t="s">
        <v>253</v>
      </c>
      <c r="E151" s="186" t="s">
        <v>415</v>
      </c>
      <c r="F151" s="187" t="s">
        <v>416</v>
      </c>
      <c r="G151" s="188" t="s">
        <v>285</v>
      </c>
      <c r="H151" s="189">
        <v>4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0.00116</v>
      </c>
      <c r="T151" s="196">
        <f>S151*H151</f>
        <v>0.00464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417</v>
      </c>
    </row>
    <row r="152" s="2" customFormat="1" ht="24.15" customHeight="1">
      <c r="A152" s="34"/>
      <c r="B152" s="184"/>
      <c r="C152" s="185" t="s">
        <v>335</v>
      </c>
      <c r="D152" s="185" t="s">
        <v>253</v>
      </c>
      <c r="E152" s="186" t="s">
        <v>418</v>
      </c>
      <c r="F152" s="187" t="s">
        <v>419</v>
      </c>
      <c r="G152" s="188" t="s">
        <v>420</v>
      </c>
      <c r="H152" s="204"/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421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359</v>
      </c>
      <c r="F153" s="182" t="s">
        <v>360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P154</f>
        <v>0</v>
      </c>
      <c r="Q153" s="177"/>
      <c r="R153" s="178">
        <f>R154</f>
        <v>0</v>
      </c>
      <c r="S153" s="177"/>
      <c r="T153" s="179">
        <f>T154</f>
        <v>0.29010000000000002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88</v>
      </c>
      <c r="AT153" s="180" t="s">
        <v>74</v>
      </c>
      <c r="AU153" s="180" t="s">
        <v>82</v>
      </c>
      <c r="AY153" s="172" t="s">
        <v>250</v>
      </c>
      <c r="BK153" s="181">
        <f>BK154</f>
        <v>0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362</v>
      </c>
      <c r="F154" s="187" t="s">
        <v>363</v>
      </c>
      <c r="G154" s="188" t="s">
        <v>289</v>
      </c>
      <c r="H154" s="189">
        <v>48.350000000000001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0.0060000000000000001</v>
      </c>
      <c r="T154" s="196">
        <f>S154*H154</f>
        <v>0.29010000000000002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364</v>
      </c>
    </row>
    <row r="155" s="12" customFormat="1" ht="22.8" customHeight="1">
      <c r="A155" s="12"/>
      <c r="B155" s="171"/>
      <c r="C155" s="12"/>
      <c r="D155" s="172" t="s">
        <v>74</v>
      </c>
      <c r="E155" s="182" t="s">
        <v>365</v>
      </c>
      <c r="F155" s="182" t="s">
        <v>366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P156</f>
        <v>0</v>
      </c>
      <c r="Q155" s="177"/>
      <c r="R155" s="178">
        <f>R156</f>
        <v>0</v>
      </c>
      <c r="S155" s="177"/>
      <c r="T155" s="179">
        <f>T156</f>
        <v>0.029999999999999999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88</v>
      </c>
      <c r="AT155" s="180" t="s">
        <v>74</v>
      </c>
      <c r="AU155" s="180" t="s">
        <v>82</v>
      </c>
      <c r="AY155" s="172" t="s">
        <v>250</v>
      </c>
      <c r="BK155" s="181">
        <f>BK156</f>
        <v>0</v>
      </c>
    </row>
    <row r="156" s="2" customFormat="1" ht="24.15" customHeight="1">
      <c r="A156" s="34"/>
      <c r="B156" s="184"/>
      <c r="C156" s="185" t="s">
        <v>343</v>
      </c>
      <c r="D156" s="185" t="s">
        <v>253</v>
      </c>
      <c r="E156" s="186" t="s">
        <v>422</v>
      </c>
      <c r="F156" s="187" t="s">
        <v>423</v>
      </c>
      <c r="G156" s="188" t="s">
        <v>285</v>
      </c>
      <c r="H156" s="189">
        <v>2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0.014999999999999999</v>
      </c>
      <c r="T156" s="196">
        <f>S156*H156</f>
        <v>0.029999999999999999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424</v>
      </c>
    </row>
    <row r="157" s="12" customFormat="1" ht="25.92" customHeight="1">
      <c r="A157" s="12"/>
      <c r="B157" s="171"/>
      <c r="C157" s="12"/>
      <c r="D157" s="172" t="s">
        <v>74</v>
      </c>
      <c r="E157" s="173" t="s">
        <v>371</v>
      </c>
      <c r="F157" s="173" t="s">
        <v>372</v>
      </c>
      <c r="G157" s="12"/>
      <c r="H157" s="12"/>
      <c r="I157" s="174"/>
      <c r="J157" s="175">
        <f>BK157</f>
        <v>0</v>
      </c>
      <c r="K157" s="12"/>
      <c r="L157" s="171"/>
      <c r="M157" s="176"/>
      <c r="N157" s="177"/>
      <c r="O157" s="177"/>
      <c r="P157" s="178">
        <f>SUM(P158:P159)</f>
        <v>0</v>
      </c>
      <c r="Q157" s="177"/>
      <c r="R157" s="178">
        <f>SUM(R158:R159)</f>
        <v>0</v>
      </c>
      <c r="S157" s="177"/>
      <c r="T157" s="179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270</v>
      </c>
      <c r="AT157" s="180" t="s">
        <v>74</v>
      </c>
      <c r="AU157" s="180" t="s">
        <v>75</v>
      </c>
      <c r="AY157" s="172" t="s">
        <v>250</v>
      </c>
      <c r="BK157" s="181">
        <f>SUM(BK158:BK159)</f>
        <v>0</v>
      </c>
    </row>
    <row r="158" s="2" customFormat="1" ht="24.15" customHeight="1">
      <c r="A158" s="34"/>
      <c r="B158" s="184"/>
      <c r="C158" s="185" t="s">
        <v>351</v>
      </c>
      <c r="D158" s="185" t="s">
        <v>253</v>
      </c>
      <c r="E158" s="186" t="s">
        <v>374</v>
      </c>
      <c r="F158" s="187" t="s">
        <v>375</v>
      </c>
      <c r="G158" s="188" t="s">
        <v>376</v>
      </c>
      <c r="H158" s="189">
        <v>1500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377</v>
      </c>
      <c r="AT158" s="197" t="s">
        <v>253</v>
      </c>
      <c r="AU158" s="197" t="s">
        <v>82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377</v>
      </c>
      <c r="BM158" s="197" t="s">
        <v>378</v>
      </c>
    </row>
    <row r="159" s="2" customFormat="1" ht="24.15" customHeight="1">
      <c r="A159" s="34"/>
      <c r="B159" s="184"/>
      <c r="C159" s="185" t="s">
        <v>355</v>
      </c>
      <c r="D159" s="185" t="s">
        <v>253</v>
      </c>
      <c r="E159" s="186" t="s">
        <v>380</v>
      </c>
      <c r="F159" s="187" t="s">
        <v>381</v>
      </c>
      <c r="G159" s="188" t="s">
        <v>382</v>
      </c>
      <c r="H159" s="189">
        <v>28</v>
      </c>
      <c r="I159" s="190"/>
      <c r="J159" s="191">
        <f>ROUND(I159*H159,2)</f>
        <v>0</v>
      </c>
      <c r="K159" s="192"/>
      <c r="L159" s="35"/>
      <c r="M159" s="199" t="s">
        <v>1</v>
      </c>
      <c r="N159" s="200" t="s">
        <v>41</v>
      </c>
      <c r="O159" s="201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377</v>
      </c>
      <c r="AT159" s="197" t="s">
        <v>253</v>
      </c>
      <c r="AU159" s="197" t="s">
        <v>82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377</v>
      </c>
      <c r="BM159" s="197" t="s">
        <v>383</v>
      </c>
    </row>
    <row r="160" s="2" customFormat="1" ht="6.96" customHeight="1">
      <c r="A160" s="34"/>
      <c r="B160" s="61"/>
      <c r="C160" s="62"/>
      <c r="D160" s="62"/>
      <c r="E160" s="62"/>
      <c r="F160" s="62"/>
      <c r="G160" s="62"/>
      <c r="H160" s="62"/>
      <c r="I160" s="62"/>
      <c r="J160" s="62"/>
      <c r="K160" s="62"/>
      <c r="L160" s="35"/>
      <c r="M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</sheetData>
  <autoFilter ref="C126:K15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425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ROUND((SUM(BE126:BE154)),  2)</f>
        <v>0</v>
      </c>
      <c r="G35" s="137"/>
      <c r="H35" s="137"/>
      <c r="I35" s="138">
        <v>0.20000000000000001</v>
      </c>
      <c r="J35" s="136">
        <f>ROUND(((SUM(BE126:BE154))*I35),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ROUND((SUM(BF126:BF154)),  2)</f>
        <v>0</v>
      </c>
      <c r="G36" s="137"/>
      <c r="H36" s="137"/>
      <c r="I36" s="138">
        <v>0.20000000000000001</v>
      </c>
      <c r="J36" s="136">
        <f>ROUND(((SUM(BF126:BF154))*I36),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ROUND((SUM(BG126:BG154)),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ROUND((SUM(BH126:BH154)),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ROUND((SUM(BI126:BI154)),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F - Blok F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J142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J143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J150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52"/>
      <c r="C104" s="9"/>
      <c r="D104" s="153" t="s">
        <v>235</v>
      </c>
      <c r="E104" s="154"/>
      <c r="F104" s="154"/>
      <c r="G104" s="154"/>
      <c r="H104" s="154"/>
      <c r="I104" s="154"/>
      <c r="J104" s="155">
        <f>J152</f>
        <v>0</v>
      </c>
      <c r="K104" s="9"/>
      <c r="L104" s="15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221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F - Blok F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P127+P142+P152</f>
        <v>0</v>
      </c>
      <c r="Q126" s="91"/>
      <c r="R126" s="168">
        <f>R127+R142+R152</f>
        <v>0</v>
      </c>
      <c r="S126" s="91"/>
      <c r="T126" s="169">
        <f>T127+T142+T152</f>
        <v>14.770262600000001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BK127+BK142+BK152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</v>
      </c>
      <c r="S127" s="177"/>
      <c r="T127" s="179">
        <f>T128</f>
        <v>14.334697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251</v>
      </c>
      <c r="F128" s="182" t="s">
        <v>252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SUM(P129:P141)</f>
        <v>0</v>
      </c>
      <c r="Q128" s="177"/>
      <c r="R128" s="178">
        <f>SUM(R129:R141)</f>
        <v>0</v>
      </c>
      <c r="S128" s="177"/>
      <c r="T128" s="179">
        <f>SUM(T129:T141)</f>
        <v>14.334697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SUM(BK129:BK141)</f>
        <v>0</v>
      </c>
    </row>
    <row r="129" s="2" customFormat="1" ht="33" customHeight="1">
      <c r="A129" s="34"/>
      <c r="B129" s="184"/>
      <c r="C129" s="185" t="s">
        <v>82</v>
      </c>
      <c r="D129" s="185" t="s">
        <v>253</v>
      </c>
      <c r="E129" s="186" t="s">
        <v>271</v>
      </c>
      <c r="F129" s="187" t="s">
        <v>272</v>
      </c>
      <c r="G129" s="188" t="s">
        <v>256</v>
      </c>
      <c r="H129" s="189">
        <v>14.204000000000001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0.02</v>
      </c>
      <c r="T129" s="196">
        <f>S129*H129</f>
        <v>0.28408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273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275</v>
      </c>
      <c r="F130" s="187" t="s">
        <v>276</v>
      </c>
      <c r="G130" s="188" t="s">
        <v>256</v>
      </c>
      <c r="H130" s="189">
        <v>85.849999999999994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0.073999999999999996</v>
      </c>
      <c r="T130" s="196">
        <f>S130*H130</f>
        <v>6.3528999999999991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277</v>
      </c>
    </row>
    <row r="131" s="2" customFormat="1" ht="24.15" customHeight="1">
      <c r="A131" s="34"/>
      <c r="B131" s="184"/>
      <c r="C131" s="185" t="s">
        <v>262</v>
      </c>
      <c r="D131" s="185" t="s">
        <v>253</v>
      </c>
      <c r="E131" s="186" t="s">
        <v>279</v>
      </c>
      <c r="F131" s="187" t="s">
        <v>280</v>
      </c>
      <c r="G131" s="188" t="s">
        <v>256</v>
      </c>
      <c r="H131" s="189">
        <v>8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0.084000000000000005</v>
      </c>
      <c r="T131" s="196">
        <f>S131*H131</f>
        <v>0.67200000000000004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281</v>
      </c>
    </row>
    <row r="132" s="2" customFormat="1" ht="24.15" customHeight="1">
      <c r="A132" s="34"/>
      <c r="B132" s="184"/>
      <c r="C132" s="185" t="s">
        <v>257</v>
      </c>
      <c r="D132" s="185" t="s">
        <v>253</v>
      </c>
      <c r="E132" s="186" t="s">
        <v>300</v>
      </c>
      <c r="F132" s="187" t="s">
        <v>301</v>
      </c>
      <c r="G132" s="188" t="s">
        <v>256</v>
      </c>
      <c r="H132" s="189">
        <v>129.012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0.016</v>
      </c>
      <c r="T132" s="196">
        <f>S132*H132</f>
        <v>2.0641920000000002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302</v>
      </c>
    </row>
    <row r="133" s="2" customFormat="1" ht="24.15" customHeight="1">
      <c r="A133" s="34"/>
      <c r="B133" s="184"/>
      <c r="C133" s="185" t="s">
        <v>270</v>
      </c>
      <c r="D133" s="185" t="s">
        <v>253</v>
      </c>
      <c r="E133" s="186" t="s">
        <v>304</v>
      </c>
      <c r="F133" s="187" t="s">
        <v>305</v>
      </c>
      <c r="G133" s="188" t="s">
        <v>256</v>
      </c>
      <c r="H133" s="189">
        <v>35.029000000000003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0.058999999999999997</v>
      </c>
      <c r="T133" s="196">
        <f>S133*H133</f>
        <v>2.0667110000000002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306</v>
      </c>
    </row>
    <row r="134" s="2" customFormat="1" ht="33" customHeight="1">
      <c r="A134" s="34"/>
      <c r="B134" s="184"/>
      <c r="C134" s="185" t="s">
        <v>274</v>
      </c>
      <c r="D134" s="185" t="s">
        <v>253</v>
      </c>
      <c r="E134" s="186" t="s">
        <v>308</v>
      </c>
      <c r="F134" s="187" t="s">
        <v>309</v>
      </c>
      <c r="G134" s="188" t="s">
        <v>256</v>
      </c>
      <c r="H134" s="189">
        <v>15.236000000000001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0.088999999999999996</v>
      </c>
      <c r="T134" s="196">
        <f>S134*H134</f>
        <v>1.356004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310</v>
      </c>
    </row>
    <row r="135" s="2" customFormat="1" ht="37.8" customHeight="1">
      <c r="A135" s="34"/>
      <c r="B135" s="184"/>
      <c r="C135" s="185" t="s">
        <v>278</v>
      </c>
      <c r="D135" s="185" t="s">
        <v>253</v>
      </c>
      <c r="E135" s="186" t="s">
        <v>312</v>
      </c>
      <c r="F135" s="187" t="s">
        <v>313</v>
      </c>
      <c r="G135" s="188" t="s">
        <v>256</v>
      </c>
      <c r="H135" s="189">
        <v>17.289999999999999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0.088999999999999996</v>
      </c>
      <c r="T135" s="196">
        <f>S135*H135</f>
        <v>1.5388099999999998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314</v>
      </c>
    </row>
    <row r="136" s="2" customFormat="1" ht="21.75" customHeight="1">
      <c r="A136" s="34"/>
      <c r="B136" s="184"/>
      <c r="C136" s="185" t="s">
        <v>282</v>
      </c>
      <c r="D136" s="185" t="s">
        <v>253</v>
      </c>
      <c r="E136" s="186" t="s">
        <v>324</v>
      </c>
      <c r="F136" s="187" t="s">
        <v>325</v>
      </c>
      <c r="G136" s="188" t="s">
        <v>326</v>
      </c>
      <c r="H136" s="189">
        <v>14.77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327</v>
      </c>
    </row>
    <row r="137" s="2" customFormat="1" ht="24.15" customHeight="1">
      <c r="A137" s="34"/>
      <c r="B137" s="184"/>
      <c r="C137" s="185" t="s">
        <v>251</v>
      </c>
      <c r="D137" s="185" t="s">
        <v>253</v>
      </c>
      <c r="E137" s="186" t="s">
        <v>329</v>
      </c>
      <c r="F137" s="187" t="s">
        <v>330</v>
      </c>
      <c r="G137" s="188" t="s">
        <v>326</v>
      </c>
      <c r="H137" s="189">
        <v>295.39999999999998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331</v>
      </c>
    </row>
    <row r="138" s="2" customFormat="1" ht="24.15" customHeight="1">
      <c r="A138" s="34"/>
      <c r="B138" s="184"/>
      <c r="C138" s="185" t="s">
        <v>291</v>
      </c>
      <c r="D138" s="185" t="s">
        <v>253</v>
      </c>
      <c r="E138" s="186" t="s">
        <v>332</v>
      </c>
      <c r="F138" s="187" t="s">
        <v>333</v>
      </c>
      <c r="G138" s="188" t="s">
        <v>326</v>
      </c>
      <c r="H138" s="189">
        <v>14.77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334</v>
      </c>
    </row>
    <row r="139" s="2" customFormat="1" ht="24.15" customHeight="1">
      <c r="A139" s="34"/>
      <c r="B139" s="184"/>
      <c r="C139" s="185" t="s">
        <v>295</v>
      </c>
      <c r="D139" s="185" t="s">
        <v>253</v>
      </c>
      <c r="E139" s="186" t="s">
        <v>336</v>
      </c>
      <c r="F139" s="187" t="s">
        <v>337</v>
      </c>
      <c r="G139" s="188" t="s">
        <v>326</v>
      </c>
      <c r="H139" s="189">
        <v>14.77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338</v>
      </c>
    </row>
    <row r="140" s="2" customFormat="1" ht="24.15" customHeight="1">
      <c r="A140" s="34"/>
      <c r="B140" s="184"/>
      <c r="C140" s="185" t="s">
        <v>299</v>
      </c>
      <c r="D140" s="185" t="s">
        <v>253</v>
      </c>
      <c r="E140" s="186" t="s">
        <v>340</v>
      </c>
      <c r="F140" s="187" t="s">
        <v>341</v>
      </c>
      <c r="G140" s="188" t="s">
        <v>326</v>
      </c>
      <c r="H140" s="189">
        <v>14.77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342</v>
      </c>
    </row>
    <row r="141" s="2" customFormat="1" ht="16.5" customHeight="1">
      <c r="A141" s="34"/>
      <c r="B141" s="184"/>
      <c r="C141" s="185" t="s">
        <v>303</v>
      </c>
      <c r="D141" s="185" t="s">
        <v>253</v>
      </c>
      <c r="E141" s="186" t="s">
        <v>344</v>
      </c>
      <c r="F141" s="187" t="s">
        <v>345</v>
      </c>
      <c r="G141" s="188" t="s">
        <v>285</v>
      </c>
      <c r="H141" s="189">
        <v>4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346</v>
      </c>
    </row>
    <row r="142" s="12" customFormat="1" ht="25.92" customHeight="1">
      <c r="A142" s="12"/>
      <c r="B142" s="171"/>
      <c r="C142" s="12"/>
      <c r="D142" s="172" t="s">
        <v>74</v>
      </c>
      <c r="E142" s="173" t="s">
        <v>347</v>
      </c>
      <c r="F142" s="173" t="s">
        <v>348</v>
      </c>
      <c r="G142" s="12"/>
      <c r="H142" s="12"/>
      <c r="I142" s="174"/>
      <c r="J142" s="175">
        <f>BK142</f>
        <v>0</v>
      </c>
      <c r="K142" s="12"/>
      <c r="L142" s="171"/>
      <c r="M142" s="176"/>
      <c r="N142" s="177"/>
      <c r="O142" s="177"/>
      <c r="P142" s="178">
        <f>P143+P150</f>
        <v>0</v>
      </c>
      <c r="Q142" s="177"/>
      <c r="R142" s="178">
        <f>R143+R150</f>
        <v>0</v>
      </c>
      <c r="S142" s="177"/>
      <c r="T142" s="179">
        <f>T143+T150</f>
        <v>0.4355656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75</v>
      </c>
      <c r="AY142" s="172" t="s">
        <v>250</v>
      </c>
      <c r="BK142" s="181">
        <f>BK143+BK150</f>
        <v>0</v>
      </c>
    </row>
    <row r="143" s="12" customFormat="1" ht="22.8" customHeight="1">
      <c r="A143" s="12"/>
      <c r="B143" s="171"/>
      <c r="C143" s="12"/>
      <c r="D143" s="172" t="s">
        <v>74</v>
      </c>
      <c r="E143" s="182" t="s">
        <v>349</v>
      </c>
      <c r="F143" s="182" t="s">
        <v>350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SUM(P144:P149)</f>
        <v>0</v>
      </c>
      <c r="Q143" s="177"/>
      <c r="R143" s="178">
        <f>SUM(R144:R149)</f>
        <v>0</v>
      </c>
      <c r="S143" s="177"/>
      <c r="T143" s="179">
        <f>SUM(T144:T149)</f>
        <v>0.20636559999999998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74</v>
      </c>
      <c r="AU143" s="180" t="s">
        <v>82</v>
      </c>
      <c r="AY143" s="172" t="s">
        <v>250</v>
      </c>
      <c r="BK143" s="181">
        <f>SUM(BK144:BK149)</f>
        <v>0</v>
      </c>
    </row>
    <row r="144" s="2" customFormat="1" ht="33" customHeight="1">
      <c r="A144" s="34"/>
      <c r="B144" s="184"/>
      <c r="C144" s="185" t="s">
        <v>307</v>
      </c>
      <c r="D144" s="185" t="s">
        <v>253</v>
      </c>
      <c r="E144" s="186" t="s">
        <v>352</v>
      </c>
      <c r="F144" s="187" t="s">
        <v>426</v>
      </c>
      <c r="G144" s="188" t="s">
        <v>256</v>
      </c>
      <c r="H144" s="189">
        <v>2.0800000000000001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0.0073200000000000001</v>
      </c>
      <c r="T144" s="196">
        <f>S144*H144</f>
        <v>0.015225600000000001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354</v>
      </c>
    </row>
    <row r="145" s="2" customFormat="1" ht="33" customHeight="1">
      <c r="A145" s="34"/>
      <c r="B145" s="184"/>
      <c r="C145" s="185" t="s">
        <v>311</v>
      </c>
      <c r="D145" s="185" t="s">
        <v>253</v>
      </c>
      <c r="E145" s="186" t="s">
        <v>427</v>
      </c>
      <c r="F145" s="187" t="s">
        <v>428</v>
      </c>
      <c r="G145" s="188" t="s">
        <v>289</v>
      </c>
      <c r="H145" s="189">
        <v>34.299999999999997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0.0033</v>
      </c>
      <c r="T145" s="196">
        <f>S145*H145</f>
        <v>0.11318999999999999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429</v>
      </c>
    </row>
    <row r="146" s="2" customFormat="1" ht="24.15" customHeight="1">
      <c r="A146" s="34"/>
      <c r="B146" s="184"/>
      <c r="C146" s="185" t="s">
        <v>315</v>
      </c>
      <c r="D146" s="185" t="s">
        <v>253</v>
      </c>
      <c r="E146" s="186" t="s">
        <v>430</v>
      </c>
      <c r="F146" s="187" t="s">
        <v>431</v>
      </c>
      <c r="G146" s="188" t="s">
        <v>285</v>
      </c>
      <c r="H146" s="189">
        <v>2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0.0011000000000000001</v>
      </c>
      <c r="T146" s="196">
        <f>S146*H146</f>
        <v>0.0022000000000000001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432</v>
      </c>
    </row>
    <row r="147" s="2" customFormat="1" ht="24.15" customHeight="1">
      <c r="A147" s="34"/>
      <c r="B147" s="184"/>
      <c r="C147" s="185" t="s">
        <v>319</v>
      </c>
      <c r="D147" s="185" t="s">
        <v>253</v>
      </c>
      <c r="E147" s="186" t="s">
        <v>356</v>
      </c>
      <c r="F147" s="187" t="s">
        <v>357</v>
      </c>
      <c r="G147" s="188" t="s">
        <v>289</v>
      </c>
      <c r="H147" s="189">
        <v>38.200000000000003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0.0013500000000000001</v>
      </c>
      <c r="T147" s="196">
        <f>S147*H147</f>
        <v>0.051570000000000005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358</v>
      </c>
    </row>
    <row r="148" s="2" customFormat="1" ht="24.15" customHeight="1">
      <c r="A148" s="34"/>
      <c r="B148" s="184"/>
      <c r="C148" s="185" t="s">
        <v>323</v>
      </c>
      <c r="D148" s="185" t="s">
        <v>253</v>
      </c>
      <c r="E148" s="186" t="s">
        <v>412</v>
      </c>
      <c r="F148" s="187" t="s">
        <v>413</v>
      </c>
      <c r="G148" s="188" t="s">
        <v>289</v>
      </c>
      <c r="H148" s="189">
        <v>8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0.0028500000000000001</v>
      </c>
      <c r="T148" s="196">
        <f>S148*H148</f>
        <v>0.022800000000000001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433</v>
      </c>
    </row>
    <row r="149" s="2" customFormat="1" ht="33" customHeight="1">
      <c r="A149" s="34"/>
      <c r="B149" s="184"/>
      <c r="C149" s="185" t="s">
        <v>328</v>
      </c>
      <c r="D149" s="185" t="s">
        <v>253</v>
      </c>
      <c r="E149" s="186" t="s">
        <v>434</v>
      </c>
      <c r="F149" s="187" t="s">
        <v>435</v>
      </c>
      <c r="G149" s="188" t="s">
        <v>285</v>
      </c>
      <c r="H149" s="189">
        <v>2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0.00068999999999999997</v>
      </c>
      <c r="T149" s="196">
        <f>S149*H149</f>
        <v>0.0013799999999999999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436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359</v>
      </c>
      <c r="F150" s="182" t="s">
        <v>360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P151</f>
        <v>0</v>
      </c>
      <c r="Q150" s="177"/>
      <c r="R150" s="178">
        <f>R151</f>
        <v>0</v>
      </c>
      <c r="S150" s="177"/>
      <c r="T150" s="179">
        <f>T151</f>
        <v>0.22920000000000002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BK151</f>
        <v>0</v>
      </c>
    </row>
    <row r="151" s="2" customFormat="1" ht="24.15" customHeight="1">
      <c r="A151" s="34"/>
      <c r="B151" s="184"/>
      <c r="C151" s="185" t="s">
        <v>7</v>
      </c>
      <c r="D151" s="185" t="s">
        <v>253</v>
      </c>
      <c r="E151" s="186" t="s">
        <v>362</v>
      </c>
      <c r="F151" s="187" t="s">
        <v>363</v>
      </c>
      <c r="G151" s="188" t="s">
        <v>289</v>
      </c>
      <c r="H151" s="189">
        <v>38.200000000000003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0.0060000000000000001</v>
      </c>
      <c r="T151" s="196">
        <f>S151*H151</f>
        <v>0.22920000000000002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364</v>
      </c>
    </row>
    <row r="152" s="12" customFormat="1" ht="25.92" customHeight="1">
      <c r="A152" s="12"/>
      <c r="B152" s="171"/>
      <c r="C152" s="12"/>
      <c r="D152" s="172" t="s">
        <v>74</v>
      </c>
      <c r="E152" s="173" t="s">
        <v>371</v>
      </c>
      <c r="F152" s="173" t="s">
        <v>372</v>
      </c>
      <c r="G152" s="12"/>
      <c r="H152" s="12"/>
      <c r="I152" s="174"/>
      <c r="J152" s="175">
        <f>BK152</f>
        <v>0</v>
      </c>
      <c r="K152" s="12"/>
      <c r="L152" s="171"/>
      <c r="M152" s="176"/>
      <c r="N152" s="177"/>
      <c r="O152" s="177"/>
      <c r="P152" s="178">
        <f>SUM(P153:P154)</f>
        <v>0</v>
      </c>
      <c r="Q152" s="177"/>
      <c r="R152" s="178">
        <f>SUM(R153:R154)</f>
        <v>0</v>
      </c>
      <c r="S152" s="177"/>
      <c r="T152" s="179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270</v>
      </c>
      <c r="AT152" s="180" t="s">
        <v>74</v>
      </c>
      <c r="AU152" s="180" t="s">
        <v>75</v>
      </c>
      <c r="AY152" s="172" t="s">
        <v>250</v>
      </c>
      <c r="BK152" s="181">
        <f>SUM(BK153:BK154)</f>
        <v>0</v>
      </c>
    </row>
    <row r="153" s="2" customFormat="1" ht="24.15" customHeight="1">
      <c r="A153" s="34"/>
      <c r="B153" s="184"/>
      <c r="C153" s="185" t="s">
        <v>335</v>
      </c>
      <c r="D153" s="185" t="s">
        <v>253</v>
      </c>
      <c r="E153" s="186" t="s">
        <v>374</v>
      </c>
      <c r="F153" s="187" t="s">
        <v>375</v>
      </c>
      <c r="G153" s="188" t="s">
        <v>376</v>
      </c>
      <c r="H153" s="189">
        <v>1200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377</v>
      </c>
      <c r="AT153" s="197" t="s">
        <v>253</v>
      </c>
      <c r="AU153" s="197" t="s">
        <v>82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377</v>
      </c>
      <c r="BM153" s="197" t="s">
        <v>437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380</v>
      </c>
      <c r="F154" s="187" t="s">
        <v>381</v>
      </c>
      <c r="G154" s="188" t="s">
        <v>382</v>
      </c>
      <c r="H154" s="189">
        <v>23</v>
      </c>
      <c r="I154" s="190"/>
      <c r="J154" s="191">
        <f>ROUND(I154*H154,2)</f>
        <v>0</v>
      </c>
      <c r="K154" s="192"/>
      <c r="L154" s="35"/>
      <c r="M154" s="199" t="s">
        <v>1</v>
      </c>
      <c r="N154" s="200" t="s">
        <v>41</v>
      </c>
      <c r="O154" s="201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377</v>
      </c>
      <c r="AT154" s="197" t="s">
        <v>253</v>
      </c>
      <c r="AU154" s="197" t="s">
        <v>82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377</v>
      </c>
      <c r="BM154" s="197" t="s">
        <v>438</v>
      </c>
    </row>
    <row r="155" s="2" customFormat="1" ht="6.96" customHeight="1">
      <c r="A155" s="34"/>
      <c r="B155" s="61"/>
      <c r="C155" s="62"/>
      <c r="D155" s="62"/>
      <c r="E155" s="62"/>
      <c r="F155" s="62"/>
      <c r="G155" s="62"/>
      <c r="H155" s="62"/>
      <c r="I155" s="62"/>
      <c r="J155" s="62"/>
      <c r="K155" s="62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125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221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439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ROUND((SUM(BE127:BE156)),  2)</f>
        <v>0</v>
      </c>
      <c r="G35" s="137"/>
      <c r="H35" s="137"/>
      <c r="I35" s="138">
        <v>0.20000000000000001</v>
      </c>
      <c r="J35" s="136">
        <f>ROUND(((SUM(BE127:BE156))*I35),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ROUND((SUM(BF127:BF156)),  2)</f>
        <v>0</v>
      </c>
      <c r="G36" s="137"/>
      <c r="H36" s="137"/>
      <c r="I36" s="138">
        <v>0.20000000000000001</v>
      </c>
      <c r="J36" s="136">
        <f>ROUND(((SUM(BF127:BF156))*I36),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ROUND((SUM(BG127:BG156)),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ROUND((SUM(BH127:BH156)),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ROUND((SUM(BI127:BI156)),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221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G - Blok G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230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J143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232</v>
      </c>
      <c r="E102" s="158"/>
      <c r="F102" s="158"/>
      <c r="G102" s="158"/>
      <c r="H102" s="158"/>
      <c r="I102" s="158"/>
      <c r="J102" s="159">
        <f>J144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233</v>
      </c>
      <c r="E103" s="158"/>
      <c r="F103" s="158"/>
      <c r="G103" s="158"/>
      <c r="H103" s="158"/>
      <c r="I103" s="158"/>
      <c r="J103" s="159">
        <f>J150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234</v>
      </c>
      <c r="E104" s="158"/>
      <c r="F104" s="158"/>
      <c r="G104" s="158"/>
      <c r="H104" s="158"/>
      <c r="I104" s="158"/>
      <c r="J104" s="159">
        <f>J152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235</v>
      </c>
      <c r="E105" s="154"/>
      <c r="F105" s="154"/>
      <c r="G105" s="154"/>
      <c r="H105" s="154"/>
      <c r="I105" s="154"/>
      <c r="J105" s="155">
        <f>J154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="2" customFormat="1" ht="6.96" customHeight="1">
      <c r="A111" s="3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4.96" customHeight="1">
      <c r="A112" s="34"/>
      <c r="B112" s="35"/>
      <c r="C112" s="19" t="s">
        <v>236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130" t="str">
        <f>E7</f>
        <v>Obnova študentského domova Ľ.Štúra TU vo Zvolene</v>
      </c>
      <c r="F115" s="28"/>
      <c r="G115" s="28"/>
      <c r="H115" s="28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" customFormat="1" ht="12" customHeight="1">
      <c r="B116" s="18"/>
      <c r="C116" s="28" t="s">
        <v>220</v>
      </c>
      <c r="L116" s="18"/>
    </row>
    <row r="117" s="2" customFormat="1" ht="16.5" customHeight="1">
      <c r="A117" s="34"/>
      <c r="B117" s="35"/>
      <c r="C117" s="34"/>
      <c r="D117" s="34"/>
      <c r="E117" s="130" t="s">
        <v>221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222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E11</f>
        <v>G - Blok G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F14</f>
        <v>Zvolen, k.ú. Zvolen</v>
      </c>
      <c r="G121" s="34"/>
      <c r="H121" s="34"/>
      <c r="I121" s="28" t="s">
        <v>21</v>
      </c>
      <c r="J121" s="70" t="str">
        <f>IF(J14="","",J14)</f>
        <v>19. 12. 2023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E17</f>
        <v>Technická univerzita vo Zvolene</v>
      </c>
      <c r="G123" s="34"/>
      <c r="H123" s="34"/>
      <c r="I123" s="28" t="s">
        <v>29</v>
      </c>
      <c r="J123" s="32" t="str">
        <f>E23</f>
        <v>Ing. Stanislav Mikle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IF(E20="","",E20)</f>
        <v>Vyplň údaj</v>
      </c>
      <c r="G124" s="34"/>
      <c r="H124" s="34"/>
      <c r="I124" s="28" t="s">
        <v>32</v>
      </c>
      <c r="J124" s="32" t="str">
        <f>E26</f>
        <v>Béger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60"/>
      <c r="B126" s="161"/>
      <c r="C126" s="162" t="s">
        <v>237</v>
      </c>
      <c r="D126" s="163" t="s">
        <v>60</v>
      </c>
      <c r="E126" s="163" t="s">
        <v>56</v>
      </c>
      <c r="F126" s="163" t="s">
        <v>57</v>
      </c>
      <c r="G126" s="163" t="s">
        <v>238</v>
      </c>
      <c r="H126" s="163" t="s">
        <v>239</v>
      </c>
      <c r="I126" s="163" t="s">
        <v>240</v>
      </c>
      <c r="J126" s="164" t="s">
        <v>226</v>
      </c>
      <c r="K126" s="165" t="s">
        <v>241</v>
      </c>
      <c r="L126" s="166"/>
      <c r="M126" s="87" t="s">
        <v>1</v>
      </c>
      <c r="N126" s="88" t="s">
        <v>39</v>
      </c>
      <c r="O126" s="88" t="s">
        <v>242</v>
      </c>
      <c r="P126" s="88" t="s">
        <v>243</v>
      </c>
      <c r="Q126" s="88" t="s">
        <v>244</v>
      </c>
      <c r="R126" s="88" t="s">
        <v>245</v>
      </c>
      <c r="S126" s="88" t="s">
        <v>246</v>
      </c>
      <c r="T126" s="89" t="s">
        <v>247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="2" customFormat="1" ht="22.8" customHeight="1">
      <c r="A127" s="34"/>
      <c r="B127" s="35"/>
      <c r="C127" s="94" t="s">
        <v>227</v>
      </c>
      <c r="D127" s="34"/>
      <c r="E127" s="34"/>
      <c r="F127" s="34"/>
      <c r="G127" s="34"/>
      <c r="H127" s="34"/>
      <c r="I127" s="34"/>
      <c r="J127" s="167">
        <f>BK127</f>
        <v>0</v>
      </c>
      <c r="K127" s="34"/>
      <c r="L127" s="35"/>
      <c r="M127" s="90"/>
      <c r="N127" s="74"/>
      <c r="O127" s="91"/>
      <c r="P127" s="168">
        <f>P128+P143+P154</f>
        <v>0</v>
      </c>
      <c r="Q127" s="91"/>
      <c r="R127" s="168">
        <f>R128+R143+R154</f>
        <v>0.0001026</v>
      </c>
      <c r="S127" s="91"/>
      <c r="T127" s="169">
        <f>T128+T143+T154</f>
        <v>14.578194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74</v>
      </c>
      <c r="AU127" s="15" t="s">
        <v>228</v>
      </c>
      <c r="BK127" s="170">
        <f>BK128+BK143+BK154</f>
        <v>0</v>
      </c>
    </row>
    <row r="128" s="12" customFormat="1" ht="25.92" customHeight="1">
      <c r="A128" s="12"/>
      <c r="B128" s="171"/>
      <c r="C128" s="12"/>
      <c r="D128" s="172" t="s">
        <v>74</v>
      </c>
      <c r="E128" s="173" t="s">
        <v>248</v>
      </c>
      <c r="F128" s="173" t="s">
        <v>249</v>
      </c>
      <c r="G128" s="12"/>
      <c r="H128" s="12"/>
      <c r="I128" s="174"/>
      <c r="J128" s="175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</v>
      </c>
      <c r="S128" s="177"/>
      <c r="T128" s="179">
        <f>T129</f>
        <v>14.157854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75</v>
      </c>
      <c r="AY128" s="172" t="s">
        <v>250</v>
      </c>
      <c r="BK128" s="181">
        <f>BK129</f>
        <v>0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251</v>
      </c>
      <c r="F129" s="182" t="s">
        <v>252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SUM(P130:P142)</f>
        <v>0</v>
      </c>
      <c r="Q129" s="177"/>
      <c r="R129" s="178">
        <f>SUM(R130:R142)</f>
        <v>0</v>
      </c>
      <c r="S129" s="177"/>
      <c r="T129" s="179">
        <f>SUM(T130:T142)</f>
        <v>14.157854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SUM(BK130:BK142)</f>
        <v>0</v>
      </c>
    </row>
    <row r="130" s="2" customFormat="1" ht="33" customHeight="1">
      <c r="A130" s="34"/>
      <c r="B130" s="184"/>
      <c r="C130" s="185" t="s">
        <v>82</v>
      </c>
      <c r="D130" s="185" t="s">
        <v>253</v>
      </c>
      <c r="E130" s="186" t="s">
        <v>271</v>
      </c>
      <c r="F130" s="187" t="s">
        <v>272</v>
      </c>
      <c r="G130" s="188" t="s">
        <v>256</v>
      </c>
      <c r="H130" s="189">
        <v>14.204000000000001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0.02</v>
      </c>
      <c r="T130" s="196">
        <f>S130*H130</f>
        <v>0.28408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273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275</v>
      </c>
      <c r="F131" s="187" t="s">
        <v>276</v>
      </c>
      <c r="G131" s="188" t="s">
        <v>256</v>
      </c>
      <c r="H131" s="189">
        <v>85.849999999999994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0.073999999999999996</v>
      </c>
      <c r="T131" s="196">
        <f>S131*H131</f>
        <v>6.3528999999999991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257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257</v>
      </c>
      <c r="BM131" s="197" t="s">
        <v>277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279</v>
      </c>
      <c r="F132" s="187" t="s">
        <v>280</v>
      </c>
      <c r="G132" s="188" t="s">
        <v>256</v>
      </c>
      <c r="H132" s="189">
        <v>8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0.084000000000000005</v>
      </c>
      <c r="T132" s="196">
        <f>S132*H132</f>
        <v>0.67200000000000004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281</v>
      </c>
    </row>
    <row r="133" s="2" customFormat="1" ht="24.15" customHeight="1">
      <c r="A133" s="34"/>
      <c r="B133" s="184"/>
      <c r="C133" s="185" t="s">
        <v>257</v>
      </c>
      <c r="D133" s="185" t="s">
        <v>253</v>
      </c>
      <c r="E133" s="186" t="s">
        <v>300</v>
      </c>
      <c r="F133" s="187" t="s">
        <v>301</v>
      </c>
      <c r="G133" s="188" t="s">
        <v>256</v>
      </c>
      <c r="H133" s="189">
        <v>129.012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0.016</v>
      </c>
      <c r="T133" s="196">
        <f>S133*H133</f>
        <v>2.0641920000000002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302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304</v>
      </c>
      <c r="F134" s="187" t="s">
        <v>305</v>
      </c>
      <c r="G134" s="188" t="s">
        <v>256</v>
      </c>
      <c r="H134" s="189">
        <v>35.029000000000003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0.058999999999999997</v>
      </c>
      <c r="T134" s="196">
        <f>S134*H134</f>
        <v>2.0667110000000002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306</v>
      </c>
    </row>
    <row r="135" s="2" customFormat="1" ht="33" customHeight="1">
      <c r="A135" s="34"/>
      <c r="B135" s="184"/>
      <c r="C135" s="185" t="s">
        <v>274</v>
      </c>
      <c r="D135" s="185" t="s">
        <v>253</v>
      </c>
      <c r="E135" s="186" t="s">
        <v>308</v>
      </c>
      <c r="F135" s="187" t="s">
        <v>309</v>
      </c>
      <c r="G135" s="188" t="s">
        <v>256</v>
      </c>
      <c r="H135" s="189">
        <v>13.249000000000001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0.088999999999999996</v>
      </c>
      <c r="T135" s="196">
        <f>S135*H135</f>
        <v>1.1791609999999999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310</v>
      </c>
    </row>
    <row r="136" s="2" customFormat="1" ht="37.8" customHeight="1">
      <c r="A136" s="34"/>
      <c r="B136" s="184"/>
      <c r="C136" s="185" t="s">
        <v>278</v>
      </c>
      <c r="D136" s="185" t="s">
        <v>253</v>
      </c>
      <c r="E136" s="186" t="s">
        <v>312</v>
      </c>
      <c r="F136" s="187" t="s">
        <v>313</v>
      </c>
      <c r="G136" s="188" t="s">
        <v>256</v>
      </c>
      <c r="H136" s="189">
        <v>17.289999999999999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0.088999999999999996</v>
      </c>
      <c r="T136" s="196">
        <f>S136*H136</f>
        <v>1.5388099999999998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314</v>
      </c>
    </row>
    <row r="137" s="2" customFormat="1" ht="21.75" customHeight="1">
      <c r="A137" s="34"/>
      <c r="B137" s="184"/>
      <c r="C137" s="185" t="s">
        <v>282</v>
      </c>
      <c r="D137" s="185" t="s">
        <v>253</v>
      </c>
      <c r="E137" s="186" t="s">
        <v>324</v>
      </c>
      <c r="F137" s="187" t="s">
        <v>325</v>
      </c>
      <c r="G137" s="188" t="s">
        <v>326</v>
      </c>
      <c r="H137" s="189">
        <v>14.577999999999999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327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329</v>
      </c>
      <c r="F138" s="187" t="s">
        <v>330</v>
      </c>
      <c r="G138" s="188" t="s">
        <v>326</v>
      </c>
      <c r="H138" s="189">
        <v>291.56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331</v>
      </c>
    </row>
    <row r="139" s="2" customFormat="1" ht="24.15" customHeight="1">
      <c r="A139" s="34"/>
      <c r="B139" s="184"/>
      <c r="C139" s="185" t="s">
        <v>291</v>
      </c>
      <c r="D139" s="185" t="s">
        <v>253</v>
      </c>
      <c r="E139" s="186" t="s">
        <v>332</v>
      </c>
      <c r="F139" s="187" t="s">
        <v>333</v>
      </c>
      <c r="G139" s="188" t="s">
        <v>326</v>
      </c>
      <c r="H139" s="189">
        <v>14.577999999999999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334</v>
      </c>
    </row>
    <row r="140" s="2" customFormat="1" ht="24.15" customHeight="1">
      <c r="A140" s="34"/>
      <c r="B140" s="184"/>
      <c r="C140" s="185" t="s">
        <v>295</v>
      </c>
      <c r="D140" s="185" t="s">
        <v>253</v>
      </c>
      <c r="E140" s="186" t="s">
        <v>336</v>
      </c>
      <c r="F140" s="187" t="s">
        <v>337</v>
      </c>
      <c r="G140" s="188" t="s">
        <v>326</v>
      </c>
      <c r="H140" s="189">
        <v>14.577999999999999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338</v>
      </c>
    </row>
    <row r="141" s="2" customFormat="1" ht="24.15" customHeight="1">
      <c r="A141" s="34"/>
      <c r="B141" s="184"/>
      <c r="C141" s="185" t="s">
        <v>299</v>
      </c>
      <c r="D141" s="185" t="s">
        <v>253</v>
      </c>
      <c r="E141" s="186" t="s">
        <v>340</v>
      </c>
      <c r="F141" s="187" t="s">
        <v>341</v>
      </c>
      <c r="G141" s="188" t="s">
        <v>326</v>
      </c>
      <c r="H141" s="189">
        <v>14.577999999999999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342</v>
      </c>
    </row>
    <row r="142" s="2" customFormat="1" ht="16.5" customHeight="1">
      <c r="A142" s="34"/>
      <c r="B142" s="184"/>
      <c r="C142" s="185" t="s">
        <v>303</v>
      </c>
      <c r="D142" s="185" t="s">
        <v>253</v>
      </c>
      <c r="E142" s="186" t="s">
        <v>344</v>
      </c>
      <c r="F142" s="187" t="s">
        <v>345</v>
      </c>
      <c r="G142" s="188" t="s">
        <v>285</v>
      </c>
      <c r="H142" s="189">
        <v>4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346</v>
      </c>
    </row>
    <row r="143" s="12" customFormat="1" ht="25.92" customHeight="1">
      <c r="A143" s="12"/>
      <c r="B143" s="171"/>
      <c r="C143" s="12"/>
      <c r="D143" s="172" t="s">
        <v>74</v>
      </c>
      <c r="E143" s="173" t="s">
        <v>347</v>
      </c>
      <c r="F143" s="173" t="s">
        <v>348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P144+P150+P152</f>
        <v>0</v>
      </c>
      <c r="Q143" s="177"/>
      <c r="R143" s="178">
        <f>R144+R150+R152</f>
        <v>0.0001026</v>
      </c>
      <c r="S143" s="177"/>
      <c r="T143" s="179">
        <f>T144+T150+T152</f>
        <v>0.42033999999999999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74</v>
      </c>
      <c r="AU143" s="180" t="s">
        <v>75</v>
      </c>
      <c r="AY143" s="172" t="s">
        <v>250</v>
      </c>
      <c r="BK143" s="181">
        <f>BK144+BK150+BK152</f>
        <v>0</v>
      </c>
    </row>
    <row r="144" s="12" customFormat="1" ht="22.8" customHeight="1">
      <c r="A144" s="12"/>
      <c r="B144" s="171"/>
      <c r="C144" s="12"/>
      <c r="D144" s="172" t="s">
        <v>74</v>
      </c>
      <c r="E144" s="182" t="s">
        <v>349</v>
      </c>
      <c r="F144" s="182" t="s">
        <v>350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SUM(P145:P149)</f>
        <v>0</v>
      </c>
      <c r="Q144" s="177"/>
      <c r="R144" s="178">
        <f>SUM(R145:R149)</f>
        <v>0</v>
      </c>
      <c r="S144" s="177"/>
      <c r="T144" s="179">
        <f>SUM(T145:T149)</f>
        <v>0.19113999999999998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74</v>
      </c>
      <c r="AU144" s="180" t="s">
        <v>82</v>
      </c>
      <c r="AY144" s="172" t="s">
        <v>250</v>
      </c>
      <c r="BK144" s="181">
        <f>SUM(BK145:BK149)</f>
        <v>0</v>
      </c>
    </row>
    <row r="145" s="2" customFormat="1" ht="33" customHeight="1">
      <c r="A145" s="34"/>
      <c r="B145" s="184"/>
      <c r="C145" s="185" t="s">
        <v>307</v>
      </c>
      <c r="D145" s="185" t="s">
        <v>253</v>
      </c>
      <c r="E145" s="186" t="s">
        <v>427</v>
      </c>
      <c r="F145" s="187" t="s">
        <v>428</v>
      </c>
      <c r="G145" s="188" t="s">
        <v>289</v>
      </c>
      <c r="H145" s="189">
        <v>34.299999999999997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0.0033</v>
      </c>
      <c r="T145" s="196">
        <f>S145*H145</f>
        <v>0.11318999999999999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429</v>
      </c>
    </row>
    <row r="146" s="2" customFormat="1" ht="24.15" customHeight="1">
      <c r="A146" s="34"/>
      <c r="B146" s="184"/>
      <c r="C146" s="185" t="s">
        <v>311</v>
      </c>
      <c r="D146" s="185" t="s">
        <v>253</v>
      </c>
      <c r="E146" s="186" t="s">
        <v>430</v>
      </c>
      <c r="F146" s="187" t="s">
        <v>431</v>
      </c>
      <c r="G146" s="188" t="s">
        <v>285</v>
      </c>
      <c r="H146" s="189">
        <v>2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0.0011000000000000001</v>
      </c>
      <c r="T146" s="196">
        <f>S146*H146</f>
        <v>0.0022000000000000001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432</v>
      </c>
    </row>
    <row r="147" s="2" customFormat="1" ht="24.15" customHeight="1">
      <c r="A147" s="34"/>
      <c r="B147" s="184"/>
      <c r="C147" s="185" t="s">
        <v>315</v>
      </c>
      <c r="D147" s="185" t="s">
        <v>253</v>
      </c>
      <c r="E147" s="186" t="s">
        <v>356</v>
      </c>
      <c r="F147" s="187" t="s">
        <v>357</v>
      </c>
      <c r="G147" s="188" t="s">
        <v>289</v>
      </c>
      <c r="H147" s="189">
        <v>38.200000000000003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0.0013500000000000001</v>
      </c>
      <c r="T147" s="196">
        <f>S147*H147</f>
        <v>0.051570000000000005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358</v>
      </c>
    </row>
    <row r="148" s="2" customFormat="1" ht="24.15" customHeight="1">
      <c r="A148" s="34"/>
      <c r="B148" s="184"/>
      <c r="C148" s="185" t="s">
        <v>319</v>
      </c>
      <c r="D148" s="185" t="s">
        <v>253</v>
      </c>
      <c r="E148" s="186" t="s">
        <v>412</v>
      </c>
      <c r="F148" s="187" t="s">
        <v>413</v>
      </c>
      <c r="G148" s="188" t="s">
        <v>289</v>
      </c>
      <c r="H148" s="189">
        <v>8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0.0028500000000000001</v>
      </c>
      <c r="T148" s="196">
        <f>S148*H148</f>
        <v>0.022800000000000001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433</v>
      </c>
    </row>
    <row r="149" s="2" customFormat="1" ht="33" customHeight="1">
      <c r="A149" s="34"/>
      <c r="B149" s="184"/>
      <c r="C149" s="185" t="s">
        <v>323</v>
      </c>
      <c r="D149" s="185" t="s">
        <v>253</v>
      </c>
      <c r="E149" s="186" t="s">
        <v>434</v>
      </c>
      <c r="F149" s="187" t="s">
        <v>435</v>
      </c>
      <c r="G149" s="188" t="s">
        <v>285</v>
      </c>
      <c r="H149" s="189">
        <v>2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0.00068999999999999997</v>
      </c>
      <c r="T149" s="196">
        <f>S149*H149</f>
        <v>0.0013799999999999999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436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359</v>
      </c>
      <c r="F150" s="182" t="s">
        <v>360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P151</f>
        <v>0</v>
      </c>
      <c r="Q150" s="177"/>
      <c r="R150" s="178">
        <f>R151</f>
        <v>0</v>
      </c>
      <c r="S150" s="177"/>
      <c r="T150" s="179">
        <f>T151</f>
        <v>0.22920000000000002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BK151</f>
        <v>0</v>
      </c>
    </row>
    <row r="151" s="2" customFormat="1" ht="24.15" customHeight="1">
      <c r="A151" s="34"/>
      <c r="B151" s="184"/>
      <c r="C151" s="185" t="s">
        <v>328</v>
      </c>
      <c r="D151" s="185" t="s">
        <v>253</v>
      </c>
      <c r="E151" s="186" t="s">
        <v>362</v>
      </c>
      <c r="F151" s="187" t="s">
        <v>363</v>
      </c>
      <c r="G151" s="188" t="s">
        <v>289</v>
      </c>
      <c r="H151" s="189">
        <v>38.200000000000003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0.0060000000000000001</v>
      </c>
      <c r="T151" s="196">
        <f>S151*H151</f>
        <v>0.22920000000000002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364</v>
      </c>
    </row>
    <row r="152" s="12" customFormat="1" ht="22.8" customHeight="1">
      <c r="A152" s="12"/>
      <c r="B152" s="171"/>
      <c r="C152" s="12"/>
      <c r="D152" s="172" t="s">
        <v>74</v>
      </c>
      <c r="E152" s="182" t="s">
        <v>365</v>
      </c>
      <c r="F152" s="182" t="s">
        <v>366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P153</f>
        <v>0</v>
      </c>
      <c r="Q152" s="177"/>
      <c r="R152" s="178">
        <f>R153</f>
        <v>0.0001026</v>
      </c>
      <c r="S152" s="177"/>
      <c r="T152" s="179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74</v>
      </c>
      <c r="AU152" s="180" t="s">
        <v>82</v>
      </c>
      <c r="AY152" s="172" t="s">
        <v>250</v>
      </c>
      <c r="BK152" s="181">
        <f>BK153</f>
        <v>0</v>
      </c>
    </row>
    <row r="153" s="2" customFormat="1" ht="16.5" customHeight="1">
      <c r="A153" s="34"/>
      <c r="B153" s="184"/>
      <c r="C153" s="185" t="s">
        <v>7</v>
      </c>
      <c r="D153" s="185" t="s">
        <v>253</v>
      </c>
      <c r="E153" s="186" t="s">
        <v>368</v>
      </c>
      <c r="F153" s="187" t="s">
        <v>369</v>
      </c>
      <c r="G153" s="188" t="s">
        <v>256</v>
      </c>
      <c r="H153" s="189">
        <v>10.26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1.0000000000000001E-05</v>
      </c>
      <c r="R153" s="195">
        <f>Q153*H153</f>
        <v>0.0001026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440</v>
      </c>
    </row>
    <row r="154" s="12" customFormat="1" ht="25.92" customHeight="1">
      <c r="A154" s="12"/>
      <c r="B154" s="171"/>
      <c r="C154" s="12"/>
      <c r="D154" s="172" t="s">
        <v>74</v>
      </c>
      <c r="E154" s="173" t="s">
        <v>371</v>
      </c>
      <c r="F154" s="173" t="s">
        <v>372</v>
      </c>
      <c r="G154" s="12"/>
      <c r="H154" s="12"/>
      <c r="I154" s="174"/>
      <c r="J154" s="175">
        <f>BK154</f>
        <v>0</v>
      </c>
      <c r="K154" s="12"/>
      <c r="L154" s="171"/>
      <c r="M154" s="176"/>
      <c r="N154" s="177"/>
      <c r="O154" s="177"/>
      <c r="P154" s="178">
        <f>SUM(P155:P156)</f>
        <v>0</v>
      </c>
      <c r="Q154" s="177"/>
      <c r="R154" s="178">
        <f>SUM(R155:R156)</f>
        <v>0</v>
      </c>
      <c r="S154" s="177"/>
      <c r="T154" s="179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270</v>
      </c>
      <c r="AT154" s="180" t="s">
        <v>74</v>
      </c>
      <c r="AU154" s="180" t="s">
        <v>75</v>
      </c>
      <c r="AY154" s="172" t="s">
        <v>250</v>
      </c>
      <c r="BK154" s="181">
        <f>SUM(BK155:BK156)</f>
        <v>0</v>
      </c>
    </row>
    <row r="155" s="2" customFormat="1" ht="24.15" customHeight="1">
      <c r="A155" s="34"/>
      <c r="B155" s="184"/>
      <c r="C155" s="185" t="s">
        <v>335</v>
      </c>
      <c r="D155" s="185" t="s">
        <v>253</v>
      </c>
      <c r="E155" s="186" t="s">
        <v>374</v>
      </c>
      <c r="F155" s="187" t="s">
        <v>375</v>
      </c>
      <c r="G155" s="188" t="s">
        <v>376</v>
      </c>
      <c r="H155" s="189">
        <v>1200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377</v>
      </c>
      <c r="AT155" s="197" t="s">
        <v>253</v>
      </c>
      <c r="AU155" s="197" t="s">
        <v>82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377</v>
      </c>
      <c r="BM155" s="197" t="s">
        <v>437</v>
      </c>
    </row>
    <row r="156" s="2" customFormat="1" ht="24.15" customHeight="1">
      <c r="A156" s="34"/>
      <c r="B156" s="184"/>
      <c r="C156" s="185" t="s">
        <v>339</v>
      </c>
      <c r="D156" s="185" t="s">
        <v>253</v>
      </c>
      <c r="E156" s="186" t="s">
        <v>380</v>
      </c>
      <c r="F156" s="187" t="s">
        <v>381</v>
      </c>
      <c r="G156" s="188" t="s">
        <v>382</v>
      </c>
      <c r="H156" s="189">
        <v>23</v>
      </c>
      <c r="I156" s="190"/>
      <c r="J156" s="191">
        <f>ROUND(I156*H156,2)</f>
        <v>0</v>
      </c>
      <c r="K156" s="192"/>
      <c r="L156" s="35"/>
      <c r="M156" s="199" t="s">
        <v>1</v>
      </c>
      <c r="N156" s="200" t="s">
        <v>41</v>
      </c>
      <c r="O156" s="201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377</v>
      </c>
      <c r="AT156" s="197" t="s">
        <v>253</v>
      </c>
      <c r="AU156" s="197" t="s">
        <v>82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377</v>
      </c>
      <c r="BM156" s="197" t="s">
        <v>438</v>
      </c>
    </row>
    <row r="157" s="2" customFormat="1" ht="6.96" customHeight="1">
      <c r="A157" s="34"/>
      <c r="B157" s="61"/>
      <c r="C157" s="62"/>
      <c r="D157" s="62"/>
      <c r="E157" s="62"/>
      <c r="F157" s="62"/>
      <c r="G157" s="62"/>
      <c r="H157" s="62"/>
      <c r="I157" s="62"/>
      <c r="J157" s="62"/>
      <c r="K157" s="62"/>
      <c r="L157" s="35"/>
      <c r="M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</sheetData>
  <autoFilter ref="C126:K1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442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ROUND(J131,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ROUND((SUM(BE131:BE192)),  2)</f>
        <v>0</v>
      </c>
      <c r="G35" s="137"/>
      <c r="H35" s="137"/>
      <c r="I35" s="138">
        <v>0.20000000000000001</v>
      </c>
      <c r="J35" s="136">
        <f>ROUND(((SUM(BE131:BE192))*I35),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ROUND((SUM(BF131:BF192)),  2)</f>
        <v>0</v>
      </c>
      <c r="G36" s="137"/>
      <c r="H36" s="137"/>
      <c r="I36" s="138">
        <v>0.20000000000000001</v>
      </c>
      <c r="J36" s="136">
        <f>ROUND(((SUM(BF131:BF192))*I36),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ROUND((SUM(BG131:BG192)),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ROUND((SUM(BH131:BH192)),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ROUND((SUM(BI131:BI192)),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A01 - Blok A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J131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J132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J133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J153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J170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J172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445</v>
      </c>
      <c r="E104" s="158"/>
      <c r="F104" s="158"/>
      <c r="G104" s="158"/>
      <c r="H104" s="158"/>
      <c r="I104" s="158"/>
      <c r="J104" s="159">
        <f>J173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446</v>
      </c>
      <c r="E105" s="158"/>
      <c r="F105" s="158"/>
      <c r="G105" s="158"/>
      <c r="H105" s="158"/>
      <c r="I105" s="158"/>
      <c r="J105" s="159">
        <f>J176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447</v>
      </c>
      <c r="E106" s="158"/>
      <c r="F106" s="158"/>
      <c r="G106" s="158"/>
      <c r="H106" s="158"/>
      <c r="I106" s="158"/>
      <c r="J106" s="159">
        <f>J178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448</v>
      </c>
      <c r="E107" s="158"/>
      <c r="F107" s="158"/>
      <c r="G107" s="158"/>
      <c r="H107" s="158"/>
      <c r="I107" s="158"/>
      <c r="J107" s="159">
        <f>J182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449</v>
      </c>
      <c r="E108" s="158"/>
      <c r="F108" s="158"/>
      <c r="G108" s="158"/>
      <c r="H108" s="158"/>
      <c r="I108" s="158"/>
      <c r="J108" s="159">
        <f>J187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52"/>
      <c r="C109" s="9"/>
      <c r="D109" s="153" t="s">
        <v>235</v>
      </c>
      <c r="E109" s="154"/>
      <c r="F109" s="154"/>
      <c r="G109" s="154"/>
      <c r="H109" s="154"/>
      <c r="I109" s="154"/>
      <c r="J109" s="155">
        <f>J191</f>
        <v>0</v>
      </c>
      <c r="K109" s="9"/>
      <c r="L109" s="152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="2" customFormat="1" ht="6.96" customHeight="1">
      <c r="A115" s="3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24.96" customHeight="1">
      <c r="A116" s="34"/>
      <c r="B116" s="35"/>
      <c r="C116" s="19" t="s">
        <v>236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15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130" t="str">
        <f>E7</f>
        <v>Obnova študentského domova Ľ.Štúra TU vo Zvolene</v>
      </c>
      <c r="F119" s="28"/>
      <c r="G119" s="28"/>
      <c r="H119" s="28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" customFormat="1" ht="12" customHeight="1">
      <c r="B120" s="18"/>
      <c r="C120" s="28" t="s">
        <v>220</v>
      </c>
      <c r="L120" s="18"/>
    </row>
    <row r="121" s="2" customFormat="1" ht="16.5" customHeight="1">
      <c r="A121" s="34"/>
      <c r="B121" s="35"/>
      <c r="C121" s="34"/>
      <c r="D121" s="34"/>
      <c r="E121" s="130" t="s">
        <v>441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222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6.5" customHeight="1">
      <c r="A123" s="34"/>
      <c r="B123" s="35"/>
      <c r="C123" s="34"/>
      <c r="D123" s="34"/>
      <c r="E123" s="68" t="str">
        <f>E11</f>
        <v>A01 - Blok A - nový stav</v>
      </c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2" customHeight="1">
      <c r="A125" s="34"/>
      <c r="B125" s="35"/>
      <c r="C125" s="28" t="s">
        <v>19</v>
      </c>
      <c r="D125" s="34"/>
      <c r="E125" s="34"/>
      <c r="F125" s="23" t="str">
        <f>F14</f>
        <v>Zvolen, k.ú. Zvolen</v>
      </c>
      <c r="G125" s="34"/>
      <c r="H125" s="34"/>
      <c r="I125" s="28" t="s">
        <v>21</v>
      </c>
      <c r="J125" s="70" t="str">
        <f>IF(J14="","",J14)</f>
        <v>19. 12. 2023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6.96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23</v>
      </c>
      <c r="D127" s="34"/>
      <c r="E127" s="34"/>
      <c r="F127" s="23" t="str">
        <f>E17</f>
        <v>Technická univerzita vo Zvolene</v>
      </c>
      <c r="G127" s="34"/>
      <c r="H127" s="34"/>
      <c r="I127" s="28" t="s">
        <v>29</v>
      </c>
      <c r="J127" s="32" t="str">
        <f>E23</f>
        <v>Ing. Stanislav Mikle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27</v>
      </c>
      <c r="D128" s="34"/>
      <c r="E128" s="34"/>
      <c r="F128" s="23" t="str">
        <f>IF(E20="","",E20)</f>
        <v>Vyplň údaj</v>
      </c>
      <c r="G128" s="34"/>
      <c r="H128" s="34"/>
      <c r="I128" s="28" t="s">
        <v>32</v>
      </c>
      <c r="J128" s="32" t="str">
        <f>E26</f>
        <v>Béger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0.32" customHeight="1">
      <c r="A129" s="34"/>
      <c r="B129" s="35"/>
      <c r="C129" s="34"/>
      <c r="D129" s="34"/>
      <c r="E129" s="34"/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11" customFormat="1" ht="29.28" customHeight="1">
      <c r="A130" s="160"/>
      <c r="B130" s="161"/>
      <c r="C130" s="162" t="s">
        <v>237</v>
      </c>
      <c r="D130" s="163" t="s">
        <v>60</v>
      </c>
      <c r="E130" s="163" t="s">
        <v>56</v>
      </c>
      <c r="F130" s="163" t="s">
        <v>57</v>
      </c>
      <c r="G130" s="163" t="s">
        <v>238</v>
      </c>
      <c r="H130" s="163" t="s">
        <v>239</v>
      </c>
      <c r="I130" s="163" t="s">
        <v>240</v>
      </c>
      <c r="J130" s="164" t="s">
        <v>226</v>
      </c>
      <c r="K130" s="165" t="s">
        <v>241</v>
      </c>
      <c r="L130" s="166"/>
      <c r="M130" s="87" t="s">
        <v>1</v>
      </c>
      <c r="N130" s="88" t="s">
        <v>39</v>
      </c>
      <c r="O130" s="88" t="s">
        <v>242</v>
      </c>
      <c r="P130" s="88" t="s">
        <v>243</v>
      </c>
      <c r="Q130" s="88" t="s">
        <v>244</v>
      </c>
      <c r="R130" s="88" t="s">
        <v>245</v>
      </c>
      <c r="S130" s="88" t="s">
        <v>246</v>
      </c>
      <c r="T130" s="89" t="s">
        <v>247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</row>
    <row r="131" s="2" customFormat="1" ht="22.8" customHeight="1">
      <c r="A131" s="34"/>
      <c r="B131" s="35"/>
      <c r="C131" s="94" t="s">
        <v>227</v>
      </c>
      <c r="D131" s="34"/>
      <c r="E131" s="34"/>
      <c r="F131" s="34"/>
      <c r="G131" s="34"/>
      <c r="H131" s="34"/>
      <c r="I131" s="34"/>
      <c r="J131" s="167">
        <f>BK131</f>
        <v>0</v>
      </c>
      <c r="K131" s="34"/>
      <c r="L131" s="35"/>
      <c r="M131" s="90"/>
      <c r="N131" s="74"/>
      <c r="O131" s="91"/>
      <c r="P131" s="168">
        <f>P132+P172+P191</f>
        <v>0</v>
      </c>
      <c r="Q131" s="91"/>
      <c r="R131" s="168">
        <f>R132+R172+R191</f>
        <v>230.46456427760001</v>
      </c>
      <c r="S131" s="91"/>
      <c r="T131" s="169">
        <f>T132+T172+T191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5" t="s">
        <v>74</v>
      </c>
      <c r="AU131" s="15" t="s">
        <v>228</v>
      </c>
      <c r="BK131" s="170">
        <f>BK132+BK172+BK191</f>
        <v>0</v>
      </c>
    </row>
    <row r="132" s="12" customFormat="1" ht="25.92" customHeight="1">
      <c r="A132" s="12"/>
      <c r="B132" s="171"/>
      <c r="C132" s="12"/>
      <c r="D132" s="172" t="s">
        <v>74</v>
      </c>
      <c r="E132" s="173" t="s">
        <v>248</v>
      </c>
      <c r="F132" s="173" t="s">
        <v>249</v>
      </c>
      <c r="G132" s="12"/>
      <c r="H132" s="12"/>
      <c r="I132" s="174"/>
      <c r="J132" s="175">
        <f>BK132</f>
        <v>0</v>
      </c>
      <c r="K132" s="12"/>
      <c r="L132" s="171"/>
      <c r="M132" s="176"/>
      <c r="N132" s="177"/>
      <c r="O132" s="177"/>
      <c r="P132" s="178">
        <f>P133+P153+P170</f>
        <v>0</v>
      </c>
      <c r="Q132" s="177"/>
      <c r="R132" s="178">
        <f>R133+R153+R170</f>
        <v>219.88979323000001</v>
      </c>
      <c r="S132" s="177"/>
      <c r="T132" s="179">
        <f>T133+T153+T170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75</v>
      </c>
      <c r="AY132" s="172" t="s">
        <v>250</v>
      </c>
      <c r="BK132" s="181">
        <f>BK133+BK153+BK170</f>
        <v>0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274</v>
      </c>
      <c r="F133" s="182" t="s">
        <v>450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SUM(P134:P152)</f>
        <v>0</v>
      </c>
      <c r="Q133" s="177"/>
      <c r="R133" s="178">
        <f>SUM(R134:R152)</f>
        <v>86.121451830000012</v>
      </c>
      <c r="S133" s="177"/>
      <c r="T133" s="179">
        <f>SUM(T134:T152)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82</v>
      </c>
      <c r="AY133" s="172" t="s">
        <v>250</v>
      </c>
      <c r="BK133" s="181">
        <f>SUM(BK134:BK152)</f>
        <v>0</v>
      </c>
    </row>
    <row r="134" s="2" customFormat="1" ht="24.15" customHeight="1">
      <c r="A134" s="34"/>
      <c r="B134" s="184"/>
      <c r="C134" s="185" t="s">
        <v>82</v>
      </c>
      <c r="D134" s="185" t="s">
        <v>253</v>
      </c>
      <c r="E134" s="186" t="s">
        <v>451</v>
      </c>
      <c r="F134" s="187" t="s">
        <v>452</v>
      </c>
      <c r="G134" s="188" t="s">
        <v>256</v>
      </c>
      <c r="H134" s="189">
        <v>28.222000000000001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0.00040000000000000002</v>
      </c>
      <c r="R134" s="195">
        <f>Q134*H134</f>
        <v>0.011288800000000002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453</v>
      </c>
    </row>
    <row r="135" s="2" customFormat="1" ht="24.15" customHeight="1">
      <c r="A135" s="34"/>
      <c r="B135" s="184"/>
      <c r="C135" s="185" t="s">
        <v>88</v>
      </c>
      <c r="D135" s="185" t="s">
        <v>253</v>
      </c>
      <c r="E135" s="186" t="s">
        <v>454</v>
      </c>
      <c r="F135" s="187" t="s">
        <v>455</v>
      </c>
      <c r="G135" s="188" t="s">
        <v>256</v>
      </c>
      <c r="H135" s="189">
        <v>971.51999999999998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0.00040000000000000002</v>
      </c>
      <c r="R135" s="195">
        <f>Q135*H135</f>
        <v>0.38860800000000001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456</v>
      </c>
    </row>
    <row r="136" s="2" customFormat="1" ht="24.15" customHeight="1">
      <c r="A136" s="34"/>
      <c r="B136" s="184"/>
      <c r="C136" s="185" t="s">
        <v>262</v>
      </c>
      <c r="D136" s="185" t="s">
        <v>253</v>
      </c>
      <c r="E136" s="186" t="s">
        <v>457</v>
      </c>
      <c r="F136" s="187" t="s">
        <v>458</v>
      </c>
      <c r="G136" s="188" t="s">
        <v>256</v>
      </c>
      <c r="H136" s="189">
        <v>28.222000000000001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0.023625</v>
      </c>
      <c r="R136" s="195">
        <f>Q136*H136</f>
        <v>0.66674475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459</v>
      </c>
    </row>
    <row r="137" s="2" customFormat="1" ht="24.15" customHeight="1">
      <c r="A137" s="34"/>
      <c r="B137" s="184"/>
      <c r="C137" s="185" t="s">
        <v>257</v>
      </c>
      <c r="D137" s="185" t="s">
        <v>253</v>
      </c>
      <c r="E137" s="186" t="s">
        <v>460</v>
      </c>
      <c r="F137" s="187" t="s">
        <v>461</v>
      </c>
      <c r="G137" s="188" t="s">
        <v>256</v>
      </c>
      <c r="H137" s="189">
        <v>971.51999999999998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0.00315</v>
      </c>
      <c r="R137" s="195">
        <f>Q137*H137</f>
        <v>3.0602879999999999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462</v>
      </c>
    </row>
    <row r="138" s="2" customFormat="1" ht="24.15" customHeight="1">
      <c r="A138" s="34"/>
      <c r="B138" s="184"/>
      <c r="C138" s="185" t="s">
        <v>270</v>
      </c>
      <c r="D138" s="185" t="s">
        <v>253</v>
      </c>
      <c r="E138" s="186" t="s">
        <v>463</v>
      </c>
      <c r="F138" s="187" t="s">
        <v>464</v>
      </c>
      <c r="G138" s="188" t="s">
        <v>256</v>
      </c>
      <c r="H138" s="189">
        <v>28.222000000000001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0.004725</v>
      </c>
      <c r="R138" s="195">
        <f>Q138*H138</f>
        <v>0.13334894999999999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465</v>
      </c>
    </row>
    <row r="139" s="2" customFormat="1" ht="24.15" customHeight="1">
      <c r="A139" s="34"/>
      <c r="B139" s="184"/>
      <c r="C139" s="185" t="s">
        <v>274</v>
      </c>
      <c r="D139" s="185" t="s">
        <v>253</v>
      </c>
      <c r="E139" s="186" t="s">
        <v>466</v>
      </c>
      <c r="F139" s="187" t="s">
        <v>467</v>
      </c>
      <c r="G139" s="188" t="s">
        <v>256</v>
      </c>
      <c r="H139" s="189">
        <v>2669.3150000000001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0.00029999999999999997</v>
      </c>
      <c r="R139" s="195">
        <f>Q139*H139</f>
        <v>0.80079449999999996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468</v>
      </c>
    </row>
    <row r="140" s="2" customFormat="1" ht="24.15" customHeight="1">
      <c r="A140" s="34"/>
      <c r="B140" s="184"/>
      <c r="C140" s="185" t="s">
        <v>278</v>
      </c>
      <c r="D140" s="185" t="s">
        <v>253</v>
      </c>
      <c r="E140" s="186" t="s">
        <v>469</v>
      </c>
      <c r="F140" s="187" t="s">
        <v>470</v>
      </c>
      <c r="G140" s="188" t="s">
        <v>256</v>
      </c>
      <c r="H140" s="189">
        <v>2669.3150000000001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0.00029999999999999997</v>
      </c>
      <c r="R140" s="195">
        <f>Q140*H140</f>
        <v>0.80079449999999996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471</v>
      </c>
    </row>
    <row r="141" s="2" customFormat="1" ht="24.15" customHeight="1">
      <c r="A141" s="34"/>
      <c r="B141" s="184"/>
      <c r="C141" s="185" t="s">
        <v>282</v>
      </c>
      <c r="D141" s="185" t="s">
        <v>253</v>
      </c>
      <c r="E141" s="186" t="s">
        <v>472</v>
      </c>
      <c r="F141" s="187" t="s">
        <v>473</v>
      </c>
      <c r="G141" s="188" t="s">
        <v>256</v>
      </c>
      <c r="H141" s="189">
        <v>2669.3150000000001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0.0028999999999999998</v>
      </c>
      <c r="R141" s="195">
        <f>Q141*H141</f>
        <v>7.7410134999999993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474</v>
      </c>
    </row>
    <row r="142" s="2" customFormat="1" ht="24.15" customHeight="1">
      <c r="A142" s="34"/>
      <c r="B142" s="184"/>
      <c r="C142" s="185" t="s">
        <v>251</v>
      </c>
      <c r="D142" s="185" t="s">
        <v>253</v>
      </c>
      <c r="E142" s="186" t="s">
        <v>475</v>
      </c>
      <c r="F142" s="187" t="s">
        <v>476</v>
      </c>
      <c r="G142" s="188" t="s">
        <v>256</v>
      </c>
      <c r="H142" s="189">
        <v>56.600000000000001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0.0051500000000000001</v>
      </c>
      <c r="R142" s="195">
        <f>Q142*H142</f>
        <v>0.29149000000000003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477</v>
      </c>
    </row>
    <row r="143" s="2" customFormat="1" ht="33" customHeight="1">
      <c r="A143" s="34"/>
      <c r="B143" s="184"/>
      <c r="C143" s="185" t="s">
        <v>291</v>
      </c>
      <c r="D143" s="185" t="s">
        <v>253</v>
      </c>
      <c r="E143" s="186" t="s">
        <v>478</v>
      </c>
      <c r="F143" s="187" t="s">
        <v>479</v>
      </c>
      <c r="G143" s="188" t="s">
        <v>256</v>
      </c>
      <c r="H143" s="189">
        <v>142.50999999999999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0.0051500000000000001</v>
      </c>
      <c r="R143" s="195">
        <f>Q143*H143</f>
        <v>0.73392649999999993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480</v>
      </c>
    </row>
    <row r="144" s="2" customFormat="1" ht="37.8" customHeight="1">
      <c r="A144" s="34"/>
      <c r="B144" s="184"/>
      <c r="C144" s="185" t="s">
        <v>295</v>
      </c>
      <c r="D144" s="185" t="s">
        <v>253</v>
      </c>
      <c r="E144" s="186" t="s">
        <v>481</v>
      </c>
      <c r="F144" s="187" t="s">
        <v>482</v>
      </c>
      <c r="G144" s="188" t="s">
        <v>256</v>
      </c>
      <c r="H144" s="189">
        <v>32.439999999999998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0.015630000000000002</v>
      </c>
      <c r="R144" s="195">
        <f>Q144*H144</f>
        <v>0.50703719999999997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483</v>
      </c>
    </row>
    <row r="145" s="2" customFormat="1" ht="37.8" customHeight="1">
      <c r="A145" s="34"/>
      <c r="B145" s="184"/>
      <c r="C145" s="185" t="s">
        <v>299</v>
      </c>
      <c r="D145" s="185" t="s">
        <v>253</v>
      </c>
      <c r="E145" s="186" t="s">
        <v>484</v>
      </c>
      <c r="F145" s="187" t="s">
        <v>485</v>
      </c>
      <c r="G145" s="188" t="s">
        <v>256</v>
      </c>
      <c r="H145" s="189">
        <v>50.090000000000003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0.015630000000000002</v>
      </c>
      <c r="R145" s="195">
        <f>Q145*H145</f>
        <v>0.78290670000000018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486</v>
      </c>
    </row>
    <row r="146" s="2" customFormat="1" ht="24.15" customHeight="1">
      <c r="A146" s="34"/>
      <c r="B146" s="184"/>
      <c r="C146" s="185" t="s">
        <v>303</v>
      </c>
      <c r="D146" s="185" t="s">
        <v>253</v>
      </c>
      <c r="E146" s="186" t="s">
        <v>487</v>
      </c>
      <c r="F146" s="187" t="s">
        <v>488</v>
      </c>
      <c r="G146" s="188" t="s">
        <v>256</v>
      </c>
      <c r="H146" s="189">
        <v>382.608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0.01023</v>
      </c>
      <c r="R146" s="195">
        <f>Q146*H146</f>
        <v>3.9140798399999999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489</v>
      </c>
    </row>
    <row r="147" s="2" customFormat="1" ht="24.15" customHeight="1">
      <c r="A147" s="34"/>
      <c r="B147" s="184"/>
      <c r="C147" s="185" t="s">
        <v>307</v>
      </c>
      <c r="D147" s="185" t="s">
        <v>253</v>
      </c>
      <c r="E147" s="186" t="s">
        <v>490</v>
      </c>
      <c r="F147" s="187" t="s">
        <v>491</v>
      </c>
      <c r="G147" s="188" t="s">
        <v>256</v>
      </c>
      <c r="H147" s="189">
        <v>206.988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0.01881</v>
      </c>
      <c r="R147" s="195">
        <f>Q147*H147</f>
        <v>3.8934442800000002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492</v>
      </c>
    </row>
    <row r="148" s="2" customFormat="1" ht="24.15" customHeight="1">
      <c r="A148" s="34"/>
      <c r="B148" s="184"/>
      <c r="C148" s="185" t="s">
        <v>311</v>
      </c>
      <c r="D148" s="185" t="s">
        <v>253</v>
      </c>
      <c r="E148" s="186" t="s">
        <v>493</v>
      </c>
      <c r="F148" s="187" t="s">
        <v>494</v>
      </c>
      <c r="G148" s="188" t="s">
        <v>256</v>
      </c>
      <c r="H148" s="189">
        <v>136.143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0.020809999999999999</v>
      </c>
      <c r="R148" s="195">
        <f>Q148*H148</f>
        <v>2.8331358299999998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495</v>
      </c>
    </row>
    <row r="149" s="2" customFormat="1" ht="24.15" customHeight="1">
      <c r="A149" s="34"/>
      <c r="B149" s="184"/>
      <c r="C149" s="185" t="s">
        <v>315</v>
      </c>
      <c r="D149" s="185" t="s">
        <v>253</v>
      </c>
      <c r="E149" s="186" t="s">
        <v>496</v>
      </c>
      <c r="F149" s="187" t="s">
        <v>497</v>
      </c>
      <c r="G149" s="188" t="s">
        <v>256</v>
      </c>
      <c r="H149" s="189">
        <v>23.460000000000001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0.025173999999999998</v>
      </c>
      <c r="R149" s="195">
        <f>Q149*H149</f>
        <v>0.59058204000000003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498</v>
      </c>
    </row>
    <row r="150" s="2" customFormat="1" ht="24.15" customHeight="1">
      <c r="A150" s="34"/>
      <c r="B150" s="184"/>
      <c r="C150" s="185" t="s">
        <v>319</v>
      </c>
      <c r="D150" s="185" t="s">
        <v>253</v>
      </c>
      <c r="E150" s="186" t="s">
        <v>499</v>
      </c>
      <c r="F150" s="187" t="s">
        <v>500</v>
      </c>
      <c r="G150" s="188" t="s">
        <v>256</v>
      </c>
      <c r="H150" s="189">
        <v>38.579999999999998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0.032479000000000001</v>
      </c>
      <c r="R150" s="195">
        <f>Q150*H150</f>
        <v>1.2530398199999999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501</v>
      </c>
    </row>
    <row r="151" s="2" customFormat="1" ht="24.15" customHeight="1">
      <c r="A151" s="34"/>
      <c r="B151" s="184"/>
      <c r="C151" s="185" t="s">
        <v>323</v>
      </c>
      <c r="D151" s="185" t="s">
        <v>253</v>
      </c>
      <c r="E151" s="186" t="s">
        <v>502</v>
      </c>
      <c r="F151" s="187" t="s">
        <v>503</v>
      </c>
      <c r="G151" s="188" t="s">
        <v>256</v>
      </c>
      <c r="H151" s="189">
        <v>1429.646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0.03737</v>
      </c>
      <c r="R151" s="195">
        <f>Q151*H151</f>
        <v>53.425871020000002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504</v>
      </c>
    </row>
    <row r="152" s="2" customFormat="1" ht="24.15" customHeight="1">
      <c r="A152" s="34"/>
      <c r="B152" s="184"/>
      <c r="C152" s="185" t="s">
        <v>328</v>
      </c>
      <c r="D152" s="185" t="s">
        <v>253</v>
      </c>
      <c r="E152" s="186" t="s">
        <v>505</v>
      </c>
      <c r="F152" s="187" t="s">
        <v>506</v>
      </c>
      <c r="G152" s="188" t="s">
        <v>256</v>
      </c>
      <c r="H152" s="189">
        <v>335.92000000000002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0.01278</v>
      </c>
      <c r="R152" s="195">
        <f>Q152*H152</f>
        <v>4.2930576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507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251</v>
      </c>
      <c r="F153" s="182" t="s">
        <v>252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SUM(P154:P169)</f>
        <v>0</v>
      </c>
      <c r="Q153" s="177"/>
      <c r="R153" s="178">
        <f>SUM(R154:R169)</f>
        <v>133.7683414</v>
      </c>
      <c r="S153" s="177"/>
      <c r="T153" s="179">
        <f>SUM(T154:T169)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82</v>
      </c>
      <c r="AT153" s="180" t="s">
        <v>74</v>
      </c>
      <c r="AU153" s="180" t="s">
        <v>82</v>
      </c>
      <c r="AY153" s="172" t="s">
        <v>250</v>
      </c>
      <c r="BK153" s="181">
        <f>SUM(BK154:BK169)</f>
        <v>0</v>
      </c>
    </row>
    <row r="154" s="2" customFormat="1" ht="37.8" customHeight="1">
      <c r="A154" s="34"/>
      <c r="B154" s="184"/>
      <c r="C154" s="185" t="s">
        <v>7</v>
      </c>
      <c r="D154" s="185" t="s">
        <v>253</v>
      </c>
      <c r="E154" s="186" t="s">
        <v>508</v>
      </c>
      <c r="F154" s="187" t="s">
        <v>509</v>
      </c>
      <c r="G154" s="188" t="s">
        <v>256</v>
      </c>
      <c r="H154" s="189">
        <v>2769.3000000000002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0.023990000000000001</v>
      </c>
      <c r="R154" s="195">
        <f>Q154*H154</f>
        <v>66.435507000000001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510</v>
      </c>
    </row>
    <row r="155" s="2" customFormat="1" ht="44.25" customHeight="1">
      <c r="A155" s="34"/>
      <c r="B155" s="184"/>
      <c r="C155" s="185" t="s">
        <v>335</v>
      </c>
      <c r="D155" s="185" t="s">
        <v>253</v>
      </c>
      <c r="E155" s="186" t="s">
        <v>511</v>
      </c>
      <c r="F155" s="187" t="s">
        <v>512</v>
      </c>
      <c r="G155" s="188" t="s">
        <v>256</v>
      </c>
      <c r="H155" s="189">
        <v>8307.8999999999996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513</v>
      </c>
    </row>
    <row r="156" s="2" customFormat="1" ht="37.8" customHeight="1">
      <c r="A156" s="34"/>
      <c r="B156" s="184"/>
      <c r="C156" s="185" t="s">
        <v>339</v>
      </c>
      <c r="D156" s="185" t="s">
        <v>253</v>
      </c>
      <c r="E156" s="186" t="s">
        <v>514</v>
      </c>
      <c r="F156" s="187" t="s">
        <v>515</v>
      </c>
      <c r="G156" s="188" t="s">
        <v>256</v>
      </c>
      <c r="H156" s="189">
        <v>2769.3000000000002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0.023990000000000001</v>
      </c>
      <c r="R156" s="195">
        <f>Q156*H156</f>
        <v>66.435507000000001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516</v>
      </c>
    </row>
    <row r="157" s="2" customFormat="1" ht="33" customHeight="1">
      <c r="A157" s="34"/>
      <c r="B157" s="184"/>
      <c r="C157" s="185" t="s">
        <v>343</v>
      </c>
      <c r="D157" s="185" t="s">
        <v>253</v>
      </c>
      <c r="E157" s="186" t="s">
        <v>517</v>
      </c>
      <c r="F157" s="187" t="s">
        <v>518</v>
      </c>
      <c r="G157" s="188" t="s">
        <v>285</v>
      </c>
      <c r="H157" s="189">
        <v>2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0.0041999999999999997</v>
      </c>
      <c r="R157" s="195">
        <f>Q157*H157</f>
        <v>0.0083999999999999995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257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257</v>
      </c>
      <c r="BM157" s="197" t="s">
        <v>519</v>
      </c>
    </row>
    <row r="158" s="2" customFormat="1" ht="33" customHeight="1">
      <c r="A158" s="34"/>
      <c r="B158" s="184"/>
      <c r="C158" s="205" t="s">
        <v>351</v>
      </c>
      <c r="D158" s="205" t="s">
        <v>520</v>
      </c>
      <c r="E158" s="206" t="s">
        <v>521</v>
      </c>
      <c r="F158" s="207" t="s">
        <v>522</v>
      </c>
      <c r="G158" s="208" t="s">
        <v>326</v>
      </c>
      <c r="H158" s="209">
        <v>0.060999999999999999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1</v>
      </c>
      <c r="R158" s="195">
        <f>Q158*H158</f>
        <v>0.060999999999999999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282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257</v>
      </c>
      <c r="BM158" s="197" t="s">
        <v>523</v>
      </c>
    </row>
    <row r="159" s="2" customFormat="1" ht="16.5" customHeight="1">
      <c r="A159" s="34"/>
      <c r="B159" s="184"/>
      <c r="C159" s="185" t="s">
        <v>355</v>
      </c>
      <c r="D159" s="185" t="s">
        <v>253</v>
      </c>
      <c r="E159" s="186" t="s">
        <v>524</v>
      </c>
      <c r="F159" s="187" t="s">
        <v>525</v>
      </c>
      <c r="G159" s="188" t="s">
        <v>289</v>
      </c>
      <c r="H159" s="189">
        <v>399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0.00046000000000000001</v>
      </c>
      <c r="R159" s="195">
        <f>Q159*H159</f>
        <v>0.18354000000000001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257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257</v>
      </c>
      <c r="BM159" s="197" t="s">
        <v>526</v>
      </c>
    </row>
    <row r="160" s="2" customFormat="1" ht="24.15" customHeight="1">
      <c r="A160" s="34"/>
      <c r="B160" s="184"/>
      <c r="C160" s="185" t="s">
        <v>361</v>
      </c>
      <c r="D160" s="185" t="s">
        <v>253</v>
      </c>
      <c r="E160" s="186" t="s">
        <v>527</v>
      </c>
      <c r="F160" s="187" t="s">
        <v>528</v>
      </c>
      <c r="G160" s="188" t="s">
        <v>285</v>
      </c>
      <c r="H160" s="189">
        <v>10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3.0000000000000001E-05</v>
      </c>
      <c r="R160" s="195">
        <f>Q160*H160</f>
        <v>0.00030000000000000003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257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257</v>
      </c>
      <c r="BM160" s="197" t="s">
        <v>529</v>
      </c>
    </row>
    <row r="161" s="2" customFormat="1" ht="24.15" customHeight="1">
      <c r="A161" s="34"/>
      <c r="B161" s="184"/>
      <c r="C161" s="205" t="s">
        <v>367</v>
      </c>
      <c r="D161" s="205" t="s">
        <v>520</v>
      </c>
      <c r="E161" s="206" t="s">
        <v>530</v>
      </c>
      <c r="F161" s="207" t="s">
        <v>531</v>
      </c>
      <c r="G161" s="208" t="s">
        <v>285</v>
      </c>
      <c r="H161" s="209">
        <v>10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0.00114</v>
      </c>
      <c r="R161" s="195">
        <f>Q161*H161</f>
        <v>0.0114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282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257</v>
      </c>
      <c r="BM161" s="197" t="s">
        <v>532</v>
      </c>
    </row>
    <row r="162" s="2" customFormat="1" ht="24.15" customHeight="1">
      <c r="A162" s="34"/>
      <c r="B162" s="184"/>
      <c r="C162" s="185" t="s">
        <v>373</v>
      </c>
      <c r="D162" s="185" t="s">
        <v>253</v>
      </c>
      <c r="E162" s="186" t="s">
        <v>533</v>
      </c>
      <c r="F162" s="187" t="s">
        <v>534</v>
      </c>
      <c r="G162" s="188" t="s">
        <v>289</v>
      </c>
      <c r="H162" s="189">
        <v>1159.4100000000001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3.0000000000000001E-05</v>
      </c>
      <c r="R162" s="195">
        <f>Q162*H162</f>
        <v>0.034782300000000002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257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257</v>
      </c>
      <c r="BM162" s="197" t="s">
        <v>535</v>
      </c>
    </row>
    <row r="163" s="2" customFormat="1" ht="16.5" customHeight="1">
      <c r="A163" s="34"/>
      <c r="B163" s="184"/>
      <c r="C163" s="185" t="s">
        <v>379</v>
      </c>
      <c r="D163" s="185" t="s">
        <v>253</v>
      </c>
      <c r="E163" s="186" t="s">
        <v>536</v>
      </c>
      <c r="F163" s="187" t="s">
        <v>537</v>
      </c>
      <c r="G163" s="188" t="s">
        <v>289</v>
      </c>
      <c r="H163" s="189">
        <v>1159.4100000000001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0.00023000000000000001</v>
      </c>
      <c r="R163" s="195">
        <f>Q163*H163</f>
        <v>0.26666430000000002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257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257</v>
      </c>
      <c r="BM163" s="197" t="s">
        <v>538</v>
      </c>
    </row>
    <row r="164" s="2" customFormat="1" ht="16.5" customHeight="1">
      <c r="A164" s="34"/>
      <c r="B164" s="184"/>
      <c r="C164" s="185" t="s">
        <v>539</v>
      </c>
      <c r="D164" s="185" t="s">
        <v>253</v>
      </c>
      <c r="E164" s="186" t="s">
        <v>540</v>
      </c>
      <c r="F164" s="187" t="s">
        <v>541</v>
      </c>
      <c r="G164" s="188" t="s">
        <v>289</v>
      </c>
      <c r="H164" s="189">
        <v>753.09000000000003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0.00025999999999999998</v>
      </c>
      <c r="R164" s="195">
        <f>Q164*H164</f>
        <v>0.19580339999999999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257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257</v>
      </c>
      <c r="BM164" s="197" t="s">
        <v>542</v>
      </c>
    </row>
    <row r="165" s="2" customFormat="1" ht="16.5" customHeight="1">
      <c r="A165" s="34"/>
      <c r="B165" s="184"/>
      <c r="C165" s="185" t="s">
        <v>543</v>
      </c>
      <c r="D165" s="185" t="s">
        <v>253</v>
      </c>
      <c r="E165" s="186" t="s">
        <v>544</v>
      </c>
      <c r="F165" s="187" t="s">
        <v>545</v>
      </c>
      <c r="G165" s="188" t="s">
        <v>289</v>
      </c>
      <c r="H165" s="189">
        <v>459.79000000000002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0.00016000000000000001</v>
      </c>
      <c r="R165" s="195">
        <f>Q165*H165</f>
        <v>0.073566400000000004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257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257</v>
      </c>
      <c r="BM165" s="197" t="s">
        <v>546</v>
      </c>
    </row>
    <row r="166" s="2" customFormat="1" ht="16.5" customHeight="1">
      <c r="A166" s="34"/>
      <c r="B166" s="184"/>
      <c r="C166" s="185" t="s">
        <v>547</v>
      </c>
      <c r="D166" s="185" t="s">
        <v>253</v>
      </c>
      <c r="E166" s="186" t="s">
        <v>548</v>
      </c>
      <c r="F166" s="187" t="s">
        <v>549</v>
      </c>
      <c r="G166" s="188" t="s">
        <v>289</v>
      </c>
      <c r="H166" s="189">
        <v>825.70000000000005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6.9999999999999994E-05</v>
      </c>
      <c r="R166" s="195">
        <f>Q166*H166</f>
        <v>0.057798999999999996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257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257</v>
      </c>
      <c r="BM166" s="197" t="s">
        <v>550</v>
      </c>
    </row>
    <row r="167" s="2" customFormat="1" ht="16.5" customHeight="1">
      <c r="A167" s="34"/>
      <c r="B167" s="184"/>
      <c r="C167" s="185" t="s">
        <v>551</v>
      </c>
      <c r="D167" s="185" t="s">
        <v>253</v>
      </c>
      <c r="E167" s="186" t="s">
        <v>552</v>
      </c>
      <c r="F167" s="187" t="s">
        <v>553</v>
      </c>
      <c r="G167" s="188" t="s">
        <v>289</v>
      </c>
      <c r="H167" s="189">
        <v>16</v>
      </c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0.00016000000000000001</v>
      </c>
      <c r="R167" s="195">
        <f>Q167*H167</f>
        <v>0.0025600000000000002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257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257</v>
      </c>
      <c r="BM167" s="197" t="s">
        <v>554</v>
      </c>
    </row>
    <row r="168" s="2" customFormat="1" ht="16.5" customHeight="1">
      <c r="A168" s="34"/>
      <c r="B168" s="184"/>
      <c r="C168" s="185" t="s">
        <v>555</v>
      </c>
      <c r="D168" s="185" t="s">
        <v>253</v>
      </c>
      <c r="E168" s="186" t="s">
        <v>556</v>
      </c>
      <c r="F168" s="187" t="s">
        <v>557</v>
      </c>
      <c r="G168" s="188" t="s">
        <v>289</v>
      </c>
      <c r="H168" s="189">
        <v>16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9.4500000000000007E-05</v>
      </c>
      <c r="R168" s="195">
        <f>Q168*H168</f>
        <v>0.0015120000000000001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257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257</v>
      </c>
      <c r="BM168" s="197" t="s">
        <v>558</v>
      </c>
    </row>
    <row r="169" s="2" customFormat="1" ht="21.75" customHeight="1">
      <c r="A169" s="34"/>
      <c r="B169" s="184"/>
      <c r="C169" s="185" t="s">
        <v>559</v>
      </c>
      <c r="D169" s="185" t="s">
        <v>253</v>
      </c>
      <c r="E169" s="186" t="s">
        <v>560</v>
      </c>
      <c r="F169" s="187" t="s">
        <v>561</v>
      </c>
      <c r="G169" s="188" t="s">
        <v>326</v>
      </c>
      <c r="H169" s="189">
        <v>15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257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257</v>
      </c>
      <c r="BM169" s="197" t="s">
        <v>562</v>
      </c>
    </row>
    <row r="170" s="12" customFormat="1" ht="22.8" customHeight="1">
      <c r="A170" s="12"/>
      <c r="B170" s="171"/>
      <c r="C170" s="12"/>
      <c r="D170" s="172" t="s">
        <v>74</v>
      </c>
      <c r="E170" s="182" t="s">
        <v>563</v>
      </c>
      <c r="F170" s="182" t="s">
        <v>564</v>
      </c>
      <c r="G170" s="12"/>
      <c r="H170" s="12"/>
      <c r="I170" s="174"/>
      <c r="J170" s="183">
        <f>BK170</f>
        <v>0</v>
      </c>
      <c r="K170" s="12"/>
      <c r="L170" s="171"/>
      <c r="M170" s="176"/>
      <c r="N170" s="177"/>
      <c r="O170" s="177"/>
      <c r="P170" s="178">
        <f>P171</f>
        <v>0</v>
      </c>
      <c r="Q170" s="177"/>
      <c r="R170" s="178">
        <f>R171</f>
        <v>0</v>
      </c>
      <c r="S170" s="177"/>
      <c r="T170" s="179">
        <f>T171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72" t="s">
        <v>82</v>
      </c>
      <c r="AT170" s="180" t="s">
        <v>74</v>
      </c>
      <c r="AU170" s="180" t="s">
        <v>82</v>
      </c>
      <c r="AY170" s="172" t="s">
        <v>250</v>
      </c>
      <c r="BK170" s="181">
        <f>BK171</f>
        <v>0</v>
      </c>
    </row>
    <row r="171" s="2" customFormat="1" ht="24.15" customHeight="1">
      <c r="A171" s="34"/>
      <c r="B171" s="184"/>
      <c r="C171" s="185" t="s">
        <v>565</v>
      </c>
      <c r="D171" s="185" t="s">
        <v>253</v>
      </c>
      <c r="E171" s="186" t="s">
        <v>566</v>
      </c>
      <c r="F171" s="187" t="s">
        <v>567</v>
      </c>
      <c r="G171" s="188" t="s">
        <v>326</v>
      </c>
      <c r="H171" s="189">
        <v>219.88999999999999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257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257</v>
      </c>
      <c r="BM171" s="197" t="s">
        <v>568</v>
      </c>
    </row>
    <row r="172" s="12" customFormat="1" ht="25.92" customHeight="1">
      <c r="A172" s="12"/>
      <c r="B172" s="171"/>
      <c r="C172" s="12"/>
      <c r="D172" s="172" t="s">
        <v>74</v>
      </c>
      <c r="E172" s="173" t="s">
        <v>347</v>
      </c>
      <c r="F172" s="173" t="s">
        <v>348</v>
      </c>
      <c r="G172" s="12"/>
      <c r="H172" s="12"/>
      <c r="I172" s="174"/>
      <c r="J172" s="175">
        <f>BK172</f>
        <v>0</v>
      </c>
      <c r="K172" s="12"/>
      <c r="L172" s="171"/>
      <c r="M172" s="176"/>
      <c r="N172" s="177"/>
      <c r="O172" s="177"/>
      <c r="P172" s="178">
        <f>P173+P176+P178+P182+P187</f>
        <v>0</v>
      </c>
      <c r="Q172" s="177"/>
      <c r="R172" s="178">
        <f>R173+R176+R178+R182+R187</f>
        <v>10.574771047600001</v>
      </c>
      <c r="S172" s="177"/>
      <c r="T172" s="179">
        <f>T173+T176+T178+T182+T187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88</v>
      </c>
      <c r="AT172" s="180" t="s">
        <v>74</v>
      </c>
      <c r="AU172" s="180" t="s">
        <v>75</v>
      </c>
      <c r="AY172" s="172" t="s">
        <v>250</v>
      </c>
      <c r="BK172" s="181">
        <f>BK173+BK176+BK178+BK182+BK187</f>
        <v>0</v>
      </c>
    </row>
    <row r="173" s="12" customFormat="1" ht="22.8" customHeight="1">
      <c r="A173" s="12"/>
      <c r="B173" s="171"/>
      <c r="C173" s="12"/>
      <c r="D173" s="172" t="s">
        <v>74</v>
      </c>
      <c r="E173" s="182" t="s">
        <v>569</v>
      </c>
      <c r="F173" s="182" t="s">
        <v>570</v>
      </c>
      <c r="G173" s="12"/>
      <c r="H173" s="12"/>
      <c r="I173" s="174"/>
      <c r="J173" s="183">
        <f>BK173</f>
        <v>0</v>
      </c>
      <c r="K173" s="12"/>
      <c r="L173" s="171"/>
      <c r="M173" s="176"/>
      <c r="N173" s="177"/>
      <c r="O173" s="177"/>
      <c r="P173" s="178">
        <f>SUM(P174:P175)</f>
        <v>0</v>
      </c>
      <c r="Q173" s="177"/>
      <c r="R173" s="178">
        <f>SUM(R174:R175)</f>
        <v>0.93623323200000008</v>
      </c>
      <c r="S173" s="177"/>
      <c r="T173" s="179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72" t="s">
        <v>88</v>
      </c>
      <c r="AT173" s="180" t="s">
        <v>74</v>
      </c>
      <c r="AU173" s="180" t="s">
        <v>82</v>
      </c>
      <c r="AY173" s="172" t="s">
        <v>250</v>
      </c>
      <c r="BK173" s="181">
        <f>SUM(BK174:BK175)</f>
        <v>0</v>
      </c>
    </row>
    <row r="174" s="2" customFormat="1" ht="37.8" customHeight="1">
      <c r="A174" s="34"/>
      <c r="B174" s="184"/>
      <c r="C174" s="185" t="s">
        <v>571</v>
      </c>
      <c r="D174" s="185" t="s">
        <v>253</v>
      </c>
      <c r="E174" s="186" t="s">
        <v>572</v>
      </c>
      <c r="F174" s="187" t="s">
        <v>573</v>
      </c>
      <c r="G174" s="188" t="s">
        <v>256</v>
      </c>
      <c r="H174" s="189">
        <v>14.880000000000001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0.0629189</v>
      </c>
      <c r="R174" s="195">
        <f>Q174*H174</f>
        <v>0.93623323200000008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574</v>
      </c>
    </row>
    <row r="175" s="2" customFormat="1" ht="24.15" customHeight="1">
      <c r="A175" s="34"/>
      <c r="B175" s="184"/>
      <c r="C175" s="185" t="s">
        <v>575</v>
      </c>
      <c r="D175" s="185" t="s">
        <v>253</v>
      </c>
      <c r="E175" s="186" t="s">
        <v>576</v>
      </c>
      <c r="F175" s="187" t="s">
        <v>577</v>
      </c>
      <c r="G175" s="188" t="s">
        <v>420</v>
      </c>
      <c r="H175" s="204"/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578</v>
      </c>
    </row>
    <row r="176" s="12" customFormat="1" ht="22.8" customHeight="1">
      <c r="A176" s="12"/>
      <c r="B176" s="171"/>
      <c r="C176" s="12"/>
      <c r="D176" s="172" t="s">
        <v>74</v>
      </c>
      <c r="E176" s="182" t="s">
        <v>579</v>
      </c>
      <c r="F176" s="182" t="s">
        <v>580</v>
      </c>
      <c r="G176" s="12"/>
      <c r="H176" s="12"/>
      <c r="I176" s="174"/>
      <c r="J176" s="183">
        <f>BK176</f>
        <v>0</v>
      </c>
      <c r="K176" s="12"/>
      <c r="L176" s="171"/>
      <c r="M176" s="176"/>
      <c r="N176" s="177"/>
      <c r="O176" s="177"/>
      <c r="P176" s="178">
        <f>P177</f>
        <v>0</v>
      </c>
      <c r="Q176" s="177"/>
      <c r="R176" s="178">
        <f>R177</f>
        <v>5.4775049999999998</v>
      </c>
      <c r="S176" s="177"/>
      <c r="T176" s="179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72" t="s">
        <v>88</v>
      </c>
      <c r="AT176" s="180" t="s">
        <v>74</v>
      </c>
      <c r="AU176" s="180" t="s">
        <v>82</v>
      </c>
      <c r="AY176" s="172" t="s">
        <v>250</v>
      </c>
      <c r="BK176" s="181">
        <f>BK177</f>
        <v>0</v>
      </c>
    </row>
    <row r="177" s="2" customFormat="1" ht="44.25" customHeight="1">
      <c r="A177" s="34"/>
      <c r="B177" s="184"/>
      <c r="C177" s="185" t="s">
        <v>581</v>
      </c>
      <c r="D177" s="185" t="s">
        <v>253</v>
      </c>
      <c r="E177" s="186" t="s">
        <v>582</v>
      </c>
      <c r="F177" s="187" t="s">
        <v>583</v>
      </c>
      <c r="G177" s="188" t="s">
        <v>256</v>
      </c>
      <c r="H177" s="189">
        <v>49.235999999999997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0.11125</v>
      </c>
      <c r="R177" s="195">
        <f>Q177*H177</f>
        <v>5.4775049999999998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584</v>
      </c>
    </row>
    <row r="178" s="12" customFormat="1" ht="22.8" customHeight="1">
      <c r="A178" s="12"/>
      <c r="B178" s="171"/>
      <c r="C178" s="12"/>
      <c r="D178" s="172" t="s">
        <v>74</v>
      </c>
      <c r="E178" s="182" t="s">
        <v>585</v>
      </c>
      <c r="F178" s="182" t="s">
        <v>586</v>
      </c>
      <c r="G178" s="12"/>
      <c r="H178" s="12"/>
      <c r="I178" s="174"/>
      <c r="J178" s="183">
        <f>BK178</f>
        <v>0</v>
      </c>
      <c r="K178" s="12"/>
      <c r="L178" s="171"/>
      <c r="M178" s="176"/>
      <c r="N178" s="177"/>
      <c r="O178" s="177"/>
      <c r="P178" s="178">
        <f>SUM(P179:P181)</f>
        <v>0</v>
      </c>
      <c r="Q178" s="177"/>
      <c r="R178" s="178">
        <f>SUM(R179:R181)</f>
        <v>3.5143384700000002</v>
      </c>
      <c r="S178" s="177"/>
      <c r="T178" s="179">
        <f>SUM(T179:T181)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72" t="s">
        <v>88</v>
      </c>
      <c r="AT178" s="180" t="s">
        <v>74</v>
      </c>
      <c r="AU178" s="180" t="s">
        <v>82</v>
      </c>
      <c r="AY178" s="172" t="s">
        <v>250</v>
      </c>
      <c r="BK178" s="181">
        <f>SUM(BK179:BK181)</f>
        <v>0</v>
      </c>
    </row>
    <row r="179" s="2" customFormat="1" ht="24.15" customHeight="1">
      <c r="A179" s="34"/>
      <c r="B179" s="184"/>
      <c r="C179" s="185" t="s">
        <v>587</v>
      </c>
      <c r="D179" s="185" t="s">
        <v>253</v>
      </c>
      <c r="E179" s="186" t="s">
        <v>588</v>
      </c>
      <c r="F179" s="187" t="s">
        <v>589</v>
      </c>
      <c r="G179" s="188" t="s">
        <v>256</v>
      </c>
      <c r="H179" s="189">
        <v>36.098999999999997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0.026530000000000001</v>
      </c>
      <c r="R179" s="195">
        <f>Q179*H179</f>
        <v>0.95770646999999998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590</v>
      </c>
    </row>
    <row r="180" s="2" customFormat="1" ht="44.25" customHeight="1">
      <c r="A180" s="34"/>
      <c r="B180" s="184"/>
      <c r="C180" s="205" t="s">
        <v>591</v>
      </c>
      <c r="D180" s="205" t="s">
        <v>520</v>
      </c>
      <c r="E180" s="206" t="s">
        <v>592</v>
      </c>
      <c r="F180" s="207" t="s">
        <v>593</v>
      </c>
      <c r="G180" s="208" t="s">
        <v>256</v>
      </c>
      <c r="H180" s="209">
        <v>41.235999999999997</v>
      </c>
      <c r="I180" s="210"/>
      <c r="J180" s="211">
        <f>ROUND(I180*H180,2)</f>
        <v>0</v>
      </c>
      <c r="K180" s="212"/>
      <c r="L180" s="213"/>
      <c r="M180" s="214" t="s">
        <v>1</v>
      </c>
      <c r="N180" s="215" t="s">
        <v>41</v>
      </c>
      <c r="O180" s="78"/>
      <c r="P180" s="195">
        <f>O180*H180</f>
        <v>0</v>
      </c>
      <c r="Q180" s="195">
        <v>0.062</v>
      </c>
      <c r="R180" s="195">
        <f>Q180*H180</f>
        <v>2.556632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547</v>
      </c>
      <c r="AT180" s="197" t="s">
        <v>520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594</v>
      </c>
    </row>
    <row r="181" s="2" customFormat="1" ht="24.15" customHeight="1">
      <c r="A181" s="34"/>
      <c r="B181" s="184"/>
      <c r="C181" s="185" t="s">
        <v>595</v>
      </c>
      <c r="D181" s="185" t="s">
        <v>253</v>
      </c>
      <c r="E181" s="186" t="s">
        <v>596</v>
      </c>
      <c r="F181" s="187" t="s">
        <v>597</v>
      </c>
      <c r="G181" s="188" t="s">
        <v>420</v>
      </c>
      <c r="H181" s="204"/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0</v>
      </c>
      <c r="R181" s="195">
        <f>Q181*H181</f>
        <v>0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598</v>
      </c>
    </row>
    <row r="182" s="12" customFormat="1" ht="22.8" customHeight="1">
      <c r="A182" s="12"/>
      <c r="B182" s="171"/>
      <c r="C182" s="12"/>
      <c r="D182" s="172" t="s">
        <v>74</v>
      </c>
      <c r="E182" s="182" t="s">
        <v>599</v>
      </c>
      <c r="F182" s="182" t="s">
        <v>600</v>
      </c>
      <c r="G182" s="12"/>
      <c r="H182" s="12"/>
      <c r="I182" s="174"/>
      <c r="J182" s="183">
        <f>BK182</f>
        <v>0</v>
      </c>
      <c r="K182" s="12"/>
      <c r="L182" s="171"/>
      <c r="M182" s="176"/>
      <c r="N182" s="177"/>
      <c r="O182" s="177"/>
      <c r="P182" s="178">
        <f>SUM(P183:P186)</f>
        <v>0</v>
      </c>
      <c r="Q182" s="177"/>
      <c r="R182" s="178">
        <f>SUM(R183:R186)</f>
        <v>0.076867856000000012</v>
      </c>
      <c r="S182" s="177"/>
      <c r="T182" s="179">
        <f>SUM(T183:T186)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72" t="s">
        <v>88</v>
      </c>
      <c r="AT182" s="180" t="s">
        <v>74</v>
      </c>
      <c r="AU182" s="180" t="s">
        <v>82</v>
      </c>
      <c r="AY182" s="172" t="s">
        <v>250</v>
      </c>
      <c r="BK182" s="181">
        <f>SUM(BK183:BK186)</f>
        <v>0</v>
      </c>
    </row>
    <row r="183" s="2" customFormat="1" ht="24.15" customHeight="1">
      <c r="A183" s="34"/>
      <c r="B183" s="184"/>
      <c r="C183" s="185" t="s">
        <v>601</v>
      </c>
      <c r="D183" s="185" t="s">
        <v>253</v>
      </c>
      <c r="E183" s="186" t="s">
        <v>602</v>
      </c>
      <c r="F183" s="187" t="s">
        <v>603</v>
      </c>
      <c r="G183" s="188" t="s">
        <v>256</v>
      </c>
      <c r="H183" s="189">
        <v>19.199999999999999</v>
      </c>
      <c r="I183" s="190"/>
      <c r="J183" s="191">
        <f>ROUND(I183*H183,2)</f>
        <v>0</v>
      </c>
      <c r="K183" s="192"/>
      <c r="L183" s="35"/>
      <c r="M183" s="193" t="s">
        <v>1</v>
      </c>
      <c r="N183" s="194" t="s">
        <v>41</v>
      </c>
      <c r="O183" s="78"/>
      <c r="P183" s="195">
        <f>O183*H183</f>
        <v>0</v>
      </c>
      <c r="Q183" s="195">
        <v>0.00016184000000000001</v>
      </c>
      <c r="R183" s="195">
        <f>Q183*H183</f>
        <v>0.0031073279999999999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315</v>
      </c>
      <c r="AT183" s="197" t="s">
        <v>253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604</v>
      </c>
    </row>
    <row r="184" s="2" customFormat="1" ht="24.15" customHeight="1">
      <c r="A184" s="34"/>
      <c r="B184" s="184"/>
      <c r="C184" s="185" t="s">
        <v>605</v>
      </c>
      <c r="D184" s="185" t="s">
        <v>253</v>
      </c>
      <c r="E184" s="186" t="s">
        <v>606</v>
      </c>
      <c r="F184" s="187" t="s">
        <v>607</v>
      </c>
      <c r="G184" s="188" t="s">
        <v>256</v>
      </c>
      <c r="H184" s="189">
        <v>19.199999999999999</v>
      </c>
      <c r="I184" s="190"/>
      <c r="J184" s="191">
        <f>ROUND(I184*H184,2)</f>
        <v>0</v>
      </c>
      <c r="K184" s="192"/>
      <c r="L184" s="35"/>
      <c r="M184" s="193" t="s">
        <v>1</v>
      </c>
      <c r="N184" s="194" t="s">
        <v>41</v>
      </c>
      <c r="O184" s="78"/>
      <c r="P184" s="195">
        <f>O184*H184</f>
        <v>0</v>
      </c>
      <c r="Q184" s="195">
        <v>8.1340000000000004E-05</v>
      </c>
      <c r="R184" s="195">
        <f>Q184*H184</f>
        <v>0.0015617280000000001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315</v>
      </c>
      <c r="AT184" s="197" t="s">
        <v>253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608</v>
      </c>
    </row>
    <row r="185" s="2" customFormat="1" ht="24.15" customHeight="1">
      <c r="A185" s="34"/>
      <c r="B185" s="184"/>
      <c r="C185" s="185" t="s">
        <v>609</v>
      </c>
      <c r="D185" s="185" t="s">
        <v>253</v>
      </c>
      <c r="E185" s="186" t="s">
        <v>610</v>
      </c>
      <c r="F185" s="187" t="s">
        <v>611</v>
      </c>
      <c r="G185" s="188" t="s">
        <v>256</v>
      </c>
      <c r="H185" s="189">
        <v>180.49700000000001</v>
      </c>
      <c r="I185" s="190"/>
      <c r="J185" s="191">
        <f>ROUND(I185*H185,2)</f>
        <v>0</v>
      </c>
      <c r="K185" s="192"/>
      <c r="L185" s="35"/>
      <c r="M185" s="193" t="s">
        <v>1</v>
      </c>
      <c r="N185" s="194" t="s">
        <v>41</v>
      </c>
      <c r="O185" s="78"/>
      <c r="P185" s="195">
        <f>O185*H185</f>
        <v>0</v>
      </c>
      <c r="Q185" s="195">
        <v>0.00020000000000000001</v>
      </c>
      <c r="R185" s="195">
        <f>Q185*H185</f>
        <v>0.036099400000000004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315</v>
      </c>
      <c r="AT185" s="197" t="s">
        <v>253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315</v>
      </c>
      <c r="BM185" s="197" t="s">
        <v>612</v>
      </c>
    </row>
    <row r="186" s="2" customFormat="1" ht="24.15" customHeight="1">
      <c r="A186" s="34"/>
      <c r="B186" s="184"/>
      <c r="C186" s="185" t="s">
        <v>613</v>
      </c>
      <c r="D186" s="185" t="s">
        <v>253</v>
      </c>
      <c r="E186" s="186" t="s">
        <v>614</v>
      </c>
      <c r="F186" s="187" t="s">
        <v>615</v>
      </c>
      <c r="G186" s="188" t="s">
        <v>256</v>
      </c>
      <c r="H186" s="189">
        <v>180.49700000000001</v>
      </c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0.00020000000000000001</v>
      </c>
      <c r="R186" s="195">
        <f>Q186*H186</f>
        <v>0.036099400000000004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616</v>
      </c>
    </row>
    <row r="187" s="12" customFormat="1" ht="22.8" customHeight="1">
      <c r="A187" s="12"/>
      <c r="B187" s="171"/>
      <c r="C187" s="12"/>
      <c r="D187" s="172" t="s">
        <v>74</v>
      </c>
      <c r="E187" s="182" t="s">
        <v>617</v>
      </c>
      <c r="F187" s="182" t="s">
        <v>618</v>
      </c>
      <c r="G187" s="12"/>
      <c r="H187" s="12"/>
      <c r="I187" s="174"/>
      <c r="J187" s="183">
        <f>BK187</f>
        <v>0</v>
      </c>
      <c r="K187" s="12"/>
      <c r="L187" s="171"/>
      <c r="M187" s="176"/>
      <c r="N187" s="177"/>
      <c r="O187" s="177"/>
      <c r="P187" s="178">
        <f>SUM(P188:P190)</f>
        <v>0</v>
      </c>
      <c r="Q187" s="177"/>
      <c r="R187" s="178">
        <f>SUM(R188:R190)</f>
        <v>0.56982648960000004</v>
      </c>
      <c r="S187" s="177"/>
      <c r="T187" s="179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72" t="s">
        <v>88</v>
      </c>
      <c r="AT187" s="180" t="s">
        <v>74</v>
      </c>
      <c r="AU187" s="180" t="s">
        <v>82</v>
      </c>
      <c r="AY187" s="172" t="s">
        <v>250</v>
      </c>
      <c r="BK187" s="181">
        <f>SUM(BK188:BK190)</f>
        <v>0</v>
      </c>
    </row>
    <row r="188" s="2" customFormat="1" ht="24.15" customHeight="1">
      <c r="A188" s="34"/>
      <c r="B188" s="184"/>
      <c r="C188" s="185" t="s">
        <v>619</v>
      </c>
      <c r="D188" s="185" t="s">
        <v>253</v>
      </c>
      <c r="E188" s="186" t="s">
        <v>620</v>
      </c>
      <c r="F188" s="187" t="s">
        <v>621</v>
      </c>
      <c r="G188" s="188" t="s">
        <v>256</v>
      </c>
      <c r="H188" s="189">
        <v>971.51999999999998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0.00012750000000000001</v>
      </c>
      <c r="R188" s="195">
        <f>Q188*H188</f>
        <v>0.1238688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315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622</v>
      </c>
    </row>
    <row r="189" s="2" customFormat="1" ht="24.15" customHeight="1">
      <c r="A189" s="34"/>
      <c r="B189" s="184"/>
      <c r="C189" s="185" t="s">
        <v>623</v>
      </c>
      <c r="D189" s="185" t="s">
        <v>253</v>
      </c>
      <c r="E189" s="186" t="s">
        <v>624</v>
      </c>
      <c r="F189" s="187" t="s">
        <v>625</v>
      </c>
      <c r="G189" s="188" t="s">
        <v>256</v>
      </c>
      <c r="H189" s="189">
        <v>725.91300000000001</v>
      </c>
      <c r="I189" s="190"/>
      <c r="J189" s="191">
        <f>ROUND(I189*H189,2)</f>
        <v>0</v>
      </c>
      <c r="K189" s="192"/>
      <c r="L189" s="35"/>
      <c r="M189" s="193" t="s">
        <v>1</v>
      </c>
      <c r="N189" s="194" t="s">
        <v>41</v>
      </c>
      <c r="O189" s="78"/>
      <c r="P189" s="195">
        <f>O189*H189</f>
        <v>0</v>
      </c>
      <c r="Q189" s="195">
        <v>0.00016000000000000001</v>
      </c>
      <c r="R189" s="195">
        <f>Q189*H189</f>
        <v>0.11614608000000001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315</v>
      </c>
      <c r="AT189" s="197" t="s">
        <v>253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626</v>
      </c>
    </row>
    <row r="190" s="2" customFormat="1" ht="37.8" customHeight="1">
      <c r="A190" s="34"/>
      <c r="B190" s="184"/>
      <c r="C190" s="185" t="s">
        <v>627</v>
      </c>
      <c r="D190" s="185" t="s">
        <v>253</v>
      </c>
      <c r="E190" s="186" t="s">
        <v>628</v>
      </c>
      <c r="F190" s="187" t="s">
        <v>629</v>
      </c>
      <c r="G190" s="188" t="s">
        <v>256</v>
      </c>
      <c r="H190" s="189">
        <v>971.51999999999998</v>
      </c>
      <c r="I190" s="190"/>
      <c r="J190" s="191">
        <f>ROUND(I190*H190,2)</f>
        <v>0</v>
      </c>
      <c r="K190" s="192"/>
      <c r="L190" s="35"/>
      <c r="M190" s="193" t="s">
        <v>1</v>
      </c>
      <c r="N190" s="194" t="s">
        <v>41</v>
      </c>
      <c r="O190" s="78"/>
      <c r="P190" s="195">
        <f>O190*H190</f>
        <v>0</v>
      </c>
      <c r="Q190" s="195">
        <v>0.00033948000000000002</v>
      </c>
      <c r="R190" s="195">
        <f>Q190*H190</f>
        <v>0.3298116096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315</v>
      </c>
      <c r="AT190" s="197" t="s">
        <v>253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630</v>
      </c>
    </row>
    <row r="191" s="12" customFormat="1" ht="25.92" customHeight="1">
      <c r="A191" s="12"/>
      <c r="B191" s="171"/>
      <c r="C191" s="12"/>
      <c r="D191" s="172" t="s">
        <v>74</v>
      </c>
      <c r="E191" s="173" t="s">
        <v>371</v>
      </c>
      <c r="F191" s="173" t="s">
        <v>372</v>
      </c>
      <c r="G191" s="12"/>
      <c r="H191" s="12"/>
      <c r="I191" s="174"/>
      <c r="J191" s="175">
        <f>BK191</f>
        <v>0</v>
      </c>
      <c r="K191" s="12"/>
      <c r="L191" s="171"/>
      <c r="M191" s="176"/>
      <c r="N191" s="177"/>
      <c r="O191" s="177"/>
      <c r="P191" s="178">
        <f>P192</f>
        <v>0</v>
      </c>
      <c r="Q191" s="177"/>
      <c r="R191" s="178">
        <f>R192</f>
        <v>0</v>
      </c>
      <c r="S191" s="177"/>
      <c r="T191" s="179">
        <f>T192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72" t="s">
        <v>270</v>
      </c>
      <c r="AT191" s="180" t="s">
        <v>74</v>
      </c>
      <c r="AU191" s="180" t="s">
        <v>75</v>
      </c>
      <c r="AY191" s="172" t="s">
        <v>250</v>
      </c>
      <c r="BK191" s="181">
        <f>BK192</f>
        <v>0</v>
      </c>
    </row>
    <row r="192" s="2" customFormat="1" ht="24.15" customHeight="1">
      <c r="A192" s="34"/>
      <c r="B192" s="184"/>
      <c r="C192" s="185" t="s">
        <v>631</v>
      </c>
      <c r="D192" s="185" t="s">
        <v>253</v>
      </c>
      <c r="E192" s="186" t="s">
        <v>374</v>
      </c>
      <c r="F192" s="187" t="s">
        <v>375</v>
      </c>
      <c r="G192" s="188" t="s">
        <v>376</v>
      </c>
      <c r="H192" s="189">
        <v>4500</v>
      </c>
      <c r="I192" s="190"/>
      <c r="J192" s="191">
        <f>ROUND(I192*H192,2)</f>
        <v>0</v>
      </c>
      <c r="K192" s="192"/>
      <c r="L192" s="35"/>
      <c r="M192" s="199" t="s">
        <v>1</v>
      </c>
      <c r="N192" s="200" t="s">
        <v>41</v>
      </c>
      <c r="O192" s="201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377</v>
      </c>
      <c r="AT192" s="197" t="s">
        <v>253</v>
      </c>
      <c r="AU192" s="197" t="s">
        <v>82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377</v>
      </c>
      <c r="BM192" s="197" t="s">
        <v>632</v>
      </c>
    </row>
    <row r="193" s="2" customFormat="1" ht="6.96" customHeight="1">
      <c r="A193" s="34"/>
      <c r="B193" s="61"/>
      <c r="C193" s="62"/>
      <c r="D193" s="62"/>
      <c r="E193" s="62"/>
      <c r="F193" s="62"/>
      <c r="G193" s="62"/>
      <c r="H193" s="62"/>
      <c r="I193" s="62"/>
      <c r="J193" s="62"/>
      <c r="K193" s="62"/>
      <c r="L193" s="35"/>
      <c r="M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</sheetData>
  <autoFilter ref="C130:K19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633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ROUND(J132,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ROUND((SUM(BE132:BE194)),  2)</f>
        <v>0</v>
      </c>
      <c r="G35" s="137"/>
      <c r="H35" s="137"/>
      <c r="I35" s="138">
        <v>0.20000000000000001</v>
      </c>
      <c r="J35" s="136">
        <f>ROUND(((SUM(BE132:BE194))*I35),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ROUND((SUM(BF132:BF194)),  2)</f>
        <v>0</v>
      </c>
      <c r="G36" s="137"/>
      <c r="H36" s="137"/>
      <c r="I36" s="138">
        <v>0.20000000000000001</v>
      </c>
      <c r="J36" s="136">
        <f>ROUND(((SUM(BF132:BF194))*I36),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ROUND((SUM(BG132:BG194)),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ROUND((SUM(BH132:BH194)),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ROUND((SUM(BI132:BI194)),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B01 - Blok B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J132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J133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J134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J150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J165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J167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J168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234</v>
      </c>
      <c r="E105" s="158"/>
      <c r="F105" s="158"/>
      <c r="G105" s="158"/>
      <c r="H105" s="158"/>
      <c r="I105" s="158"/>
      <c r="J105" s="159">
        <f>J175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635</v>
      </c>
      <c r="E106" s="158"/>
      <c r="F106" s="158"/>
      <c r="G106" s="158"/>
      <c r="H106" s="158"/>
      <c r="I106" s="158"/>
      <c r="J106" s="159">
        <f>J177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447</v>
      </c>
      <c r="E107" s="158"/>
      <c r="F107" s="158"/>
      <c r="G107" s="158"/>
      <c r="H107" s="158"/>
      <c r="I107" s="158"/>
      <c r="J107" s="159">
        <f>J181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J185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6"/>
      <c r="C109" s="10"/>
      <c r="D109" s="157" t="s">
        <v>449</v>
      </c>
      <c r="E109" s="158"/>
      <c r="F109" s="158"/>
      <c r="G109" s="158"/>
      <c r="H109" s="158"/>
      <c r="I109" s="158"/>
      <c r="J109" s="159">
        <f>J189</f>
        <v>0</v>
      </c>
      <c r="K109" s="10"/>
      <c r="L109" s="15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52"/>
      <c r="C110" s="9"/>
      <c r="D110" s="153" t="s">
        <v>235</v>
      </c>
      <c r="E110" s="154"/>
      <c r="F110" s="154"/>
      <c r="G110" s="154"/>
      <c r="H110" s="154"/>
      <c r="I110" s="154"/>
      <c r="J110" s="155">
        <f>J193</f>
        <v>0</v>
      </c>
      <c r="K110" s="9"/>
      <c r="L110" s="152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6" s="2" customFormat="1" ht="6.96" customHeight="1">
      <c r="A116" s="34"/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24.96" customHeight="1">
      <c r="A117" s="34"/>
      <c r="B117" s="35"/>
      <c r="C117" s="19" t="s">
        <v>236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15</v>
      </c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6.5" customHeight="1">
      <c r="A120" s="34"/>
      <c r="B120" s="35"/>
      <c r="C120" s="34"/>
      <c r="D120" s="34"/>
      <c r="E120" s="130" t="str">
        <f>E7</f>
        <v>Obnova študentského domova Ľ.Štúra TU vo Zvolene</v>
      </c>
      <c r="F120" s="28"/>
      <c r="G120" s="28"/>
      <c r="H120" s="28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" customFormat="1" ht="12" customHeight="1">
      <c r="B121" s="18"/>
      <c r="C121" s="28" t="s">
        <v>220</v>
      </c>
      <c r="L121" s="18"/>
    </row>
    <row r="122" s="2" customFormat="1" ht="16.5" customHeight="1">
      <c r="A122" s="34"/>
      <c r="B122" s="35"/>
      <c r="C122" s="34"/>
      <c r="D122" s="34"/>
      <c r="E122" s="130" t="s">
        <v>441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2" customHeight="1">
      <c r="A123" s="34"/>
      <c r="B123" s="35"/>
      <c r="C123" s="28" t="s">
        <v>222</v>
      </c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6.5" customHeight="1">
      <c r="A124" s="34"/>
      <c r="B124" s="35"/>
      <c r="C124" s="34"/>
      <c r="D124" s="34"/>
      <c r="E124" s="68" t="str">
        <f>E11</f>
        <v>B01 - Blok B - nový stav</v>
      </c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2" customHeight="1">
      <c r="A126" s="34"/>
      <c r="B126" s="35"/>
      <c r="C126" s="28" t="s">
        <v>19</v>
      </c>
      <c r="D126" s="34"/>
      <c r="E126" s="34"/>
      <c r="F126" s="23" t="str">
        <f>F14</f>
        <v>Zvolen, k.ú. Zvolen</v>
      </c>
      <c r="G126" s="34"/>
      <c r="H126" s="34"/>
      <c r="I126" s="28" t="s">
        <v>21</v>
      </c>
      <c r="J126" s="70" t="str">
        <f>IF(J14="","",J14)</f>
        <v>19. 12. 2023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6.96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23</v>
      </c>
      <c r="D128" s="34"/>
      <c r="E128" s="34"/>
      <c r="F128" s="23" t="str">
        <f>E17</f>
        <v>Technická univerzita vo Zvolene</v>
      </c>
      <c r="G128" s="34"/>
      <c r="H128" s="34"/>
      <c r="I128" s="28" t="s">
        <v>29</v>
      </c>
      <c r="J128" s="32" t="str">
        <f>E23</f>
        <v>Ing. Stanislav Mikle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5.15" customHeight="1">
      <c r="A129" s="34"/>
      <c r="B129" s="35"/>
      <c r="C129" s="28" t="s">
        <v>27</v>
      </c>
      <c r="D129" s="34"/>
      <c r="E129" s="34"/>
      <c r="F129" s="23" t="str">
        <f>IF(E20="","",E20)</f>
        <v>Vyplň údaj</v>
      </c>
      <c r="G129" s="34"/>
      <c r="H129" s="34"/>
      <c r="I129" s="28" t="s">
        <v>32</v>
      </c>
      <c r="J129" s="32" t="str">
        <f>E26</f>
        <v>Béger</v>
      </c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10.32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6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11" customFormat="1" ht="29.28" customHeight="1">
      <c r="A131" s="160"/>
      <c r="B131" s="161"/>
      <c r="C131" s="162" t="s">
        <v>237</v>
      </c>
      <c r="D131" s="163" t="s">
        <v>60</v>
      </c>
      <c r="E131" s="163" t="s">
        <v>56</v>
      </c>
      <c r="F131" s="163" t="s">
        <v>57</v>
      </c>
      <c r="G131" s="163" t="s">
        <v>238</v>
      </c>
      <c r="H131" s="163" t="s">
        <v>239</v>
      </c>
      <c r="I131" s="163" t="s">
        <v>240</v>
      </c>
      <c r="J131" s="164" t="s">
        <v>226</v>
      </c>
      <c r="K131" s="165" t="s">
        <v>241</v>
      </c>
      <c r="L131" s="166"/>
      <c r="M131" s="87" t="s">
        <v>1</v>
      </c>
      <c r="N131" s="88" t="s">
        <v>39</v>
      </c>
      <c r="O131" s="88" t="s">
        <v>242</v>
      </c>
      <c r="P131" s="88" t="s">
        <v>243</v>
      </c>
      <c r="Q131" s="88" t="s">
        <v>244</v>
      </c>
      <c r="R131" s="88" t="s">
        <v>245</v>
      </c>
      <c r="S131" s="88" t="s">
        <v>246</v>
      </c>
      <c r="T131" s="89" t="s">
        <v>247</v>
      </c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</row>
    <row r="132" s="2" customFormat="1" ht="22.8" customHeight="1">
      <c r="A132" s="34"/>
      <c r="B132" s="35"/>
      <c r="C132" s="94" t="s">
        <v>227</v>
      </c>
      <c r="D132" s="34"/>
      <c r="E132" s="34"/>
      <c r="F132" s="34"/>
      <c r="G132" s="34"/>
      <c r="H132" s="34"/>
      <c r="I132" s="34"/>
      <c r="J132" s="167">
        <f>BK132</f>
        <v>0</v>
      </c>
      <c r="K132" s="34"/>
      <c r="L132" s="35"/>
      <c r="M132" s="90"/>
      <c r="N132" s="74"/>
      <c r="O132" s="91"/>
      <c r="P132" s="168">
        <f>P133+P167+P193</f>
        <v>0</v>
      </c>
      <c r="Q132" s="91"/>
      <c r="R132" s="168">
        <f>R133+R167+R193</f>
        <v>170.95166993071999</v>
      </c>
      <c r="S132" s="91"/>
      <c r="T132" s="169">
        <f>T133+T167+T193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5" t="s">
        <v>74</v>
      </c>
      <c r="AU132" s="15" t="s">
        <v>228</v>
      </c>
      <c r="BK132" s="170">
        <f>BK133+BK167+BK193</f>
        <v>0</v>
      </c>
    </row>
    <row r="133" s="12" customFormat="1" ht="25.92" customHeight="1">
      <c r="A133" s="12"/>
      <c r="B133" s="171"/>
      <c r="C133" s="12"/>
      <c r="D133" s="172" t="s">
        <v>74</v>
      </c>
      <c r="E133" s="173" t="s">
        <v>248</v>
      </c>
      <c r="F133" s="173" t="s">
        <v>249</v>
      </c>
      <c r="G133" s="12"/>
      <c r="H133" s="12"/>
      <c r="I133" s="174"/>
      <c r="J133" s="175">
        <f>BK133</f>
        <v>0</v>
      </c>
      <c r="K133" s="12"/>
      <c r="L133" s="171"/>
      <c r="M133" s="176"/>
      <c r="N133" s="177"/>
      <c r="O133" s="177"/>
      <c r="P133" s="178">
        <f>P134+P150+P165</f>
        <v>0</v>
      </c>
      <c r="Q133" s="177"/>
      <c r="R133" s="178">
        <f>R134+R150+R165</f>
        <v>168.2294960328</v>
      </c>
      <c r="S133" s="177"/>
      <c r="T133" s="179">
        <f>T134+T150+T165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75</v>
      </c>
      <c r="AY133" s="172" t="s">
        <v>250</v>
      </c>
      <c r="BK133" s="181">
        <f>BK134+BK150+BK165</f>
        <v>0</v>
      </c>
    </row>
    <row r="134" s="12" customFormat="1" ht="22.8" customHeight="1">
      <c r="A134" s="12"/>
      <c r="B134" s="171"/>
      <c r="C134" s="12"/>
      <c r="D134" s="172" t="s">
        <v>74</v>
      </c>
      <c r="E134" s="182" t="s">
        <v>274</v>
      </c>
      <c r="F134" s="182" t="s">
        <v>450</v>
      </c>
      <c r="G134" s="12"/>
      <c r="H134" s="12"/>
      <c r="I134" s="174"/>
      <c r="J134" s="183">
        <f>BK134</f>
        <v>0</v>
      </c>
      <c r="K134" s="12"/>
      <c r="L134" s="171"/>
      <c r="M134" s="176"/>
      <c r="N134" s="177"/>
      <c r="O134" s="177"/>
      <c r="P134" s="178">
        <f>SUM(P135:P149)</f>
        <v>0</v>
      </c>
      <c r="Q134" s="177"/>
      <c r="R134" s="178">
        <f>SUM(R135:R149)</f>
        <v>64.568897613999994</v>
      </c>
      <c r="S134" s="177"/>
      <c r="T134" s="179">
        <f>SUM(T135:T149)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2" t="s">
        <v>82</v>
      </c>
      <c r="AT134" s="180" t="s">
        <v>74</v>
      </c>
      <c r="AU134" s="180" t="s">
        <v>82</v>
      </c>
      <c r="AY134" s="172" t="s">
        <v>250</v>
      </c>
      <c r="BK134" s="181">
        <f>SUM(BK135:BK149)</f>
        <v>0</v>
      </c>
    </row>
    <row r="135" s="2" customFormat="1" ht="24.15" customHeight="1">
      <c r="A135" s="34"/>
      <c r="B135" s="184"/>
      <c r="C135" s="185" t="s">
        <v>82</v>
      </c>
      <c r="D135" s="185" t="s">
        <v>253</v>
      </c>
      <c r="E135" s="186" t="s">
        <v>454</v>
      </c>
      <c r="F135" s="187" t="s">
        <v>455</v>
      </c>
      <c r="G135" s="188" t="s">
        <v>256</v>
      </c>
      <c r="H135" s="189">
        <v>530.72400000000005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0.00040000000000000002</v>
      </c>
      <c r="R135" s="195">
        <f>Q135*H135</f>
        <v>0.21228960000000002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636</v>
      </c>
    </row>
    <row r="136" s="2" customFormat="1" ht="24.15" customHeight="1">
      <c r="A136" s="34"/>
      <c r="B136" s="184"/>
      <c r="C136" s="185" t="s">
        <v>88</v>
      </c>
      <c r="D136" s="185" t="s">
        <v>253</v>
      </c>
      <c r="E136" s="186" t="s">
        <v>460</v>
      </c>
      <c r="F136" s="187" t="s">
        <v>461</v>
      </c>
      <c r="G136" s="188" t="s">
        <v>256</v>
      </c>
      <c r="H136" s="189">
        <v>530.72400000000005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0.00315</v>
      </c>
      <c r="R136" s="195">
        <f>Q136*H136</f>
        <v>1.6717806000000002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637</v>
      </c>
    </row>
    <row r="137" s="2" customFormat="1" ht="24.15" customHeight="1">
      <c r="A137" s="34"/>
      <c r="B137" s="184"/>
      <c r="C137" s="185" t="s">
        <v>262</v>
      </c>
      <c r="D137" s="185" t="s">
        <v>253</v>
      </c>
      <c r="E137" s="186" t="s">
        <v>466</v>
      </c>
      <c r="F137" s="187" t="s">
        <v>467</v>
      </c>
      <c r="G137" s="188" t="s">
        <v>256</v>
      </c>
      <c r="H137" s="189">
        <v>1819.731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0.00029999999999999997</v>
      </c>
      <c r="R137" s="195">
        <f>Q137*H137</f>
        <v>0.5459193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638</v>
      </c>
    </row>
    <row r="138" s="2" customFormat="1" ht="24.15" customHeight="1">
      <c r="A138" s="34"/>
      <c r="B138" s="184"/>
      <c r="C138" s="185" t="s">
        <v>257</v>
      </c>
      <c r="D138" s="185" t="s">
        <v>253</v>
      </c>
      <c r="E138" s="186" t="s">
        <v>469</v>
      </c>
      <c r="F138" s="187" t="s">
        <v>470</v>
      </c>
      <c r="G138" s="188" t="s">
        <v>256</v>
      </c>
      <c r="H138" s="189">
        <v>1788.531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0.00029999999999999997</v>
      </c>
      <c r="R138" s="195">
        <f>Q138*H138</f>
        <v>0.53655929999999996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639</v>
      </c>
    </row>
    <row r="139" s="2" customFormat="1" ht="24.15" customHeight="1">
      <c r="A139" s="34"/>
      <c r="B139" s="184"/>
      <c r="C139" s="185" t="s">
        <v>270</v>
      </c>
      <c r="D139" s="185" t="s">
        <v>253</v>
      </c>
      <c r="E139" s="186" t="s">
        <v>640</v>
      </c>
      <c r="F139" s="187" t="s">
        <v>641</v>
      </c>
      <c r="G139" s="188" t="s">
        <v>256</v>
      </c>
      <c r="H139" s="189">
        <v>31.199999999999999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0.013125</v>
      </c>
      <c r="R139" s="195">
        <f>Q139*H139</f>
        <v>0.40949999999999998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642</v>
      </c>
    </row>
    <row r="140" s="2" customFormat="1" ht="24.15" customHeight="1">
      <c r="A140" s="34"/>
      <c r="B140" s="184"/>
      <c r="C140" s="185" t="s">
        <v>274</v>
      </c>
      <c r="D140" s="185" t="s">
        <v>253</v>
      </c>
      <c r="E140" s="186" t="s">
        <v>472</v>
      </c>
      <c r="F140" s="187" t="s">
        <v>473</v>
      </c>
      <c r="G140" s="188" t="s">
        <v>256</v>
      </c>
      <c r="H140" s="189">
        <v>1788.531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0.0028999999999999998</v>
      </c>
      <c r="R140" s="195">
        <f>Q140*H140</f>
        <v>5.1867398999999992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643</v>
      </c>
    </row>
    <row r="141" s="2" customFormat="1" ht="24.15" customHeight="1">
      <c r="A141" s="34"/>
      <c r="B141" s="184"/>
      <c r="C141" s="185" t="s">
        <v>278</v>
      </c>
      <c r="D141" s="185" t="s">
        <v>253</v>
      </c>
      <c r="E141" s="186" t="s">
        <v>644</v>
      </c>
      <c r="F141" s="187" t="s">
        <v>645</v>
      </c>
      <c r="G141" s="188" t="s">
        <v>256</v>
      </c>
      <c r="H141" s="189">
        <v>31.199999999999999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0.010500000000000001</v>
      </c>
      <c r="R141" s="195">
        <f>Q141*H141</f>
        <v>0.3276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646</v>
      </c>
    </row>
    <row r="142" s="2" customFormat="1" ht="24.15" customHeight="1">
      <c r="A142" s="34"/>
      <c r="B142" s="184"/>
      <c r="C142" s="185" t="s">
        <v>282</v>
      </c>
      <c r="D142" s="185" t="s">
        <v>253</v>
      </c>
      <c r="E142" s="186" t="s">
        <v>475</v>
      </c>
      <c r="F142" s="187" t="s">
        <v>476</v>
      </c>
      <c r="G142" s="188" t="s">
        <v>256</v>
      </c>
      <c r="H142" s="189">
        <v>45.619999999999997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0.0051500000000000001</v>
      </c>
      <c r="R142" s="195">
        <f>Q142*H142</f>
        <v>0.23494299999999999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647</v>
      </c>
    </row>
    <row r="143" s="2" customFormat="1" ht="33" customHeight="1">
      <c r="A143" s="34"/>
      <c r="B143" s="184"/>
      <c r="C143" s="185" t="s">
        <v>251</v>
      </c>
      <c r="D143" s="185" t="s">
        <v>253</v>
      </c>
      <c r="E143" s="186" t="s">
        <v>478</v>
      </c>
      <c r="F143" s="187" t="s">
        <v>479</v>
      </c>
      <c r="G143" s="188" t="s">
        <v>256</v>
      </c>
      <c r="H143" s="189">
        <v>123.17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0.0051500000000000001</v>
      </c>
      <c r="R143" s="195">
        <f>Q143*H143</f>
        <v>0.63432549999999999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648</v>
      </c>
    </row>
    <row r="144" s="2" customFormat="1" ht="37.8" customHeight="1">
      <c r="A144" s="34"/>
      <c r="B144" s="184"/>
      <c r="C144" s="185" t="s">
        <v>291</v>
      </c>
      <c r="D144" s="185" t="s">
        <v>253</v>
      </c>
      <c r="E144" s="186" t="s">
        <v>481</v>
      </c>
      <c r="F144" s="187" t="s">
        <v>482</v>
      </c>
      <c r="G144" s="188" t="s">
        <v>256</v>
      </c>
      <c r="H144" s="189">
        <v>22.359999999999999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0.015633999999999999</v>
      </c>
      <c r="R144" s="195">
        <f>Q144*H144</f>
        <v>0.34957623999999998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649</v>
      </c>
    </row>
    <row r="145" s="2" customFormat="1" ht="37.8" customHeight="1">
      <c r="A145" s="34"/>
      <c r="B145" s="184"/>
      <c r="C145" s="185" t="s">
        <v>295</v>
      </c>
      <c r="D145" s="185" t="s">
        <v>253</v>
      </c>
      <c r="E145" s="186" t="s">
        <v>484</v>
      </c>
      <c r="F145" s="187" t="s">
        <v>485</v>
      </c>
      <c r="G145" s="188" t="s">
        <v>256</v>
      </c>
      <c r="H145" s="189">
        <v>46.82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0.015630000000000002</v>
      </c>
      <c r="R145" s="195">
        <f>Q145*H145</f>
        <v>0.73179660000000013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650</v>
      </c>
    </row>
    <row r="146" s="2" customFormat="1" ht="24.15" customHeight="1">
      <c r="A146" s="34"/>
      <c r="B146" s="184"/>
      <c r="C146" s="185" t="s">
        <v>299</v>
      </c>
      <c r="D146" s="185" t="s">
        <v>253</v>
      </c>
      <c r="E146" s="186" t="s">
        <v>487</v>
      </c>
      <c r="F146" s="187" t="s">
        <v>488</v>
      </c>
      <c r="G146" s="188" t="s">
        <v>256</v>
      </c>
      <c r="H146" s="189">
        <v>209.53399999999999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0.010234</v>
      </c>
      <c r="R146" s="195">
        <f>Q146*H146</f>
        <v>2.1443709559999999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651</v>
      </c>
    </row>
    <row r="147" s="2" customFormat="1" ht="24.15" customHeight="1">
      <c r="A147" s="34"/>
      <c r="B147" s="184"/>
      <c r="C147" s="185" t="s">
        <v>303</v>
      </c>
      <c r="D147" s="185" t="s">
        <v>253</v>
      </c>
      <c r="E147" s="186" t="s">
        <v>490</v>
      </c>
      <c r="F147" s="187" t="s">
        <v>491</v>
      </c>
      <c r="G147" s="188" t="s">
        <v>256</v>
      </c>
      <c r="H147" s="189">
        <v>68.701999999999998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0.018814000000000001</v>
      </c>
      <c r="R147" s="195">
        <f>Q147*H147</f>
        <v>1.2925594280000001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652</v>
      </c>
    </row>
    <row r="148" s="2" customFormat="1" ht="24.15" customHeight="1">
      <c r="A148" s="34"/>
      <c r="B148" s="184"/>
      <c r="C148" s="185" t="s">
        <v>307</v>
      </c>
      <c r="D148" s="185" t="s">
        <v>253</v>
      </c>
      <c r="E148" s="186" t="s">
        <v>493</v>
      </c>
      <c r="F148" s="187" t="s">
        <v>494</v>
      </c>
      <c r="G148" s="188" t="s">
        <v>256</v>
      </c>
      <c r="H148" s="189">
        <v>112.241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0.020809999999999999</v>
      </c>
      <c r="R148" s="195">
        <f>Q148*H148</f>
        <v>2.3357352099999997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653</v>
      </c>
    </row>
    <row r="149" s="2" customFormat="1" ht="24.15" customHeight="1">
      <c r="A149" s="34"/>
      <c r="B149" s="184"/>
      <c r="C149" s="185" t="s">
        <v>311</v>
      </c>
      <c r="D149" s="185" t="s">
        <v>253</v>
      </c>
      <c r="E149" s="186" t="s">
        <v>502</v>
      </c>
      <c r="F149" s="187" t="s">
        <v>503</v>
      </c>
      <c r="G149" s="188" t="s">
        <v>256</v>
      </c>
      <c r="H149" s="189">
        <v>1283.2539999999999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0.03737</v>
      </c>
      <c r="R149" s="195">
        <f>Q149*H149</f>
        <v>47.955201979999998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654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251</v>
      </c>
      <c r="F150" s="182" t="s">
        <v>252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SUM(P151:P164)</f>
        <v>0</v>
      </c>
      <c r="Q150" s="177"/>
      <c r="R150" s="178">
        <f>SUM(R151:R164)</f>
        <v>103.66059841880002</v>
      </c>
      <c r="S150" s="177"/>
      <c r="T150" s="179">
        <f>SUM(T151:T164)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82</v>
      </c>
      <c r="AT150" s="180" t="s">
        <v>74</v>
      </c>
      <c r="AU150" s="180" t="s">
        <v>82</v>
      </c>
      <c r="AY150" s="172" t="s">
        <v>250</v>
      </c>
      <c r="BK150" s="181">
        <f>SUM(BK151:BK164)</f>
        <v>0</v>
      </c>
    </row>
    <row r="151" s="2" customFormat="1" ht="37.8" customHeight="1">
      <c r="A151" s="34"/>
      <c r="B151" s="184"/>
      <c r="C151" s="185" t="s">
        <v>315</v>
      </c>
      <c r="D151" s="185" t="s">
        <v>253</v>
      </c>
      <c r="E151" s="186" t="s">
        <v>508</v>
      </c>
      <c r="F151" s="187" t="s">
        <v>509</v>
      </c>
      <c r="G151" s="188" t="s">
        <v>256</v>
      </c>
      <c r="H151" s="189">
        <v>2151.1799999999998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0.02399016</v>
      </c>
      <c r="R151" s="195">
        <f>Q151*H151</f>
        <v>51.607152388799996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655</v>
      </c>
    </row>
    <row r="152" s="2" customFormat="1" ht="44.25" customHeight="1">
      <c r="A152" s="34"/>
      <c r="B152" s="184"/>
      <c r="C152" s="185" t="s">
        <v>319</v>
      </c>
      <c r="D152" s="185" t="s">
        <v>253</v>
      </c>
      <c r="E152" s="186" t="s">
        <v>511</v>
      </c>
      <c r="F152" s="187" t="s">
        <v>512</v>
      </c>
      <c r="G152" s="188" t="s">
        <v>256</v>
      </c>
      <c r="H152" s="189">
        <v>6453.54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656</v>
      </c>
    </row>
    <row r="153" s="2" customFormat="1" ht="37.8" customHeight="1">
      <c r="A153" s="34"/>
      <c r="B153" s="184"/>
      <c r="C153" s="185" t="s">
        <v>323</v>
      </c>
      <c r="D153" s="185" t="s">
        <v>253</v>
      </c>
      <c r="E153" s="186" t="s">
        <v>514</v>
      </c>
      <c r="F153" s="187" t="s">
        <v>515</v>
      </c>
      <c r="G153" s="188" t="s">
        <v>256</v>
      </c>
      <c r="H153" s="189">
        <v>2151.1799999999998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0.023990000000000001</v>
      </c>
      <c r="R153" s="195">
        <f>Q153*H153</f>
        <v>51.606808199999996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657</v>
      </c>
    </row>
    <row r="154" s="2" customFormat="1" ht="16.5" customHeight="1">
      <c r="A154" s="34"/>
      <c r="B154" s="184"/>
      <c r="C154" s="185" t="s">
        <v>328</v>
      </c>
      <c r="D154" s="185" t="s">
        <v>253</v>
      </c>
      <c r="E154" s="186" t="s">
        <v>524</v>
      </c>
      <c r="F154" s="187" t="s">
        <v>525</v>
      </c>
      <c r="G154" s="188" t="s">
        <v>289</v>
      </c>
      <c r="H154" s="189">
        <v>130.80000000000001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0.00046000000000000001</v>
      </c>
      <c r="R154" s="195">
        <f>Q154*H154</f>
        <v>0.060168000000000006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658</v>
      </c>
    </row>
    <row r="155" s="2" customFormat="1" ht="24.15" customHeight="1">
      <c r="A155" s="34"/>
      <c r="B155" s="184"/>
      <c r="C155" s="185" t="s">
        <v>7</v>
      </c>
      <c r="D155" s="185" t="s">
        <v>253</v>
      </c>
      <c r="E155" s="186" t="s">
        <v>527</v>
      </c>
      <c r="F155" s="187" t="s">
        <v>528</v>
      </c>
      <c r="G155" s="188" t="s">
        <v>285</v>
      </c>
      <c r="H155" s="189">
        <v>7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3.4999999999999997E-05</v>
      </c>
      <c r="R155" s="195">
        <f>Q155*H155</f>
        <v>0.00024499999999999999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659</v>
      </c>
    </row>
    <row r="156" s="2" customFormat="1" ht="24.15" customHeight="1">
      <c r="A156" s="34"/>
      <c r="B156" s="184"/>
      <c r="C156" s="205" t="s">
        <v>335</v>
      </c>
      <c r="D156" s="205" t="s">
        <v>520</v>
      </c>
      <c r="E156" s="206" t="s">
        <v>530</v>
      </c>
      <c r="F156" s="207" t="s">
        <v>531</v>
      </c>
      <c r="G156" s="208" t="s">
        <v>285</v>
      </c>
      <c r="H156" s="209">
        <v>7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0.00114</v>
      </c>
      <c r="R156" s="195">
        <f>Q156*H156</f>
        <v>0.0079799999999999992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282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660</v>
      </c>
    </row>
    <row r="157" s="2" customFormat="1" ht="24.15" customHeight="1">
      <c r="A157" s="34"/>
      <c r="B157" s="184"/>
      <c r="C157" s="185" t="s">
        <v>339</v>
      </c>
      <c r="D157" s="185" t="s">
        <v>253</v>
      </c>
      <c r="E157" s="186" t="s">
        <v>533</v>
      </c>
      <c r="F157" s="187" t="s">
        <v>534</v>
      </c>
      <c r="G157" s="188" t="s">
        <v>289</v>
      </c>
      <c r="H157" s="189">
        <v>661.94000000000005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3.0000000000000001E-05</v>
      </c>
      <c r="R157" s="195">
        <f>Q157*H157</f>
        <v>0.019858200000000003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257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257</v>
      </c>
      <c r="BM157" s="197" t="s">
        <v>661</v>
      </c>
    </row>
    <row r="158" s="2" customFormat="1" ht="16.5" customHeight="1">
      <c r="A158" s="34"/>
      <c r="B158" s="184"/>
      <c r="C158" s="185" t="s">
        <v>343</v>
      </c>
      <c r="D158" s="185" t="s">
        <v>253</v>
      </c>
      <c r="E158" s="186" t="s">
        <v>536</v>
      </c>
      <c r="F158" s="187" t="s">
        <v>537</v>
      </c>
      <c r="G158" s="188" t="s">
        <v>289</v>
      </c>
      <c r="H158" s="189">
        <v>634.94000000000005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0.000231</v>
      </c>
      <c r="R158" s="195">
        <f>Q158*H158</f>
        <v>0.14667114000000001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257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257</v>
      </c>
      <c r="BM158" s="197" t="s">
        <v>662</v>
      </c>
    </row>
    <row r="159" s="2" customFormat="1" ht="16.5" customHeight="1">
      <c r="A159" s="34"/>
      <c r="B159" s="184"/>
      <c r="C159" s="185" t="s">
        <v>351</v>
      </c>
      <c r="D159" s="185" t="s">
        <v>253</v>
      </c>
      <c r="E159" s="186" t="s">
        <v>540</v>
      </c>
      <c r="F159" s="187" t="s">
        <v>541</v>
      </c>
      <c r="G159" s="188" t="s">
        <v>289</v>
      </c>
      <c r="H159" s="189">
        <v>497.63999999999999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0.00026249999999999998</v>
      </c>
      <c r="R159" s="195">
        <f>Q159*H159</f>
        <v>0.13063049999999998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257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257</v>
      </c>
      <c r="BM159" s="197" t="s">
        <v>663</v>
      </c>
    </row>
    <row r="160" s="2" customFormat="1" ht="16.5" customHeight="1">
      <c r="A160" s="34"/>
      <c r="B160" s="184"/>
      <c r="C160" s="185" t="s">
        <v>355</v>
      </c>
      <c r="D160" s="185" t="s">
        <v>253</v>
      </c>
      <c r="E160" s="186" t="s">
        <v>544</v>
      </c>
      <c r="F160" s="187" t="s">
        <v>545</v>
      </c>
      <c r="G160" s="188" t="s">
        <v>289</v>
      </c>
      <c r="H160" s="189">
        <v>250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0.00015750000000000001</v>
      </c>
      <c r="R160" s="195">
        <f>Q160*H160</f>
        <v>0.039375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257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257</v>
      </c>
      <c r="BM160" s="197" t="s">
        <v>664</v>
      </c>
    </row>
    <row r="161" s="2" customFormat="1" ht="16.5" customHeight="1">
      <c r="A161" s="34"/>
      <c r="B161" s="184"/>
      <c r="C161" s="185" t="s">
        <v>361</v>
      </c>
      <c r="D161" s="185" t="s">
        <v>253</v>
      </c>
      <c r="E161" s="186" t="s">
        <v>548</v>
      </c>
      <c r="F161" s="187" t="s">
        <v>549</v>
      </c>
      <c r="G161" s="188" t="s">
        <v>289</v>
      </c>
      <c r="H161" s="189">
        <v>478.33999999999998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7.3499999999999998E-05</v>
      </c>
      <c r="R161" s="195">
        <f>Q161*H161</f>
        <v>0.03515799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257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257</v>
      </c>
      <c r="BM161" s="197" t="s">
        <v>665</v>
      </c>
    </row>
    <row r="162" s="2" customFormat="1" ht="16.5" customHeight="1">
      <c r="A162" s="34"/>
      <c r="B162" s="184"/>
      <c r="C162" s="185" t="s">
        <v>367</v>
      </c>
      <c r="D162" s="185" t="s">
        <v>253</v>
      </c>
      <c r="E162" s="186" t="s">
        <v>552</v>
      </c>
      <c r="F162" s="187" t="s">
        <v>553</v>
      </c>
      <c r="G162" s="188" t="s">
        <v>289</v>
      </c>
      <c r="H162" s="189">
        <v>26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0.00015750000000000001</v>
      </c>
      <c r="R162" s="195">
        <f>Q162*H162</f>
        <v>0.0040950000000000005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257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257</v>
      </c>
      <c r="BM162" s="197" t="s">
        <v>666</v>
      </c>
    </row>
    <row r="163" s="2" customFormat="1" ht="16.5" customHeight="1">
      <c r="A163" s="34"/>
      <c r="B163" s="184"/>
      <c r="C163" s="185" t="s">
        <v>373</v>
      </c>
      <c r="D163" s="185" t="s">
        <v>253</v>
      </c>
      <c r="E163" s="186" t="s">
        <v>556</v>
      </c>
      <c r="F163" s="187" t="s">
        <v>557</v>
      </c>
      <c r="G163" s="188" t="s">
        <v>289</v>
      </c>
      <c r="H163" s="189">
        <v>26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9.4500000000000007E-05</v>
      </c>
      <c r="R163" s="195">
        <f>Q163*H163</f>
        <v>0.002457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257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257</v>
      </c>
      <c r="BM163" s="197" t="s">
        <v>667</v>
      </c>
    </row>
    <row r="164" s="2" customFormat="1" ht="21.75" customHeight="1">
      <c r="A164" s="34"/>
      <c r="B164" s="184"/>
      <c r="C164" s="185" t="s">
        <v>379</v>
      </c>
      <c r="D164" s="185" t="s">
        <v>253</v>
      </c>
      <c r="E164" s="186" t="s">
        <v>560</v>
      </c>
      <c r="F164" s="187" t="s">
        <v>561</v>
      </c>
      <c r="G164" s="188" t="s">
        <v>326</v>
      </c>
      <c r="H164" s="189">
        <v>15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257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257</v>
      </c>
      <c r="BM164" s="197" t="s">
        <v>668</v>
      </c>
    </row>
    <row r="165" s="12" customFormat="1" ht="22.8" customHeight="1">
      <c r="A165" s="12"/>
      <c r="B165" s="171"/>
      <c r="C165" s="12"/>
      <c r="D165" s="172" t="s">
        <v>74</v>
      </c>
      <c r="E165" s="182" t="s">
        <v>563</v>
      </c>
      <c r="F165" s="182" t="s">
        <v>564</v>
      </c>
      <c r="G165" s="12"/>
      <c r="H165" s="12"/>
      <c r="I165" s="174"/>
      <c r="J165" s="183">
        <f>BK165</f>
        <v>0</v>
      </c>
      <c r="K165" s="12"/>
      <c r="L165" s="171"/>
      <c r="M165" s="176"/>
      <c r="N165" s="177"/>
      <c r="O165" s="177"/>
      <c r="P165" s="178">
        <f>P166</f>
        <v>0</v>
      </c>
      <c r="Q165" s="177"/>
      <c r="R165" s="178">
        <f>R166</f>
        <v>0</v>
      </c>
      <c r="S165" s="177"/>
      <c r="T165" s="179">
        <f>T166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72" t="s">
        <v>82</v>
      </c>
      <c r="AT165" s="180" t="s">
        <v>74</v>
      </c>
      <c r="AU165" s="180" t="s">
        <v>82</v>
      </c>
      <c r="AY165" s="172" t="s">
        <v>250</v>
      </c>
      <c r="BK165" s="181">
        <f>BK166</f>
        <v>0</v>
      </c>
    </row>
    <row r="166" s="2" customFormat="1" ht="24.15" customHeight="1">
      <c r="A166" s="34"/>
      <c r="B166" s="184"/>
      <c r="C166" s="185" t="s">
        <v>539</v>
      </c>
      <c r="D166" s="185" t="s">
        <v>253</v>
      </c>
      <c r="E166" s="186" t="s">
        <v>566</v>
      </c>
      <c r="F166" s="187" t="s">
        <v>567</v>
      </c>
      <c r="G166" s="188" t="s">
        <v>326</v>
      </c>
      <c r="H166" s="189">
        <v>168.22900000000001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257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257</v>
      </c>
      <c r="BM166" s="197" t="s">
        <v>669</v>
      </c>
    </row>
    <row r="167" s="12" customFormat="1" ht="25.92" customHeight="1">
      <c r="A167" s="12"/>
      <c r="B167" s="171"/>
      <c r="C167" s="12"/>
      <c r="D167" s="172" t="s">
        <v>74</v>
      </c>
      <c r="E167" s="173" t="s">
        <v>347</v>
      </c>
      <c r="F167" s="173" t="s">
        <v>348</v>
      </c>
      <c r="G167" s="12"/>
      <c r="H167" s="12"/>
      <c r="I167" s="174"/>
      <c r="J167" s="175">
        <f>BK167</f>
        <v>0</v>
      </c>
      <c r="K167" s="12"/>
      <c r="L167" s="171"/>
      <c r="M167" s="176"/>
      <c r="N167" s="177"/>
      <c r="O167" s="177"/>
      <c r="P167" s="178">
        <f>P168+P175+P177+P181+P185+P189</f>
        <v>0</v>
      </c>
      <c r="Q167" s="177"/>
      <c r="R167" s="178">
        <f>R168+R175+R177+R181+R185+R189</f>
        <v>2.7221738979200003</v>
      </c>
      <c r="S167" s="177"/>
      <c r="T167" s="179">
        <f>T168+T175+T177+T181+T185+T189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88</v>
      </c>
      <c r="AT167" s="180" t="s">
        <v>74</v>
      </c>
      <c r="AU167" s="180" t="s">
        <v>75</v>
      </c>
      <c r="AY167" s="172" t="s">
        <v>250</v>
      </c>
      <c r="BK167" s="181">
        <f>BK168+BK175+BK177+BK181+BK185+BK189</f>
        <v>0</v>
      </c>
    </row>
    <row r="168" s="12" customFormat="1" ht="22.8" customHeight="1">
      <c r="A168" s="12"/>
      <c r="B168" s="171"/>
      <c r="C168" s="12"/>
      <c r="D168" s="172" t="s">
        <v>74</v>
      </c>
      <c r="E168" s="182" t="s">
        <v>670</v>
      </c>
      <c r="F168" s="182" t="s">
        <v>671</v>
      </c>
      <c r="G168" s="12"/>
      <c r="H168" s="12"/>
      <c r="I168" s="174"/>
      <c r="J168" s="183">
        <f>BK168</f>
        <v>0</v>
      </c>
      <c r="K168" s="12"/>
      <c r="L168" s="171"/>
      <c r="M168" s="176"/>
      <c r="N168" s="177"/>
      <c r="O168" s="177"/>
      <c r="P168" s="178">
        <f>SUM(P169:P174)</f>
        <v>0</v>
      </c>
      <c r="Q168" s="177"/>
      <c r="R168" s="178">
        <f>SUM(R169:R174)</f>
        <v>0.14527709999999997</v>
      </c>
      <c r="S168" s="177"/>
      <c r="T168" s="179">
        <f>SUM(T169:T174)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72" t="s">
        <v>88</v>
      </c>
      <c r="AT168" s="180" t="s">
        <v>74</v>
      </c>
      <c r="AU168" s="180" t="s">
        <v>82</v>
      </c>
      <c r="AY168" s="172" t="s">
        <v>250</v>
      </c>
      <c r="BK168" s="181">
        <f>SUM(BK169:BK174)</f>
        <v>0</v>
      </c>
    </row>
    <row r="169" s="2" customFormat="1" ht="24.15" customHeight="1">
      <c r="A169" s="34"/>
      <c r="B169" s="184"/>
      <c r="C169" s="185" t="s">
        <v>543</v>
      </c>
      <c r="D169" s="185" t="s">
        <v>253</v>
      </c>
      <c r="E169" s="186" t="s">
        <v>672</v>
      </c>
      <c r="F169" s="187" t="s">
        <v>673</v>
      </c>
      <c r="G169" s="188" t="s">
        <v>256</v>
      </c>
      <c r="H169" s="189">
        <v>48.104999999999997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674</v>
      </c>
    </row>
    <row r="170" s="2" customFormat="1" ht="24.15" customHeight="1">
      <c r="A170" s="34"/>
      <c r="B170" s="184"/>
      <c r="C170" s="205" t="s">
        <v>547</v>
      </c>
      <c r="D170" s="205" t="s">
        <v>520</v>
      </c>
      <c r="E170" s="206" t="s">
        <v>675</v>
      </c>
      <c r="F170" s="207" t="s">
        <v>676</v>
      </c>
      <c r="G170" s="208" t="s">
        <v>677</v>
      </c>
      <c r="H170" s="209">
        <v>134.69399999999999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0.001</v>
      </c>
      <c r="R170" s="195">
        <f>Q170*H170</f>
        <v>0.13469399999999998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547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678</v>
      </c>
    </row>
    <row r="171" s="2" customFormat="1" ht="24.15" customHeight="1">
      <c r="A171" s="34"/>
      <c r="B171" s="184"/>
      <c r="C171" s="205" t="s">
        <v>551</v>
      </c>
      <c r="D171" s="205" t="s">
        <v>520</v>
      </c>
      <c r="E171" s="206" t="s">
        <v>679</v>
      </c>
      <c r="F171" s="207" t="s">
        <v>680</v>
      </c>
      <c r="G171" s="208" t="s">
        <v>289</v>
      </c>
      <c r="H171" s="209">
        <v>19.242000000000001</v>
      </c>
      <c r="I171" s="210"/>
      <c r="J171" s="211">
        <f>ROUND(I171*H171,2)</f>
        <v>0</v>
      </c>
      <c r="K171" s="212"/>
      <c r="L171" s="213"/>
      <c r="M171" s="214" t="s">
        <v>1</v>
      </c>
      <c r="N171" s="215" t="s">
        <v>41</v>
      </c>
      <c r="O171" s="78"/>
      <c r="P171" s="195">
        <f>O171*H171</f>
        <v>0</v>
      </c>
      <c r="Q171" s="195">
        <v>5.0000000000000002E-05</v>
      </c>
      <c r="R171" s="195">
        <f>Q171*H171</f>
        <v>0.00096210000000000013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547</v>
      </c>
      <c r="AT171" s="197" t="s">
        <v>520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681</v>
      </c>
    </row>
    <row r="172" s="2" customFormat="1" ht="24.15" customHeight="1">
      <c r="A172" s="34"/>
      <c r="B172" s="184"/>
      <c r="C172" s="185" t="s">
        <v>555</v>
      </c>
      <c r="D172" s="185" t="s">
        <v>253</v>
      </c>
      <c r="E172" s="186" t="s">
        <v>682</v>
      </c>
      <c r="F172" s="187" t="s">
        <v>683</v>
      </c>
      <c r="G172" s="188" t="s">
        <v>256</v>
      </c>
      <c r="H172" s="189">
        <v>48.104999999999997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684</v>
      </c>
    </row>
    <row r="173" s="2" customFormat="1" ht="16.5" customHeight="1">
      <c r="A173" s="34"/>
      <c r="B173" s="184"/>
      <c r="C173" s="205" t="s">
        <v>559</v>
      </c>
      <c r="D173" s="205" t="s">
        <v>520</v>
      </c>
      <c r="E173" s="206" t="s">
        <v>685</v>
      </c>
      <c r="F173" s="207" t="s">
        <v>686</v>
      </c>
      <c r="G173" s="208" t="s">
        <v>687</v>
      </c>
      <c r="H173" s="209">
        <v>9.6210000000000004</v>
      </c>
      <c r="I173" s="210"/>
      <c r="J173" s="211">
        <f>ROUND(I173*H173,2)</f>
        <v>0</v>
      </c>
      <c r="K173" s="212"/>
      <c r="L173" s="213"/>
      <c r="M173" s="214" t="s">
        <v>1</v>
      </c>
      <c r="N173" s="215" t="s">
        <v>41</v>
      </c>
      <c r="O173" s="78"/>
      <c r="P173" s="195">
        <f>O173*H173</f>
        <v>0</v>
      </c>
      <c r="Q173" s="195">
        <v>0.001</v>
      </c>
      <c r="R173" s="195">
        <f>Q173*H173</f>
        <v>0.0096210000000000011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547</v>
      </c>
      <c r="AT173" s="197" t="s">
        <v>520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688</v>
      </c>
    </row>
    <row r="174" s="2" customFormat="1" ht="24.15" customHeight="1">
      <c r="A174" s="34"/>
      <c r="B174" s="184"/>
      <c r="C174" s="185" t="s">
        <v>565</v>
      </c>
      <c r="D174" s="185" t="s">
        <v>253</v>
      </c>
      <c r="E174" s="186" t="s">
        <v>689</v>
      </c>
      <c r="F174" s="187" t="s">
        <v>690</v>
      </c>
      <c r="G174" s="188" t="s">
        <v>420</v>
      </c>
      <c r="H174" s="204"/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691</v>
      </c>
    </row>
    <row r="175" s="12" customFormat="1" ht="22.8" customHeight="1">
      <c r="A175" s="12"/>
      <c r="B175" s="171"/>
      <c r="C175" s="12"/>
      <c r="D175" s="172" t="s">
        <v>74</v>
      </c>
      <c r="E175" s="182" t="s">
        <v>365</v>
      </c>
      <c r="F175" s="182" t="s">
        <v>366</v>
      </c>
      <c r="G175" s="12"/>
      <c r="H175" s="12"/>
      <c r="I175" s="174"/>
      <c r="J175" s="183">
        <f>BK175</f>
        <v>0</v>
      </c>
      <c r="K175" s="12"/>
      <c r="L175" s="171"/>
      <c r="M175" s="176"/>
      <c r="N175" s="177"/>
      <c r="O175" s="177"/>
      <c r="P175" s="178">
        <f>P176</f>
        <v>0</v>
      </c>
      <c r="Q175" s="177"/>
      <c r="R175" s="178">
        <f>R176</f>
        <v>5.1499999999999998E-05</v>
      </c>
      <c r="S175" s="177"/>
      <c r="T175" s="17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88</v>
      </c>
      <c r="AT175" s="180" t="s">
        <v>74</v>
      </c>
      <c r="AU175" s="180" t="s">
        <v>82</v>
      </c>
      <c r="AY175" s="172" t="s">
        <v>250</v>
      </c>
      <c r="BK175" s="181">
        <f>BK176</f>
        <v>0</v>
      </c>
    </row>
    <row r="176" s="2" customFormat="1" ht="24.15" customHeight="1">
      <c r="A176" s="34"/>
      <c r="B176" s="184"/>
      <c r="C176" s="185" t="s">
        <v>571</v>
      </c>
      <c r="D176" s="185" t="s">
        <v>253</v>
      </c>
      <c r="E176" s="186" t="s">
        <v>692</v>
      </c>
      <c r="F176" s="187" t="s">
        <v>693</v>
      </c>
      <c r="G176" s="188" t="s">
        <v>694</v>
      </c>
      <c r="H176" s="189">
        <v>1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5.1499999999999998E-05</v>
      </c>
      <c r="R176" s="195">
        <f>Q176*H176</f>
        <v>5.1499999999999998E-05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695</v>
      </c>
    </row>
    <row r="177" s="12" customFormat="1" ht="22.8" customHeight="1">
      <c r="A177" s="12"/>
      <c r="B177" s="171"/>
      <c r="C177" s="12"/>
      <c r="D177" s="172" t="s">
        <v>74</v>
      </c>
      <c r="E177" s="182" t="s">
        <v>696</v>
      </c>
      <c r="F177" s="182" t="s">
        <v>697</v>
      </c>
      <c r="G177" s="12"/>
      <c r="H177" s="12"/>
      <c r="I177" s="174"/>
      <c r="J177" s="183">
        <f>BK177</f>
        <v>0</v>
      </c>
      <c r="K177" s="12"/>
      <c r="L177" s="171"/>
      <c r="M177" s="176"/>
      <c r="N177" s="177"/>
      <c r="O177" s="177"/>
      <c r="P177" s="178">
        <f>SUM(P178:P180)</f>
        <v>0</v>
      </c>
      <c r="Q177" s="177"/>
      <c r="R177" s="178">
        <f>SUM(R178:R180)</f>
        <v>0.026250000000000002</v>
      </c>
      <c r="S177" s="177"/>
      <c r="T177" s="179">
        <f>SUM(T178:T180)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72" t="s">
        <v>88</v>
      </c>
      <c r="AT177" s="180" t="s">
        <v>74</v>
      </c>
      <c r="AU177" s="180" t="s">
        <v>82</v>
      </c>
      <c r="AY177" s="172" t="s">
        <v>250</v>
      </c>
      <c r="BK177" s="181">
        <f>SUM(BK178:BK180)</f>
        <v>0</v>
      </c>
    </row>
    <row r="178" s="2" customFormat="1" ht="16.5" customHeight="1">
      <c r="A178" s="34"/>
      <c r="B178" s="184"/>
      <c r="C178" s="185" t="s">
        <v>575</v>
      </c>
      <c r="D178" s="185" t="s">
        <v>253</v>
      </c>
      <c r="E178" s="186" t="s">
        <v>698</v>
      </c>
      <c r="F178" s="187" t="s">
        <v>699</v>
      </c>
      <c r="G178" s="188" t="s">
        <v>256</v>
      </c>
      <c r="H178" s="189">
        <v>15</v>
      </c>
      <c r="I178" s="190"/>
      <c r="J178" s="191">
        <f>ROUND(I178*H178,2)</f>
        <v>0</v>
      </c>
      <c r="K178" s="192"/>
      <c r="L178" s="35"/>
      <c r="M178" s="193" t="s">
        <v>1</v>
      </c>
      <c r="N178" s="194" t="s">
        <v>41</v>
      </c>
      <c r="O178" s="78"/>
      <c r="P178" s="195">
        <f>O178*H178</f>
        <v>0</v>
      </c>
      <c r="Q178" s="195">
        <v>0.00080000000000000004</v>
      </c>
      <c r="R178" s="195">
        <f>Q178*H178</f>
        <v>0.012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315</v>
      </c>
      <c r="AT178" s="197" t="s">
        <v>253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700</v>
      </c>
    </row>
    <row r="179" s="2" customFormat="1" ht="24.15" customHeight="1">
      <c r="A179" s="34"/>
      <c r="B179" s="184"/>
      <c r="C179" s="185" t="s">
        <v>581</v>
      </c>
      <c r="D179" s="185" t="s">
        <v>253</v>
      </c>
      <c r="E179" s="186" t="s">
        <v>701</v>
      </c>
      <c r="F179" s="187" t="s">
        <v>702</v>
      </c>
      <c r="G179" s="188" t="s">
        <v>256</v>
      </c>
      <c r="H179" s="189">
        <v>15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0.00095</v>
      </c>
      <c r="R179" s="195">
        <f>Q179*H179</f>
        <v>0.014250000000000001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703</v>
      </c>
    </row>
    <row r="180" s="2" customFormat="1" ht="24.15" customHeight="1">
      <c r="A180" s="34"/>
      <c r="B180" s="184"/>
      <c r="C180" s="185" t="s">
        <v>587</v>
      </c>
      <c r="D180" s="185" t="s">
        <v>253</v>
      </c>
      <c r="E180" s="186" t="s">
        <v>704</v>
      </c>
      <c r="F180" s="187" t="s">
        <v>705</v>
      </c>
      <c r="G180" s="188" t="s">
        <v>420</v>
      </c>
      <c r="H180" s="204"/>
      <c r="I180" s="190"/>
      <c r="J180" s="191">
        <f>ROUND(I180*H180,2)</f>
        <v>0</v>
      </c>
      <c r="K180" s="192"/>
      <c r="L180" s="35"/>
      <c r="M180" s="193" t="s">
        <v>1</v>
      </c>
      <c r="N180" s="194" t="s">
        <v>41</v>
      </c>
      <c r="O180" s="78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315</v>
      </c>
      <c r="AT180" s="197" t="s">
        <v>253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706</v>
      </c>
    </row>
    <row r="181" s="12" customFormat="1" ht="22.8" customHeight="1">
      <c r="A181" s="12"/>
      <c r="B181" s="171"/>
      <c r="C181" s="12"/>
      <c r="D181" s="172" t="s">
        <v>74</v>
      </c>
      <c r="E181" s="182" t="s">
        <v>585</v>
      </c>
      <c r="F181" s="182" t="s">
        <v>586</v>
      </c>
      <c r="G181" s="12"/>
      <c r="H181" s="12"/>
      <c r="I181" s="174"/>
      <c r="J181" s="183">
        <f>BK181</f>
        <v>0</v>
      </c>
      <c r="K181" s="12"/>
      <c r="L181" s="171"/>
      <c r="M181" s="176"/>
      <c r="N181" s="177"/>
      <c r="O181" s="177"/>
      <c r="P181" s="178">
        <f>SUM(P182:P184)</f>
        <v>0</v>
      </c>
      <c r="Q181" s="177"/>
      <c r="R181" s="178">
        <f>SUM(R182:R184)</f>
        <v>2.1767542043999999</v>
      </c>
      <c r="S181" s="177"/>
      <c r="T181" s="179">
        <f>SUM(T182:T184)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72" t="s">
        <v>88</v>
      </c>
      <c r="AT181" s="180" t="s">
        <v>74</v>
      </c>
      <c r="AU181" s="180" t="s">
        <v>82</v>
      </c>
      <c r="AY181" s="172" t="s">
        <v>250</v>
      </c>
      <c r="BK181" s="181">
        <f>SUM(BK182:BK184)</f>
        <v>0</v>
      </c>
    </row>
    <row r="182" s="2" customFormat="1" ht="24.15" customHeight="1">
      <c r="A182" s="34"/>
      <c r="B182" s="184"/>
      <c r="C182" s="185" t="s">
        <v>591</v>
      </c>
      <c r="D182" s="185" t="s">
        <v>253</v>
      </c>
      <c r="E182" s="186" t="s">
        <v>588</v>
      </c>
      <c r="F182" s="187" t="s">
        <v>589</v>
      </c>
      <c r="G182" s="188" t="s">
        <v>256</v>
      </c>
      <c r="H182" s="189">
        <v>22.359999999999999</v>
      </c>
      <c r="I182" s="190"/>
      <c r="J182" s="191">
        <f>ROUND(I182*H182,2)</f>
        <v>0</v>
      </c>
      <c r="K182" s="192"/>
      <c r="L182" s="35"/>
      <c r="M182" s="193" t="s">
        <v>1</v>
      </c>
      <c r="N182" s="194" t="s">
        <v>41</v>
      </c>
      <c r="O182" s="78"/>
      <c r="P182" s="195">
        <f>O182*H182</f>
        <v>0</v>
      </c>
      <c r="Q182" s="195">
        <v>0.026527289999999999</v>
      </c>
      <c r="R182" s="195">
        <f>Q182*H182</f>
        <v>0.59315020439999999</v>
      </c>
      <c r="S182" s="195">
        <v>0</v>
      </c>
      <c r="T182" s="196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315</v>
      </c>
      <c r="AT182" s="197" t="s">
        <v>253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707</v>
      </c>
    </row>
    <row r="183" s="2" customFormat="1" ht="44.25" customHeight="1">
      <c r="A183" s="34"/>
      <c r="B183" s="184"/>
      <c r="C183" s="205" t="s">
        <v>595</v>
      </c>
      <c r="D183" s="205" t="s">
        <v>520</v>
      </c>
      <c r="E183" s="206" t="s">
        <v>592</v>
      </c>
      <c r="F183" s="207" t="s">
        <v>593</v>
      </c>
      <c r="G183" s="208" t="s">
        <v>256</v>
      </c>
      <c r="H183" s="209">
        <v>25.542000000000002</v>
      </c>
      <c r="I183" s="210"/>
      <c r="J183" s="211">
        <f>ROUND(I183*H183,2)</f>
        <v>0</v>
      </c>
      <c r="K183" s="212"/>
      <c r="L183" s="213"/>
      <c r="M183" s="214" t="s">
        <v>1</v>
      </c>
      <c r="N183" s="215" t="s">
        <v>41</v>
      </c>
      <c r="O183" s="78"/>
      <c r="P183" s="195">
        <f>O183*H183</f>
        <v>0</v>
      </c>
      <c r="Q183" s="195">
        <v>0.062</v>
      </c>
      <c r="R183" s="195">
        <f>Q183*H183</f>
        <v>1.583604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547</v>
      </c>
      <c r="AT183" s="197" t="s">
        <v>520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708</v>
      </c>
    </row>
    <row r="184" s="2" customFormat="1" ht="24.15" customHeight="1">
      <c r="A184" s="34"/>
      <c r="B184" s="184"/>
      <c r="C184" s="185" t="s">
        <v>601</v>
      </c>
      <c r="D184" s="185" t="s">
        <v>253</v>
      </c>
      <c r="E184" s="186" t="s">
        <v>596</v>
      </c>
      <c r="F184" s="187" t="s">
        <v>597</v>
      </c>
      <c r="G184" s="188" t="s">
        <v>420</v>
      </c>
      <c r="H184" s="204"/>
      <c r="I184" s="190"/>
      <c r="J184" s="191">
        <f>ROUND(I184*H184,2)</f>
        <v>0</v>
      </c>
      <c r="K184" s="192"/>
      <c r="L184" s="35"/>
      <c r="M184" s="193" t="s">
        <v>1</v>
      </c>
      <c r="N184" s="194" t="s">
        <v>41</v>
      </c>
      <c r="O184" s="78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315</v>
      </c>
      <c r="AT184" s="197" t="s">
        <v>253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709</v>
      </c>
    </row>
    <row r="185" s="12" customFormat="1" ht="22.8" customHeight="1">
      <c r="A185" s="12"/>
      <c r="B185" s="171"/>
      <c r="C185" s="12"/>
      <c r="D185" s="172" t="s">
        <v>74</v>
      </c>
      <c r="E185" s="182" t="s">
        <v>599</v>
      </c>
      <c r="F185" s="182" t="s">
        <v>600</v>
      </c>
      <c r="G185" s="12"/>
      <c r="H185" s="12"/>
      <c r="I185" s="174"/>
      <c r="J185" s="183">
        <f>BK185</f>
        <v>0</v>
      </c>
      <c r="K185" s="12"/>
      <c r="L185" s="171"/>
      <c r="M185" s="176"/>
      <c r="N185" s="177"/>
      <c r="O185" s="177"/>
      <c r="P185" s="178">
        <f>SUM(P186:P188)</f>
        <v>0</v>
      </c>
      <c r="Q185" s="177"/>
      <c r="R185" s="178">
        <f>SUM(R186:R188)</f>
        <v>0.063827600000000012</v>
      </c>
      <c r="S185" s="177"/>
      <c r="T185" s="179">
        <f>SUM(T186:T188)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72" t="s">
        <v>88</v>
      </c>
      <c r="AT185" s="180" t="s">
        <v>74</v>
      </c>
      <c r="AU185" s="180" t="s">
        <v>82</v>
      </c>
      <c r="AY185" s="172" t="s">
        <v>250</v>
      </c>
      <c r="BK185" s="181">
        <f>SUM(BK186:BK188)</f>
        <v>0</v>
      </c>
    </row>
    <row r="186" s="2" customFormat="1" ht="16.5" customHeight="1">
      <c r="A186" s="34"/>
      <c r="B186" s="184"/>
      <c r="C186" s="185" t="s">
        <v>605</v>
      </c>
      <c r="D186" s="185" t="s">
        <v>253</v>
      </c>
      <c r="E186" s="186" t="s">
        <v>710</v>
      </c>
      <c r="F186" s="187" t="s">
        <v>711</v>
      </c>
      <c r="G186" s="188" t="s">
        <v>256</v>
      </c>
      <c r="H186" s="189">
        <v>15</v>
      </c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0.00084951999999999998</v>
      </c>
      <c r="R186" s="195">
        <f>Q186*H186</f>
        <v>0.0127428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712</v>
      </c>
    </row>
    <row r="187" s="2" customFormat="1" ht="24.15" customHeight="1">
      <c r="A187" s="34"/>
      <c r="B187" s="184"/>
      <c r="C187" s="185" t="s">
        <v>609</v>
      </c>
      <c r="D187" s="185" t="s">
        <v>253</v>
      </c>
      <c r="E187" s="186" t="s">
        <v>610</v>
      </c>
      <c r="F187" s="187" t="s">
        <v>611</v>
      </c>
      <c r="G187" s="188" t="s">
        <v>256</v>
      </c>
      <c r="H187" s="189">
        <v>127.712</v>
      </c>
      <c r="I187" s="190"/>
      <c r="J187" s="191">
        <f>ROUND(I187*H187,2)</f>
        <v>0</v>
      </c>
      <c r="K187" s="192"/>
      <c r="L187" s="35"/>
      <c r="M187" s="193" t="s">
        <v>1</v>
      </c>
      <c r="N187" s="194" t="s">
        <v>41</v>
      </c>
      <c r="O187" s="78"/>
      <c r="P187" s="195">
        <f>O187*H187</f>
        <v>0</v>
      </c>
      <c r="Q187" s="195">
        <v>0.00020000000000000001</v>
      </c>
      <c r="R187" s="195">
        <f>Q187*H187</f>
        <v>0.025542400000000003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315</v>
      </c>
      <c r="AT187" s="197" t="s">
        <v>253</v>
      </c>
      <c r="AU187" s="197" t="s">
        <v>88</v>
      </c>
      <c r="AY187" s="15" t="s">
        <v>250</v>
      </c>
      <c r="BE187" s="198">
        <f>IF(N187="základná",J187,0)</f>
        <v>0</v>
      </c>
      <c r="BF187" s="198">
        <f>IF(N187="znížená",J187,0)</f>
        <v>0</v>
      </c>
      <c r="BG187" s="198">
        <f>IF(N187="zákl. prenesená",J187,0)</f>
        <v>0</v>
      </c>
      <c r="BH187" s="198">
        <f>IF(N187="zníž. prenesená",J187,0)</f>
        <v>0</v>
      </c>
      <c r="BI187" s="198">
        <f>IF(N187="nulová",J187,0)</f>
        <v>0</v>
      </c>
      <c r="BJ187" s="15" t="s">
        <v>88</v>
      </c>
      <c r="BK187" s="198">
        <f>ROUND(I187*H187,2)</f>
        <v>0</v>
      </c>
      <c r="BL187" s="15" t="s">
        <v>315</v>
      </c>
      <c r="BM187" s="197" t="s">
        <v>713</v>
      </c>
    </row>
    <row r="188" s="2" customFormat="1" ht="24.15" customHeight="1">
      <c r="A188" s="34"/>
      <c r="B188" s="184"/>
      <c r="C188" s="185" t="s">
        <v>613</v>
      </c>
      <c r="D188" s="185" t="s">
        <v>253</v>
      </c>
      <c r="E188" s="186" t="s">
        <v>614</v>
      </c>
      <c r="F188" s="187" t="s">
        <v>615</v>
      </c>
      <c r="G188" s="188" t="s">
        <v>256</v>
      </c>
      <c r="H188" s="189">
        <v>127.712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0.00020000000000000001</v>
      </c>
      <c r="R188" s="195">
        <f>Q188*H188</f>
        <v>0.025542400000000003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315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714</v>
      </c>
    </row>
    <row r="189" s="12" customFormat="1" ht="22.8" customHeight="1">
      <c r="A189" s="12"/>
      <c r="B189" s="171"/>
      <c r="C189" s="12"/>
      <c r="D189" s="172" t="s">
        <v>74</v>
      </c>
      <c r="E189" s="182" t="s">
        <v>617</v>
      </c>
      <c r="F189" s="182" t="s">
        <v>618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SUM(P190:P192)</f>
        <v>0</v>
      </c>
      <c r="Q189" s="177"/>
      <c r="R189" s="178">
        <f>SUM(R190:R192)</f>
        <v>0.31001349352000007</v>
      </c>
      <c r="S189" s="177"/>
      <c r="T189" s="179">
        <f>SUM(T190:T192)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74</v>
      </c>
      <c r="AU189" s="180" t="s">
        <v>82</v>
      </c>
      <c r="AY189" s="172" t="s">
        <v>250</v>
      </c>
      <c r="BK189" s="181">
        <f>SUM(BK190:BK192)</f>
        <v>0</v>
      </c>
    </row>
    <row r="190" s="2" customFormat="1" ht="24.15" customHeight="1">
      <c r="A190" s="34"/>
      <c r="B190" s="184"/>
      <c r="C190" s="185" t="s">
        <v>619</v>
      </c>
      <c r="D190" s="185" t="s">
        <v>253</v>
      </c>
      <c r="E190" s="186" t="s">
        <v>620</v>
      </c>
      <c r="F190" s="187" t="s">
        <v>621</v>
      </c>
      <c r="G190" s="188" t="s">
        <v>256</v>
      </c>
      <c r="H190" s="189">
        <v>530.72400000000005</v>
      </c>
      <c r="I190" s="190"/>
      <c r="J190" s="191">
        <f>ROUND(I190*H190,2)</f>
        <v>0</v>
      </c>
      <c r="K190" s="192"/>
      <c r="L190" s="35"/>
      <c r="M190" s="193" t="s">
        <v>1</v>
      </c>
      <c r="N190" s="194" t="s">
        <v>41</v>
      </c>
      <c r="O190" s="78"/>
      <c r="P190" s="195">
        <f>O190*H190</f>
        <v>0</v>
      </c>
      <c r="Q190" s="195">
        <v>0.00012750000000000001</v>
      </c>
      <c r="R190" s="195">
        <f>Q190*H190</f>
        <v>0.067667310000000008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315</v>
      </c>
      <c r="AT190" s="197" t="s">
        <v>253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715</v>
      </c>
    </row>
    <row r="191" s="2" customFormat="1" ht="24.15" customHeight="1">
      <c r="A191" s="34"/>
      <c r="B191" s="184"/>
      <c r="C191" s="185" t="s">
        <v>623</v>
      </c>
      <c r="D191" s="185" t="s">
        <v>253</v>
      </c>
      <c r="E191" s="186" t="s">
        <v>624</v>
      </c>
      <c r="F191" s="187" t="s">
        <v>625</v>
      </c>
      <c r="G191" s="188" t="s">
        <v>256</v>
      </c>
      <c r="H191" s="189">
        <v>388.60000000000002</v>
      </c>
      <c r="I191" s="190"/>
      <c r="J191" s="191">
        <f>ROUND(I191*H191,2)</f>
        <v>0</v>
      </c>
      <c r="K191" s="192"/>
      <c r="L191" s="35"/>
      <c r="M191" s="193" t="s">
        <v>1</v>
      </c>
      <c r="N191" s="194" t="s">
        <v>41</v>
      </c>
      <c r="O191" s="78"/>
      <c r="P191" s="195">
        <f>O191*H191</f>
        <v>0</v>
      </c>
      <c r="Q191" s="195">
        <v>0.00016000000000000001</v>
      </c>
      <c r="R191" s="195">
        <f>Q191*H191</f>
        <v>0.062176000000000009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315</v>
      </c>
      <c r="AT191" s="197" t="s">
        <v>253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716</v>
      </c>
    </row>
    <row r="192" s="2" customFormat="1" ht="37.8" customHeight="1">
      <c r="A192" s="34"/>
      <c r="B192" s="184"/>
      <c r="C192" s="185" t="s">
        <v>627</v>
      </c>
      <c r="D192" s="185" t="s">
        <v>253</v>
      </c>
      <c r="E192" s="186" t="s">
        <v>717</v>
      </c>
      <c r="F192" s="187" t="s">
        <v>629</v>
      </c>
      <c r="G192" s="188" t="s">
        <v>256</v>
      </c>
      <c r="H192" s="189">
        <v>530.72400000000005</v>
      </c>
      <c r="I192" s="190"/>
      <c r="J192" s="191">
        <f>ROUND(I192*H192,2)</f>
        <v>0</v>
      </c>
      <c r="K192" s="192"/>
      <c r="L192" s="35"/>
      <c r="M192" s="193" t="s">
        <v>1</v>
      </c>
      <c r="N192" s="194" t="s">
        <v>41</v>
      </c>
      <c r="O192" s="78"/>
      <c r="P192" s="195">
        <f>O192*H192</f>
        <v>0</v>
      </c>
      <c r="Q192" s="195">
        <v>0.00033948000000000002</v>
      </c>
      <c r="R192" s="195">
        <f>Q192*H192</f>
        <v>0.18017018352000003</v>
      </c>
      <c r="S192" s="195">
        <v>0</v>
      </c>
      <c r="T192" s="19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315</v>
      </c>
      <c r="AT192" s="197" t="s">
        <v>253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718</v>
      </c>
    </row>
    <row r="193" s="12" customFormat="1" ht="25.92" customHeight="1">
      <c r="A193" s="12"/>
      <c r="B193" s="171"/>
      <c r="C193" s="12"/>
      <c r="D193" s="172" t="s">
        <v>74</v>
      </c>
      <c r="E193" s="173" t="s">
        <v>371</v>
      </c>
      <c r="F193" s="173" t="s">
        <v>372</v>
      </c>
      <c r="G193" s="12"/>
      <c r="H193" s="12"/>
      <c r="I193" s="174"/>
      <c r="J193" s="175">
        <f>BK193</f>
        <v>0</v>
      </c>
      <c r="K193" s="12"/>
      <c r="L193" s="171"/>
      <c r="M193" s="176"/>
      <c r="N193" s="177"/>
      <c r="O193" s="177"/>
      <c r="P193" s="178">
        <f>P194</f>
        <v>0</v>
      </c>
      <c r="Q193" s="177"/>
      <c r="R193" s="178">
        <f>R194</f>
        <v>0</v>
      </c>
      <c r="S193" s="177"/>
      <c r="T193" s="179">
        <f>T194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72" t="s">
        <v>270</v>
      </c>
      <c r="AT193" s="180" t="s">
        <v>74</v>
      </c>
      <c r="AU193" s="180" t="s">
        <v>75</v>
      </c>
      <c r="AY193" s="172" t="s">
        <v>250</v>
      </c>
      <c r="BK193" s="181">
        <f>BK194</f>
        <v>0</v>
      </c>
    </row>
    <row r="194" s="2" customFormat="1" ht="24.15" customHeight="1">
      <c r="A194" s="34"/>
      <c r="B194" s="184"/>
      <c r="C194" s="185" t="s">
        <v>631</v>
      </c>
      <c r="D194" s="185" t="s">
        <v>253</v>
      </c>
      <c r="E194" s="186" t="s">
        <v>374</v>
      </c>
      <c r="F194" s="187" t="s">
        <v>375</v>
      </c>
      <c r="G194" s="188" t="s">
        <v>376</v>
      </c>
      <c r="H194" s="189">
        <v>4500</v>
      </c>
      <c r="I194" s="190"/>
      <c r="J194" s="191">
        <f>ROUND(I194*H194,2)</f>
        <v>0</v>
      </c>
      <c r="K194" s="192"/>
      <c r="L194" s="35"/>
      <c r="M194" s="199" t="s">
        <v>1</v>
      </c>
      <c r="N194" s="200" t="s">
        <v>41</v>
      </c>
      <c r="O194" s="201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377</v>
      </c>
      <c r="AT194" s="197" t="s">
        <v>253</v>
      </c>
      <c r="AU194" s="197" t="s">
        <v>82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377</v>
      </c>
      <c r="BM194" s="197" t="s">
        <v>719</v>
      </c>
    </row>
    <row r="195" s="2" customFormat="1" ht="6.96" customHeight="1">
      <c r="A195" s="34"/>
      <c r="B195" s="61"/>
      <c r="C195" s="62"/>
      <c r="D195" s="62"/>
      <c r="E195" s="62"/>
      <c r="F195" s="62"/>
      <c r="G195" s="62"/>
      <c r="H195" s="62"/>
      <c r="I195" s="62"/>
      <c r="J195" s="62"/>
      <c r="K195" s="62"/>
      <c r="L195" s="35"/>
      <c r="M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</sheetData>
  <autoFilter ref="C131:K1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720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ROUND((SUM(BE130:BE183)),  2)</f>
        <v>0</v>
      </c>
      <c r="G35" s="137"/>
      <c r="H35" s="137"/>
      <c r="I35" s="138">
        <v>0.20000000000000001</v>
      </c>
      <c r="J35" s="136">
        <f>ROUND(((SUM(BE130:BE183))*I35),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ROUND((SUM(BF130:BF183)),  2)</f>
        <v>0</v>
      </c>
      <c r="G36" s="137"/>
      <c r="H36" s="137"/>
      <c r="I36" s="138">
        <v>0.20000000000000001</v>
      </c>
      <c r="J36" s="136">
        <f>ROUND(((SUM(BF130:BF183))*I36),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ROUND((SUM(BG130:BG183)),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ROUND((SUM(BH130:BH183)),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ROUND((SUM(BI130:BI183)),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C01 - Blok C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J146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J161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J163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J164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447</v>
      </c>
      <c r="E105" s="158"/>
      <c r="F105" s="158"/>
      <c r="G105" s="158"/>
      <c r="H105" s="158"/>
      <c r="I105" s="158"/>
      <c r="J105" s="159">
        <f>J171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448</v>
      </c>
      <c r="E106" s="158"/>
      <c r="F106" s="158"/>
      <c r="G106" s="158"/>
      <c r="H106" s="158"/>
      <c r="I106" s="158"/>
      <c r="J106" s="159">
        <f>J175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449</v>
      </c>
      <c r="E107" s="158"/>
      <c r="F107" s="158"/>
      <c r="G107" s="158"/>
      <c r="H107" s="158"/>
      <c r="I107" s="158"/>
      <c r="J107" s="159">
        <f>J178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52"/>
      <c r="C108" s="9"/>
      <c r="D108" s="153" t="s">
        <v>235</v>
      </c>
      <c r="E108" s="154"/>
      <c r="F108" s="154"/>
      <c r="G108" s="154"/>
      <c r="H108" s="154"/>
      <c r="I108" s="154"/>
      <c r="J108" s="155">
        <f>J182</f>
        <v>0</v>
      </c>
      <c r="K108" s="9"/>
      <c r="L108" s="152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441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C01 - Blok C - nový stav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P131+P163+P182</f>
        <v>0</v>
      </c>
      <c r="Q130" s="91"/>
      <c r="R130" s="168">
        <f>R131+R163+R182</f>
        <v>179.16992694360002</v>
      </c>
      <c r="S130" s="91"/>
      <c r="T130" s="169">
        <f>T131+T163+T182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BK131+BK163+BK182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P132+P146+P161</f>
        <v>0</v>
      </c>
      <c r="Q131" s="177"/>
      <c r="R131" s="178">
        <f>R132+R146+R161</f>
        <v>176.11504036880001</v>
      </c>
      <c r="S131" s="177"/>
      <c r="T131" s="179">
        <f>T132+T146+T161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BK132+BK146+BK161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SUM(P133:P145)</f>
        <v>0</v>
      </c>
      <c r="Q132" s="177"/>
      <c r="R132" s="178">
        <f>SUM(R133:R145)</f>
        <v>72.450341940000001</v>
      </c>
      <c r="S132" s="177"/>
      <c r="T132" s="179">
        <f>SUM(T133:T145)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SUM(BK133:BK145)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454</v>
      </c>
      <c r="F133" s="187" t="s">
        <v>455</v>
      </c>
      <c r="G133" s="188" t="s">
        <v>256</v>
      </c>
      <c r="H133" s="189">
        <v>589.25999999999999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0.00040000000000000002</v>
      </c>
      <c r="R133" s="195">
        <f>Q133*H133</f>
        <v>0.235704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636</v>
      </c>
    </row>
    <row r="134" s="2" customFormat="1" ht="24.15" customHeight="1">
      <c r="A134" s="34"/>
      <c r="B134" s="184"/>
      <c r="C134" s="185" t="s">
        <v>88</v>
      </c>
      <c r="D134" s="185" t="s">
        <v>253</v>
      </c>
      <c r="E134" s="186" t="s">
        <v>460</v>
      </c>
      <c r="F134" s="187" t="s">
        <v>461</v>
      </c>
      <c r="G134" s="188" t="s">
        <v>256</v>
      </c>
      <c r="H134" s="189">
        <v>589.25999999999999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0.00315</v>
      </c>
      <c r="R134" s="195">
        <f>Q134*H134</f>
        <v>1.856169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637</v>
      </c>
    </row>
    <row r="135" s="2" customFormat="1" ht="24.15" customHeight="1">
      <c r="A135" s="34"/>
      <c r="B135" s="184"/>
      <c r="C135" s="185" t="s">
        <v>262</v>
      </c>
      <c r="D135" s="185" t="s">
        <v>253</v>
      </c>
      <c r="E135" s="186" t="s">
        <v>466</v>
      </c>
      <c r="F135" s="187" t="s">
        <v>467</v>
      </c>
      <c r="G135" s="188" t="s">
        <v>256</v>
      </c>
      <c r="H135" s="189">
        <v>1903.8499999999999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0.00029999999999999997</v>
      </c>
      <c r="R135" s="195">
        <f>Q135*H135</f>
        <v>0.57115499999999997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638</v>
      </c>
    </row>
    <row r="136" s="2" customFormat="1" ht="24.15" customHeight="1">
      <c r="A136" s="34"/>
      <c r="B136" s="184"/>
      <c r="C136" s="185" t="s">
        <v>257</v>
      </c>
      <c r="D136" s="185" t="s">
        <v>253</v>
      </c>
      <c r="E136" s="186" t="s">
        <v>469</v>
      </c>
      <c r="F136" s="187" t="s">
        <v>470</v>
      </c>
      <c r="G136" s="188" t="s">
        <v>256</v>
      </c>
      <c r="H136" s="189">
        <v>1903.8499999999999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0.00029999999999999997</v>
      </c>
      <c r="R136" s="195">
        <f>Q136*H136</f>
        <v>0.57115499999999997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721</v>
      </c>
    </row>
    <row r="137" s="2" customFormat="1" ht="24.15" customHeight="1">
      <c r="A137" s="34"/>
      <c r="B137" s="184"/>
      <c r="C137" s="185" t="s">
        <v>270</v>
      </c>
      <c r="D137" s="185" t="s">
        <v>253</v>
      </c>
      <c r="E137" s="186" t="s">
        <v>472</v>
      </c>
      <c r="F137" s="187" t="s">
        <v>473</v>
      </c>
      <c r="G137" s="188" t="s">
        <v>256</v>
      </c>
      <c r="H137" s="189">
        <v>1903.8499999999999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0.0028999999999999998</v>
      </c>
      <c r="R137" s="195">
        <f>Q137*H137</f>
        <v>5.521164999999999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643</v>
      </c>
    </row>
    <row r="138" s="2" customFormat="1" ht="24.15" customHeight="1">
      <c r="A138" s="34"/>
      <c r="B138" s="184"/>
      <c r="C138" s="185" t="s">
        <v>274</v>
      </c>
      <c r="D138" s="185" t="s">
        <v>253</v>
      </c>
      <c r="E138" s="186" t="s">
        <v>475</v>
      </c>
      <c r="F138" s="187" t="s">
        <v>476</v>
      </c>
      <c r="G138" s="188" t="s">
        <v>256</v>
      </c>
      <c r="H138" s="189">
        <v>45.619999999999997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0.0051500000000000001</v>
      </c>
      <c r="R138" s="195">
        <f>Q138*H138</f>
        <v>0.23494299999999999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647</v>
      </c>
    </row>
    <row r="139" s="2" customFormat="1" ht="33" customHeight="1">
      <c r="A139" s="34"/>
      <c r="B139" s="184"/>
      <c r="C139" s="185" t="s">
        <v>278</v>
      </c>
      <c r="D139" s="185" t="s">
        <v>253</v>
      </c>
      <c r="E139" s="186" t="s">
        <v>478</v>
      </c>
      <c r="F139" s="187" t="s">
        <v>479</v>
      </c>
      <c r="G139" s="188" t="s">
        <v>256</v>
      </c>
      <c r="H139" s="189">
        <v>132.28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0.0051500000000000001</v>
      </c>
      <c r="R139" s="195">
        <f>Q139*H139</f>
        <v>0.68124200000000001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648</v>
      </c>
    </row>
    <row r="140" s="2" customFormat="1" ht="37.8" customHeight="1">
      <c r="A140" s="34"/>
      <c r="B140" s="184"/>
      <c r="C140" s="185" t="s">
        <v>282</v>
      </c>
      <c r="D140" s="185" t="s">
        <v>253</v>
      </c>
      <c r="E140" s="186" t="s">
        <v>481</v>
      </c>
      <c r="F140" s="187" t="s">
        <v>482</v>
      </c>
      <c r="G140" s="188" t="s">
        <v>256</v>
      </c>
      <c r="H140" s="189">
        <v>31.41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0.015630000000000002</v>
      </c>
      <c r="R140" s="195">
        <f>Q140*H140</f>
        <v>0.49093830000000005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649</v>
      </c>
    </row>
    <row r="141" s="2" customFormat="1" ht="37.8" customHeight="1">
      <c r="A141" s="34"/>
      <c r="B141" s="184"/>
      <c r="C141" s="185" t="s">
        <v>251</v>
      </c>
      <c r="D141" s="185" t="s">
        <v>253</v>
      </c>
      <c r="E141" s="186" t="s">
        <v>484</v>
      </c>
      <c r="F141" s="187" t="s">
        <v>485</v>
      </c>
      <c r="G141" s="188" t="s">
        <v>256</v>
      </c>
      <c r="H141" s="189">
        <v>57.148000000000003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0.015630000000000002</v>
      </c>
      <c r="R141" s="195">
        <f>Q141*H141</f>
        <v>0.89322324000000008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650</v>
      </c>
    </row>
    <row r="142" s="2" customFormat="1" ht="24.15" customHeight="1">
      <c r="A142" s="34"/>
      <c r="B142" s="184"/>
      <c r="C142" s="185" t="s">
        <v>291</v>
      </c>
      <c r="D142" s="185" t="s">
        <v>253</v>
      </c>
      <c r="E142" s="186" t="s">
        <v>487</v>
      </c>
      <c r="F142" s="187" t="s">
        <v>488</v>
      </c>
      <c r="G142" s="188" t="s">
        <v>256</v>
      </c>
      <c r="H142" s="189">
        <v>324.85300000000001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0.01023</v>
      </c>
      <c r="R142" s="195">
        <f>Q142*H142</f>
        <v>3.3232461899999999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651</v>
      </c>
    </row>
    <row r="143" s="2" customFormat="1" ht="24.15" customHeight="1">
      <c r="A143" s="34"/>
      <c r="B143" s="184"/>
      <c r="C143" s="185" t="s">
        <v>295</v>
      </c>
      <c r="D143" s="185" t="s">
        <v>253</v>
      </c>
      <c r="E143" s="186" t="s">
        <v>490</v>
      </c>
      <c r="F143" s="187" t="s">
        <v>491</v>
      </c>
      <c r="G143" s="188" t="s">
        <v>256</v>
      </c>
      <c r="H143" s="189">
        <v>68.701999999999998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0.01881</v>
      </c>
      <c r="R143" s="195">
        <f>Q143*H143</f>
        <v>1.29228462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652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493</v>
      </c>
      <c r="F144" s="187" t="s">
        <v>494</v>
      </c>
      <c r="G144" s="188" t="s">
        <v>256</v>
      </c>
      <c r="H144" s="189">
        <v>112.241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0.020809999999999999</v>
      </c>
      <c r="R144" s="195">
        <f>Q144*H144</f>
        <v>2.3357352099999997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653</v>
      </c>
    </row>
    <row r="145" s="2" customFormat="1" ht="24.15" customHeight="1">
      <c r="A145" s="34"/>
      <c r="B145" s="184"/>
      <c r="C145" s="185" t="s">
        <v>303</v>
      </c>
      <c r="D145" s="185" t="s">
        <v>253</v>
      </c>
      <c r="E145" s="186" t="s">
        <v>502</v>
      </c>
      <c r="F145" s="187" t="s">
        <v>503</v>
      </c>
      <c r="G145" s="188" t="s">
        <v>256</v>
      </c>
      <c r="H145" s="189">
        <v>1456.874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0.03737</v>
      </c>
      <c r="R145" s="195">
        <f>Q145*H145</f>
        <v>54.443381379999998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654</v>
      </c>
    </row>
    <row r="146" s="12" customFormat="1" ht="22.8" customHeight="1">
      <c r="A146" s="12"/>
      <c r="B146" s="171"/>
      <c r="C146" s="12"/>
      <c r="D146" s="172" t="s">
        <v>74</v>
      </c>
      <c r="E146" s="182" t="s">
        <v>251</v>
      </c>
      <c r="F146" s="182" t="s">
        <v>252</v>
      </c>
      <c r="G146" s="12"/>
      <c r="H146" s="12"/>
      <c r="I146" s="174"/>
      <c r="J146" s="183">
        <f>BK146</f>
        <v>0</v>
      </c>
      <c r="K146" s="12"/>
      <c r="L146" s="171"/>
      <c r="M146" s="176"/>
      <c r="N146" s="177"/>
      <c r="O146" s="177"/>
      <c r="P146" s="178">
        <f>SUM(P147:P160)</f>
        <v>0</v>
      </c>
      <c r="Q146" s="177"/>
      <c r="R146" s="178">
        <f>SUM(R147:R160)</f>
        <v>103.66469842880001</v>
      </c>
      <c r="S146" s="177"/>
      <c r="T146" s="179">
        <f>SUM(T147:T160)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82</v>
      </c>
      <c r="AT146" s="180" t="s">
        <v>74</v>
      </c>
      <c r="AU146" s="180" t="s">
        <v>82</v>
      </c>
      <c r="AY146" s="172" t="s">
        <v>250</v>
      </c>
      <c r="BK146" s="181">
        <f>SUM(BK147:BK160)</f>
        <v>0</v>
      </c>
    </row>
    <row r="147" s="2" customFormat="1" ht="37.8" customHeight="1">
      <c r="A147" s="34"/>
      <c r="B147" s="184"/>
      <c r="C147" s="185" t="s">
        <v>307</v>
      </c>
      <c r="D147" s="185" t="s">
        <v>253</v>
      </c>
      <c r="E147" s="186" t="s">
        <v>508</v>
      </c>
      <c r="F147" s="187" t="s">
        <v>509</v>
      </c>
      <c r="G147" s="188" t="s">
        <v>256</v>
      </c>
      <c r="H147" s="189">
        <v>2151.1799999999998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0.02399016</v>
      </c>
      <c r="R147" s="195">
        <f>Q147*H147</f>
        <v>51.607152388799996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655</v>
      </c>
    </row>
    <row r="148" s="2" customFormat="1" ht="44.25" customHeight="1">
      <c r="A148" s="34"/>
      <c r="B148" s="184"/>
      <c r="C148" s="185" t="s">
        <v>311</v>
      </c>
      <c r="D148" s="185" t="s">
        <v>253</v>
      </c>
      <c r="E148" s="186" t="s">
        <v>511</v>
      </c>
      <c r="F148" s="187" t="s">
        <v>512</v>
      </c>
      <c r="G148" s="188" t="s">
        <v>256</v>
      </c>
      <c r="H148" s="189">
        <v>6453.54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656</v>
      </c>
    </row>
    <row r="149" s="2" customFormat="1" ht="37.8" customHeight="1">
      <c r="A149" s="34"/>
      <c r="B149" s="184"/>
      <c r="C149" s="185" t="s">
        <v>315</v>
      </c>
      <c r="D149" s="185" t="s">
        <v>253</v>
      </c>
      <c r="E149" s="186" t="s">
        <v>514</v>
      </c>
      <c r="F149" s="187" t="s">
        <v>515</v>
      </c>
      <c r="G149" s="188" t="s">
        <v>256</v>
      </c>
      <c r="H149" s="189">
        <v>2151.1799999999998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0.023990000000000001</v>
      </c>
      <c r="R149" s="195">
        <f>Q149*H149</f>
        <v>51.606808199999996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657</v>
      </c>
    </row>
    <row r="150" s="2" customFormat="1" ht="16.5" customHeight="1">
      <c r="A150" s="34"/>
      <c r="B150" s="184"/>
      <c r="C150" s="185" t="s">
        <v>319</v>
      </c>
      <c r="D150" s="185" t="s">
        <v>253</v>
      </c>
      <c r="E150" s="186" t="s">
        <v>524</v>
      </c>
      <c r="F150" s="187" t="s">
        <v>525</v>
      </c>
      <c r="G150" s="188" t="s">
        <v>289</v>
      </c>
      <c r="H150" s="189">
        <v>138.80000000000001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0.00046200000000000001</v>
      </c>
      <c r="R150" s="195">
        <f>Q150*H150</f>
        <v>0.064125600000000005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722</v>
      </c>
    </row>
    <row r="151" s="2" customFormat="1" ht="24.15" customHeight="1">
      <c r="A151" s="34"/>
      <c r="B151" s="184"/>
      <c r="C151" s="185" t="s">
        <v>323</v>
      </c>
      <c r="D151" s="185" t="s">
        <v>253</v>
      </c>
      <c r="E151" s="186" t="s">
        <v>527</v>
      </c>
      <c r="F151" s="187" t="s">
        <v>528</v>
      </c>
      <c r="G151" s="188" t="s">
        <v>285</v>
      </c>
      <c r="H151" s="189">
        <v>7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3.4999999999999997E-05</v>
      </c>
      <c r="R151" s="195">
        <f>Q151*H151</f>
        <v>0.00024499999999999999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659</v>
      </c>
    </row>
    <row r="152" s="2" customFormat="1" ht="24.15" customHeight="1">
      <c r="A152" s="34"/>
      <c r="B152" s="184"/>
      <c r="C152" s="205" t="s">
        <v>328</v>
      </c>
      <c r="D152" s="205" t="s">
        <v>520</v>
      </c>
      <c r="E152" s="206" t="s">
        <v>530</v>
      </c>
      <c r="F152" s="207" t="s">
        <v>531</v>
      </c>
      <c r="G152" s="208" t="s">
        <v>285</v>
      </c>
      <c r="H152" s="209">
        <v>7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0.00114</v>
      </c>
      <c r="R152" s="195">
        <f>Q152*H152</f>
        <v>0.0079799999999999992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282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660</v>
      </c>
    </row>
    <row r="153" s="2" customFormat="1" ht="24.15" customHeight="1">
      <c r="A153" s="34"/>
      <c r="B153" s="184"/>
      <c r="C153" s="185" t="s">
        <v>7</v>
      </c>
      <c r="D153" s="185" t="s">
        <v>253</v>
      </c>
      <c r="E153" s="186" t="s">
        <v>533</v>
      </c>
      <c r="F153" s="187" t="s">
        <v>534</v>
      </c>
      <c r="G153" s="188" t="s">
        <v>289</v>
      </c>
      <c r="H153" s="189">
        <v>634.94000000000005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3.15E-05</v>
      </c>
      <c r="R153" s="195">
        <f>Q153*H153</f>
        <v>0.020000610000000002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661</v>
      </c>
    </row>
    <row r="154" s="2" customFormat="1" ht="16.5" customHeight="1">
      <c r="A154" s="34"/>
      <c r="B154" s="184"/>
      <c r="C154" s="185" t="s">
        <v>335</v>
      </c>
      <c r="D154" s="185" t="s">
        <v>253</v>
      </c>
      <c r="E154" s="186" t="s">
        <v>536</v>
      </c>
      <c r="F154" s="187" t="s">
        <v>537</v>
      </c>
      <c r="G154" s="188" t="s">
        <v>289</v>
      </c>
      <c r="H154" s="189">
        <v>634.94000000000005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0.000231</v>
      </c>
      <c r="R154" s="195">
        <f>Q154*H154</f>
        <v>0.14667114000000001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662</v>
      </c>
    </row>
    <row r="155" s="2" customFormat="1" ht="16.5" customHeight="1">
      <c r="A155" s="34"/>
      <c r="B155" s="184"/>
      <c r="C155" s="185" t="s">
        <v>339</v>
      </c>
      <c r="D155" s="185" t="s">
        <v>253</v>
      </c>
      <c r="E155" s="186" t="s">
        <v>540</v>
      </c>
      <c r="F155" s="187" t="s">
        <v>541</v>
      </c>
      <c r="G155" s="188" t="s">
        <v>289</v>
      </c>
      <c r="H155" s="189">
        <v>497.63999999999999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0.00026249999999999998</v>
      </c>
      <c r="R155" s="195">
        <f>Q155*H155</f>
        <v>0.13063049999999998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663</v>
      </c>
    </row>
    <row r="156" s="2" customFormat="1" ht="16.5" customHeight="1">
      <c r="A156" s="34"/>
      <c r="B156" s="184"/>
      <c r="C156" s="185" t="s">
        <v>343</v>
      </c>
      <c r="D156" s="185" t="s">
        <v>253</v>
      </c>
      <c r="E156" s="186" t="s">
        <v>544</v>
      </c>
      <c r="F156" s="187" t="s">
        <v>545</v>
      </c>
      <c r="G156" s="188" t="s">
        <v>289</v>
      </c>
      <c r="H156" s="189">
        <v>250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0.00015750000000000001</v>
      </c>
      <c r="R156" s="195">
        <f>Q156*H156</f>
        <v>0.039375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664</v>
      </c>
    </row>
    <row r="157" s="2" customFormat="1" ht="16.5" customHeight="1">
      <c r="A157" s="34"/>
      <c r="B157" s="184"/>
      <c r="C157" s="185" t="s">
        <v>351</v>
      </c>
      <c r="D157" s="185" t="s">
        <v>253</v>
      </c>
      <c r="E157" s="186" t="s">
        <v>548</v>
      </c>
      <c r="F157" s="187" t="s">
        <v>549</v>
      </c>
      <c r="G157" s="188" t="s">
        <v>289</v>
      </c>
      <c r="H157" s="189">
        <v>478.33999999999998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7.3499999999999998E-05</v>
      </c>
      <c r="R157" s="195">
        <f>Q157*H157</f>
        <v>0.03515799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257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257</v>
      </c>
      <c r="BM157" s="197" t="s">
        <v>665</v>
      </c>
    </row>
    <row r="158" s="2" customFormat="1" ht="16.5" customHeight="1">
      <c r="A158" s="34"/>
      <c r="B158" s="184"/>
      <c r="C158" s="185" t="s">
        <v>355</v>
      </c>
      <c r="D158" s="185" t="s">
        <v>253</v>
      </c>
      <c r="E158" s="186" t="s">
        <v>552</v>
      </c>
      <c r="F158" s="187" t="s">
        <v>553</v>
      </c>
      <c r="G158" s="188" t="s">
        <v>289</v>
      </c>
      <c r="H158" s="189">
        <v>26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0.00015750000000000001</v>
      </c>
      <c r="R158" s="195">
        <f>Q158*H158</f>
        <v>0.0040950000000000005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257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257</v>
      </c>
      <c r="BM158" s="197" t="s">
        <v>666</v>
      </c>
    </row>
    <row r="159" s="2" customFormat="1" ht="16.5" customHeight="1">
      <c r="A159" s="34"/>
      <c r="B159" s="184"/>
      <c r="C159" s="185" t="s">
        <v>361</v>
      </c>
      <c r="D159" s="185" t="s">
        <v>253</v>
      </c>
      <c r="E159" s="186" t="s">
        <v>556</v>
      </c>
      <c r="F159" s="187" t="s">
        <v>557</v>
      </c>
      <c r="G159" s="188" t="s">
        <v>289</v>
      </c>
      <c r="H159" s="189">
        <v>26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9.4500000000000007E-05</v>
      </c>
      <c r="R159" s="195">
        <f>Q159*H159</f>
        <v>0.002457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257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257</v>
      </c>
      <c r="BM159" s="197" t="s">
        <v>667</v>
      </c>
    </row>
    <row r="160" s="2" customFormat="1" ht="21.75" customHeight="1">
      <c r="A160" s="34"/>
      <c r="B160" s="184"/>
      <c r="C160" s="185" t="s">
        <v>367</v>
      </c>
      <c r="D160" s="185" t="s">
        <v>253</v>
      </c>
      <c r="E160" s="186" t="s">
        <v>560</v>
      </c>
      <c r="F160" s="187" t="s">
        <v>561</v>
      </c>
      <c r="G160" s="188" t="s">
        <v>326</v>
      </c>
      <c r="H160" s="189">
        <v>15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257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257</v>
      </c>
      <c r="BM160" s="197" t="s">
        <v>668</v>
      </c>
    </row>
    <row r="161" s="12" customFormat="1" ht="22.8" customHeight="1">
      <c r="A161" s="12"/>
      <c r="B161" s="171"/>
      <c r="C161" s="12"/>
      <c r="D161" s="172" t="s">
        <v>74</v>
      </c>
      <c r="E161" s="182" t="s">
        <v>563</v>
      </c>
      <c r="F161" s="182" t="s">
        <v>564</v>
      </c>
      <c r="G161" s="12"/>
      <c r="H161" s="12"/>
      <c r="I161" s="174"/>
      <c r="J161" s="183">
        <f>BK161</f>
        <v>0</v>
      </c>
      <c r="K161" s="12"/>
      <c r="L161" s="171"/>
      <c r="M161" s="176"/>
      <c r="N161" s="177"/>
      <c r="O161" s="177"/>
      <c r="P161" s="178">
        <f>P162</f>
        <v>0</v>
      </c>
      <c r="Q161" s="177"/>
      <c r="R161" s="178">
        <f>R162</f>
        <v>0</v>
      </c>
      <c r="S161" s="177"/>
      <c r="T161" s="179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72" t="s">
        <v>82</v>
      </c>
      <c r="AT161" s="180" t="s">
        <v>74</v>
      </c>
      <c r="AU161" s="180" t="s">
        <v>82</v>
      </c>
      <c r="AY161" s="172" t="s">
        <v>250</v>
      </c>
      <c r="BK161" s="181">
        <f>BK162</f>
        <v>0</v>
      </c>
    </row>
    <row r="162" s="2" customFormat="1" ht="24.15" customHeight="1">
      <c r="A162" s="34"/>
      <c r="B162" s="184"/>
      <c r="C162" s="185" t="s">
        <v>373</v>
      </c>
      <c r="D162" s="185" t="s">
        <v>253</v>
      </c>
      <c r="E162" s="186" t="s">
        <v>566</v>
      </c>
      <c r="F162" s="187" t="s">
        <v>567</v>
      </c>
      <c r="G162" s="188" t="s">
        <v>326</v>
      </c>
      <c r="H162" s="189">
        <v>176.11500000000001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257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257</v>
      </c>
      <c r="BM162" s="197" t="s">
        <v>669</v>
      </c>
    </row>
    <row r="163" s="12" customFormat="1" ht="25.92" customHeight="1">
      <c r="A163" s="12"/>
      <c r="B163" s="171"/>
      <c r="C163" s="12"/>
      <c r="D163" s="172" t="s">
        <v>74</v>
      </c>
      <c r="E163" s="173" t="s">
        <v>347</v>
      </c>
      <c r="F163" s="173" t="s">
        <v>348</v>
      </c>
      <c r="G163" s="12"/>
      <c r="H163" s="12"/>
      <c r="I163" s="174"/>
      <c r="J163" s="175">
        <f>BK163</f>
        <v>0</v>
      </c>
      <c r="K163" s="12"/>
      <c r="L163" s="171"/>
      <c r="M163" s="176"/>
      <c r="N163" s="177"/>
      <c r="O163" s="177"/>
      <c r="P163" s="178">
        <f>P164+P171+P175+P178</f>
        <v>0</v>
      </c>
      <c r="Q163" s="177"/>
      <c r="R163" s="178">
        <f>R164+R171+R175+R178</f>
        <v>3.0548865748000003</v>
      </c>
      <c r="S163" s="177"/>
      <c r="T163" s="179">
        <f>T164+T171+T175+T178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88</v>
      </c>
      <c r="AT163" s="180" t="s">
        <v>74</v>
      </c>
      <c r="AU163" s="180" t="s">
        <v>75</v>
      </c>
      <c r="AY163" s="172" t="s">
        <v>250</v>
      </c>
      <c r="BK163" s="181">
        <f>BK164+BK171+BK175+BK178</f>
        <v>0</v>
      </c>
    </row>
    <row r="164" s="12" customFormat="1" ht="22.8" customHeight="1">
      <c r="A164" s="12"/>
      <c r="B164" s="171"/>
      <c r="C164" s="12"/>
      <c r="D164" s="172" t="s">
        <v>74</v>
      </c>
      <c r="E164" s="182" t="s">
        <v>670</v>
      </c>
      <c r="F164" s="182" t="s">
        <v>671</v>
      </c>
      <c r="G164" s="12"/>
      <c r="H164" s="12"/>
      <c r="I164" s="174"/>
      <c r="J164" s="183">
        <f>BK164</f>
        <v>0</v>
      </c>
      <c r="K164" s="12"/>
      <c r="L164" s="171"/>
      <c r="M164" s="176"/>
      <c r="N164" s="177"/>
      <c r="O164" s="177"/>
      <c r="P164" s="178">
        <f>SUM(P165:P170)</f>
        <v>0</v>
      </c>
      <c r="Q164" s="177"/>
      <c r="R164" s="178">
        <f>SUM(R165:R170)</f>
        <v>0.17515500000000001</v>
      </c>
      <c r="S164" s="177"/>
      <c r="T164" s="179">
        <f>SUM(T165:T170)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88</v>
      </c>
      <c r="AT164" s="180" t="s">
        <v>74</v>
      </c>
      <c r="AU164" s="180" t="s">
        <v>82</v>
      </c>
      <c r="AY164" s="172" t="s">
        <v>250</v>
      </c>
      <c r="BK164" s="181">
        <f>SUM(BK165:BK170)</f>
        <v>0</v>
      </c>
    </row>
    <row r="165" s="2" customFormat="1" ht="24.15" customHeight="1">
      <c r="A165" s="34"/>
      <c r="B165" s="184"/>
      <c r="C165" s="185" t="s">
        <v>379</v>
      </c>
      <c r="D165" s="185" t="s">
        <v>253</v>
      </c>
      <c r="E165" s="186" t="s">
        <v>672</v>
      </c>
      <c r="F165" s="187" t="s">
        <v>673</v>
      </c>
      <c r="G165" s="188" t="s">
        <v>256</v>
      </c>
      <c r="H165" s="189">
        <v>58.700000000000003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674</v>
      </c>
    </row>
    <row r="166" s="2" customFormat="1" ht="24.15" customHeight="1">
      <c r="A166" s="34"/>
      <c r="B166" s="184"/>
      <c r="C166" s="205" t="s">
        <v>539</v>
      </c>
      <c r="D166" s="205" t="s">
        <v>520</v>
      </c>
      <c r="E166" s="206" t="s">
        <v>675</v>
      </c>
      <c r="F166" s="207" t="s">
        <v>676</v>
      </c>
      <c r="G166" s="208" t="s">
        <v>677</v>
      </c>
      <c r="H166" s="209">
        <v>164.36000000000001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0.001</v>
      </c>
      <c r="R166" s="195">
        <f>Q166*H166</f>
        <v>0.16436000000000001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547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678</v>
      </c>
    </row>
    <row r="167" s="2" customFormat="1" ht="24.15" customHeight="1">
      <c r="A167" s="34"/>
      <c r="B167" s="184"/>
      <c r="C167" s="205" t="s">
        <v>543</v>
      </c>
      <c r="D167" s="205" t="s">
        <v>520</v>
      </c>
      <c r="E167" s="206" t="s">
        <v>679</v>
      </c>
      <c r="F167" s="207" t="s">
        <v>680</v>
      </c>
      <c r="G167" s="208" t="s">
        <v>289</v>
      </c>
      <c r="H167" s="209">
        <v>23.48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5.0000000000000002E-05</v>
      </c>
      <c r="R167" s="195">
        <f>Q167*H167</f>
        <v>0.0011740000000000001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681</v>
      </c>
    </row>
    <row r="168" s="2" customFormat="1" ht="24.15" customHeight="1">
      <c r="A168" s="34"/>
      <c r="B168" s="184"/>
      <c r="C168" s="185" t="s">
        <v>547</v>
      </c>
      <c r="D168" s="185" t="s">
        <v>253</v>
      </c>
      <c r="E168" s="186" t="s">
        <v>682</v>
      </c>
      <c r="F168" s="187" t="s">
        <v>683</v>
      </c>
      <c r="G168" s="188" t="s">
        <v>256</v>
      </c>
      <c r="H168" s="189">
        <v>48.104999999999997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684</v>
      </c>
    </row>
    <row r="169" s="2" customFormat="1" ht="16.5" customHeight="1">
      <c r="A169" s="34"/>
      <c r="B169" s="184"/>
      <c r="C169" s="205" t="s">
        <v>551</v>
      </c>
      <c r="D169" s="205" t="s">
        <v>520</v>
      </c>
      <c r="E169" s="206" t="s">
        <v>685</v>
      </c>
      <c r="F169" s="207" t="s">
        <v>686</v>
      </c>
      <c r="G169" s="208" t="s">
        <v>687</v>
      </c>
      <c r="H169" s="209">
        <v>9.6210000000000004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0.001</v>
      </c>
      <c r="R169" s="195">
        <f>Q169*H169</f>
        <v>0.0096210000000000011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688</v>
      </c>
    </row>
    <row r="170" s="2" customFormat="1" ht="24.15" customHeight="1">
      <c r="A170" s="34"/>
      <c r="B170" s="184"/>
      <c r="C170" s="185" t="s">
        <v>555</v>
      </c>
      <c r="D170" s="185" t="s">
        <v>253</v>
      </c>
      <c r="E170" s="186" t="s">
        <v>689</v>
      </c>
      <c r="F170" s="187" t="s">
        <v>690</v>
      </c>
      <c r="G170" s="188" t="s">
        <v>420</v>
      </c>
      <c r="H170" s="204"/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691</v>
      </c>
    </row>
    <row r="171" s="12" customFormat="1" ht="22.8" customHeight="1">
      <c r="A171" s="12"/>
      <c r="B171" s="171"/>
      <c r="C171" s="12"/>
      <c r="D171" s="172" t="s">
        <v>74</v>
      </c>
      <c r="E171" s="182" t="s">
        <v>585</v>
      </c>
      <c r="F171" s="182" t="s">
        <v>586</v>
      </c>
      <c r="G171" s="12"/>
      <c r="H171" s="12"/>
      <c r="I171" s="174"/>
      <c r="J171" s="183">
        <f>BK171</f>
        <v>0</v>
      </c>
      <c r="K171" s="12"/>
      <c r="L171" s="171"/>
      <c r="M171" s="176"/>
      <c r="N171" s="177"/>
      <c r="O171" s="177"/>
      <c r="P171" s="178">
        <f>SUM(P172:P174)</f>
        <v>0</v>
      </c>
      <c r="Q171" s="177"/>
      <c r="R171" s="178">
        <f>SUM(R172:R174)</f>
        <v>2.4866032599999999</v>
      </c>
      <c r="S171" s="177"/>
      <c r="T171" s="179">
        <f>SUM(T172:T174)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2" t="s">
        <v>88</v>
      </c>
      <c r="AT171" s="180" t="s">
        <v>74</v>
      </c>
      <c r="AU171" s="180" t="s">
        <v>82</v>
      </c>
      <c r="AY171" s="172" t="s">
        <v>250</v>
      </c>
      <c r="BK171" s="181">
        <f>SUM(BK172:BK174)</f>
        <v>0</v>
      </c>
    </row>
    <row r="172" s="2" customFormat="1" ht="24.15" customHeight="1">
      <c r="A172" s="34"/>
      <c r="B172" s="184"/>
      <c r="C172" s="185" t="s">
        <v>559</v>
      </c>
      <c r="D172" s="185" t="s">
        <v>253</v>
      </c>
      <c r="E172" s="186" t="s">
        <v>588</v>
      </c>
      <c r="F172" s="187" t="s">
        <v>589</v>
      </c>
      <c r="G172" s="188" t="s">
        <v>256</v>
      </c>
      <c r="H172" s="189">
        <v>25.542000000000002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0.026530000000000001</v>
      </c>
      <c r="R172" s="195">
        <f>Q172*H172</f>
        <v>0.67762926000000012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707</v>
      </c>
    </row>
    <row r="173" s="2" customFormat="1" ht="44.25" customHeight="1">
      <c r="A173" s="34"/>
      <c r="B173" s="184"/>
      <c r="C173" s="205" t="s">
        <v>565</v>
      </c>
      <c r="D173" s="205" t="s">
        <v>520</v>
      </c>
      <c r="E173" s="206" t="s">
        <v>592</v>
      </c>
      <c r="F173" s="207" t="s">
        <v>593</v>
      </c>
      <c r="G173" s="208" t="s">
        <v>256</v>
      </c>
      <c r="H173" s="209">
        <v>29.177</v>
      </c>
      <c r="I173" s="210"/>
      <c r="J173" s="211">
        <f>ROUND(I173*H173,2)</f>
        <v>0</v>
      </c>
      <c r="K173" s="212"/>
      <c r="L173" s="213"/>
      <c r="M173" s="214" t="s">
        <v>1</v>
      </c>
      <c r="N173" s="215" t="s">
        <v>41</v>
      </c>
      <c r="O173" s="78"/>
      <c r="P173" s="195">
        <f>O173*H173</f>
        <v>0</v>
      </c>
      <c r="Q173" s="195">
        <v>0.062</v>
      </c>
      <c r="R173" s="195">
        <f>Q173*H173</f>
        <v>1.8089739999999999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547</v>
      </c>
      <c r="AT173" s="197" t="s">
        <v>520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708</v>
      </c>
    </row>
    <row r="174" s="2" customFormat="1" ht="24.15" customHeight="1">
      <c r="A174" s="34"/>
      <c r="B174" s="184"/>
      <c r="C174" s="185" t="s">
        <v>571</v>
      </c>
      <c r="D174" s="185" t="s">
        <v>253</v>
      </c>
      <c r="E174" s="186" t="s">
        <v>596</v>
      </c>
      <c r="F174" s="187" t="s">
        <v>597</v>
      </c>
      <c r="G174" s="188" t="s">
        <v>420</v>
      </c>
      <c r="H174" s="204"/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709</v>
      </c>
    </row>
    <row r="175" s="12" customFormat="1" ht="22.8" customHeight="1">
      <c r="A175" s="12"/>
      <c r="B175" s="171"/>
      <c r="C175" s="12"/>
      <c r="D175" s="172" t="s">
        <v>74</v>
      </c>
      <c r="E175" s="182" t="s">
        <v>599</v>
      </c>
      <c r="F175" s="182" t="s">
        <v>600</v>
      </c>
      <c r="G175" s="12"/>
      <c r="H175" s="12"/>
      <c r="I175" s="174"/>
      <c r="J175" s="183">
        <f>BK175</f>
        <v>0</v>
      </c>
      <c r="K175" s="12"/>
      <c r="L175" s="171"/>
      <c r="M175" s="176"/>
      <c r="N175" s="177"/>
      <c r="O175" s="177"/>
      <c r="P175" s="178">
        <f>SUM(P176:P177)</f>
        <v>0</v>
      </c>
      <c r="Q175" s="177"/>
      <c r="R175" s="178">
        <f>SUM(R176:R177)</f>
        <v>0.051084800000000007</v>
      </c>
      <c r="S175" s="177"/>
      <c r="T175" s="179">
        <f>SUM(T176:T177)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88</v>
      </c>
      <c r="AT175" s="180" t="s">
        <v>74</v>
      </c>
      <c r="AU175" s="180" t="s">
        <v>82</v>
      </c>
      <c r="AY175" s="172" t="s">
        <v>250</v>
      </c>
      <c r="BK175" s="181">
        <f>SUM(BK176:BK177)</f>
        <v>0</v>
      </c>
    </row>
    <row r="176" s="2" customFormat="1" ht="24.15" customHeight="1">
      <c r="A176" s="34"/>
      <c r="B176" s="184"/>
      <c r="C176" s="185" t="s">
        <v>575</v>
      </c>
      <c r="D176" s="185" t="s">
        <v>253</v>
      </c>
      <c r="E176" s="186" t="s">
        <v>610</v>
      </c>
      <c r="F176" s="187" t="s">
        <v>611</v>
      </c>
      <c r="G176" s="188" t="s">
        <v>256</v>
      </c>
      <c r="H176" s="189">
        <v>127.712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0.00020000000000000001</v>
      </c>
      <c r="R176" s="195">
        <f>Q176*H176</f>
        <v>0.025542400000000003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713</v>
      </c>
    </row>
    <row r="177" s="2" customFormat="1" ht="24.15" customHeight="1">
      <c r="A177" s="34"/>
      <c r="B177" s="184"/>
      <c r="C177" s="185" t="s">
        <v>581</v>
      </c>
      <c r="D177" s="185" t="s">
        <v>253</v>
      </c>
      <c r="E177" s="186" t="s">
        <v>614</v>
      </c>
      <c r="F177" s="187" t="s">
        <v>615</v>
      </c>
      <c r="G177" s="188" t="s">
        <v>256</v>
      </c>
      <c r="H177" s="189">
        <v>127.712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0.00020000000000000001</v>
      </c>
      <c r="R177" s="195">
        <f>Q177*H177</f>
        <v>0.025542400000000003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714</v>
      </c>
    </row>
    <row r="178" s="12" customFormat="1" ht="22.8" customHeight="1">
      <c r="A178" s="12"/>
      <c r="B178" s="171"/>
      <c r="C178" s="12"/>
      <c r="D178" s="172" t="s">
        <v>74</v>
      </c>
      <c r="E178" s="182" t="s">
        <v>617</v>
      </c>
      <c r="F178" s="182" t="s">
        <v>618</v>
      </c>
      <c r="G178" s="12"/>
      <c r="H178" s="12"/>
      <c r="I178" s="174"/>
      <c r="J178" s="183">
        <f>BK178</f>
        <v>0</v>
      </c>
      <c r="K178" s="12"/>
      <c r="L178" s="171"/>
      <c r="M178" s="176"/>
      <c r="N178" s="177"/>
      <c r="O178" s="177"/>
      <c r="P178" s="178">
        <f>SUM(P179:P181)</f>
        <v>0</v>
      </c>
      <c r="Q178" s="177"/>
      <c r="R178" s="178">
        <f>SUM(R179:R181)</f>
        <v>0.34204351480000006</v>
      </c>
      <c r="S178" s="177"/>
      <c r="T178" s="179">
        <f>SUM(T179:T181)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72" t="s">
        <v>88</v>
      </c>
      <c r="AT178" s="180" t="s">
        <v>74</v>
      </c>
      <c r="AU178" s="180" t="s">
        <v>82</v>
      </c>
      <c r="AY178" s="172" t="s">
        <v>250</v>
      </c>
      <c r="BK178" s="181">
        <f>SUM(BK179:BK181)</f>
        <v>0</v>
      </c>
    </row>
    <row r="179" s="2" customFormat="1" ht="24.15" customHeight="1">
      <c r="A179" s="34"/>
      <c r="B179" s="184"/>
      <c r="C179" s="185" t="s">
        <v>587</v>
      </c>
      <c r="D179" s="185" t="s">
        <v>253</v>
      </c>
      <c r="E179" s="186" t="s">
        <v>620</v>
      </c>
      <c r="F179" s="187" t="s">
        <v>621</v>
      </c>
      <c r="G179" s="188" t="s">
        <v>256</v>
      </c>
      <c r="H179" s="189">
        <v>589.25999999999999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0.00012750000000000001</v>
      </c>
      <c r="R179" s="195">
        <f>Q179*H179</f>
        <v>0.075130650000000007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715</v>
      </c>
    </row>
    <row r="180" s="2" customFormat="1" ht="24.15" customHeight="1">
      <c r="A180" s="34"/>
      <c r="B180" s="184"/>
      <c r="C180" s="185" t="s">
        <v>591</v>
      </c>
      <c r="D180" s="185" t="s">
        <v>253</v>
      </c>
      <c r="E180" s="186" t="s">
        <v>624</v>
      </c>
      <c r="F180" s="187" t="s">
        <v>625</v>
      </c>
      <c r="G180" s="188" t="s">
        <v>256</v>
      </c>
      <c r="H180" s="189">
        <v>417.94299999999998</v>
      </c>
      <c r="I180" s="190"/>
      <c r="J180" s="191">
        <f>ROUND(I180*H180,2)</f>
        <v>0</v>
      </c>
      <c r="K180" s="192"/>
      <c r="L180" s="35"/>
      <c r="M180" s="193" t="s">
        <v>1</v>
      </c>
      <c r="N180" s="194" t="s">
        <v>41</v>
      </c>
      <c r="O180" s="78"/>
      <c r="P180" s="195">
        <f>O180*H180</f>
        <v>0</v>
      </c>
      <c r="Q180" s="195">
        <v>0.00016000000000000001</v>
      </c>
      <c r="R180" s="195">
        <f>Q180*H180</f>
        <v>0.066870880000000008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315</v>
      </c>
      <c r="AT180" s="197" t="s">
        <v>253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716</v>
      </c>
    </row>
    <row r="181" s="2" customFormat="1" ht="37.8" customHeight="1">
      <c r="A181" s="34"/>
      <c r="B181" s="184"/>
      <c r="C181" s="185" t="s">
        <v>595</v>
      </c>
      <c r="D181" s="185" t="s">
        <v>253</v>
      </c>
      <c r="E181" s="186" t="s">
        <v>717</v>
      </c>
      <c r="F181" s="187" t="s">
        <v>629</v>
      </c>
      <c r="G181" s="188" t="s">
        <v>256</v>
      </c>
      <c r="H181" s="189">
        <v>589.25999999999999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0.00033948000000000002</v>
      </c>
      <c r="R181" s="195">
        <f>Q181*H181</f>
        <v>0.20004198480000002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718</v>
      </c>
    </row>
    <row r="182" s="12" customFormat="1" ht="25.92" customHeight="1">
      <c r="A182" s="12"/>
      <c r="B182" s="171"/>
      <c r="C182" s="12"/>
      <c r="D182" s="172" t="s">
        <v>74</v>
      </c>
      <c r="E182" s="173" t="s">
        <v>371</v>
      </c>
      <c r="F182" s="173" t="s">
        <v>372</v>
      </c>
      <c r="G182" s="12"/>
      <c r="H182" s="12"/>
      <c r="I182" s="174"/>
      <c r="J182" s="175">
        <f>BK182</f>
        <v>0</v>
      </c>
      <c r="K182" s="12"/>
      <c r="L182" s="171"/>
      <c r="M182" s="176"/>
      <c r="N182" s="177"/>
      <c r="O182" s="177"/>
      <c r="P182" s="178">
        <f>P183</f>
        <v>0</v>
      </c>
      <c r="Q182" s="177"/>
      <c r="R182" s="178">
        <f>R183</f>
        <v>0</v>
      </c>
      <c r="S182" s="177"/>
      <c r="T182" s="179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72" t="s">
        <v>270</v>
      </c>
      <c r="AT182" s="180" t="s">
        <v>74</v>
      </c>
      <c r="AU182" s="180" t="s">
        <v>75</v>
      </c>
      <c r="AY182" s="172" t="s">
        <v>250</v>
      </c>
      <c r="BK182" s="181">
        <f>BK183</f>
        <v>0</v>
      </c>
    </row>
    <row r="183" s="2" customFormat="1" ht="24.15" customHeight="1">
      <c r="A183" s="34"/>
      <c r="B183" s="184"/>
      <c r="C183" s="185" t="s">
        <v>601</v>
      </c>
      <c r="D183" s="185" t="s">
        <v>253</v>
      </c>
      <c r="E183" s="186" t="s">
        <v>374</v>
      </c>
      <c r="F183" s="187" t="s">
        <v>375</v>
      </c>
      <c r="G183" s="188" t="s">
        <v>376</v>
      </c>
      <c r="H183" s="189">
        <v>4500</v>
      </c>
      <c r="I183" s="190"/>
      <c r="J183" s="191">
        <f>ROUND(I183*H183,2)</f>
        <v>0</v>
      </c>
      <c r="K183" s="192"/>
      <c r="L183" s="35"/>
      <c r="M183" s="199" t="s">
        <v>1</v>
      </c>
      <c r="N183" s="200" t="s">
        <v>41</v>
      </c>
      <c r="O183" s="201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377</v>
      </c>
      <c r="AT183" s="197" t="s">
        <v>253</v>
      </c>
      <c r="AU183" s="197" t="s">
        <v>82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377</v>
      </c>
      <c r="BM183" s="197" t="s">
        <v>719</v>
      </c>
    </row>
    <row r="184" s="2" customFormat="1" ht="6.96" customHeight="1">
      <c r="A184" s="34"/>
      <c r="B184" s="61"/>
      <c r="C184" s="62"/>
      <c r="D184" s="62"/>
      <c r="E184" s="62"/>
      <c r="F184" s="62"/>
      <c r="G184" s="62"/>
      <c r="H184" s="62"/>
      <c r="I184" s="62"/>
      <c r="J184" s="62"/>
      <c r="K184" s="62"/>
      <c r="L184" s="35"/>
      <c r="M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</sheetData>
  <autoFilter ref="C129:K18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121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723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ROUND((SUM(BE130:BE183)),  2)</f>
        <v>0</v>
      </c>
      <c r="G35" s="137"/>
      <c r="H35" s="137"/>
      <c r="I35" s="138">
        <v>0.20000000000000001</v>
      </c>
      <c r="J35" s="136">
        <f>ROUND(((SUM(BE130:BE183))*I35),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ROUND((SUM(BF130:BF183)),  2)</f>
        <v>0</v>
      </c>
      <c r="G36" s="137"/>
      <c r="H36" s="137"/>
      <c r="I36" s="138">
        <v>0.20000000000000001</v>
      </c>
      <c r="J36" s="136">
        <f>ROUND(((SUM(BF130:BF183))*I36),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ROUND((SUM(BG130:BG183)),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ROUND((SUM(BH130:BH183)),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ROUND((SUM(BI130:BI183)),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D01 - Blok D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J149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J164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J166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635</v>
      </c>
      <c r="E104" s="158"/>
      <c r="F104" s="158"/>
      <c r="G104" s="158"/>
      <c r="H104" s="158"/>
      <c r="I104" s="158"/>
      <c r="J104" s="159">
        <f>J167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447</v>
      </c>
      <c r="E105" s="158"/>
      <c r="F105" s="158"/>
      <c r="G105" s="158"/>
      <c r="H105" s="158"/>
      <c r="I105" s="158"/>
      <c r="J105" s="159">
        <f>J171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448</v>
      </c>
      <c r="E106" s="158"/>
      <c r="F106" s="158"/>
      <c r="G106" s="158"/>
      <c r="H106" s="158"/>
      <c r="I106" s="158"/>
      <c r="J106" s="159">
        <f>J175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449</v>
      </c>
      <c r="E107" s="158"/>
      <c r="F107" s="158"/>
      <c r="G107" s="158"/>
      <c r="H107" s="158"/>
      <c r="I107" s="158"/>
      <c r="J107" s="159">
        <f>J178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52"/>
      <c r="C108" s="9"/>
      <c r="D108" s="153" t="s">
        <v>235</v>
      </c>
      <c r="E108" s="154"/>
      <c r="F108" s="154"/>
      <c r="G108" s="154"/>
      <c r="H108" s="154"/>
      <c r="I108" s="154"/>
      <c r="J108" s="155">
        <f>J182</f>
        <v>0</v>
      </c>
      <c r="K108" s="9"/>
      <c r="L108" s="152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441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D01 - Blok D - nový stav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P131+P166+P182</f>
        <v>0</v>
      </c>
      <c r="Q130" s="91"/>
      <c r="R130" s="168">
        <f>R131+R166+R182</f>
        <v>181.66561328806</v>
      </c>
      <c r="S130" s="91"/>
      <c r="T130" s="169">
        <f>T131+T166+T182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BK131+BK166+BK182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P132+P149+P164</f>
        <v>0</v>
      </c>
      <c r="Q131" s="177"/>
      <c r="R131" s="178">
        <f>R132+R149+R164</f>
        <v>178.54854569880001</v>
      </c>
      <c r="S131" s="177"/>
      <c r="T131" s="179">
        <f>T132+T149+T164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BK132+BK149+BK164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SUM(P133:P148)</f>
        <v>0</v>
      </c>
      <c r="Q132" s="177"/>
      <c r="R132" s="178">
        <f>SUM(R133:R148)</f>
        <v>74.765294460000007</v>
      </c>
      <c r="S132" s="177"/>
      <c r="T132" s="179">
        <f>SUM(T133:T148)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SUM(BK133:BK148)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454</v>
      </c>
      <c r="F133" s="187" t="s">
        <v>455</v>
      </c>
      <c r="G133" s="188" t="s">
        <v>256</v>
      </c>
      <c r="H133" s="189">
        <v>600.98699999999997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0.00040000000000000002</v>
      </c>
      <c r="R133" s="195">
        <f>Q133*H133</f>
        <v>0.24039479999999999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636</v>
      </c>
    </row>
    <row r="134" s="2" customFormat="1" ht="24.15" customHeight="1">
      <c r="A134" s="34"/>
      <c r="B134" s="184"/>
      <c r="C134" s="185" t="s">
        <v>88</v>
      </c>
      <c r="D134" s="185" t="s">
        <v>253</v>
      </c>
      <c r="E134" s="186" t="s">
        <v>460</v>
      </c>
      <c r="F134" s="187" t="s">
        <v>461</v>
      </c>
      <c r="G134" s="188" t="s">
        <v>256</v>
      </c>
      <c r="H134" s="189">
        <v>600.98699999999997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0.00315</v>
      </c>
      <c r="R134" s="195">
        <f>Q134*H134</f>
        <v>1.8931090499999999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637</v>
      </c>
    </row>
    <row r="135" s="2" customFormat="1" ht="24.15" customHeight="1">
      <c r="A135" s="34"/>
      <c r="B135" s="184"/>
      <c r="C135" s="185" t="s">
        <v>262</v>
      </c>
      <c r="D135" s="185" t="s">
        <v>253</v>
      </c>
      <c r="E135" s="186" t="s">
        <v>466</v>
      </c>
      <c r="F135" s="187" t="s">
        <v>467</v>
      </c>
      <c r="G135" s="188" t="s">
        <v>256</v>
      </c>
      <c r="H135" s="189">
        <v>2166.9929999999999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0.00029999999999999997</v>
      </c>
      <c r="R135" s="195">
        <f>Q135*H135</f>
        <v>0.6500978999999999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638</v>
      </c>
    </row>
    <row r="136" s="2" customFormat="1" ht="24.15" customHeight="1">
      <c r="A136" s="34"/>
      <c r="B136" s="184"/>
      <c r="C136" s="185" t="s">
        <v>257</v>
      </c>
      <c r="D136" s="185" t="s">
        <v>253</v>
      </c>
      <c r="E136" s="186" t="s">
        <v>640</v>
      </c>
      <c r="F136" s="187" t="s">
        <v>641</v>
      </c>
      <c r="G136" s="188" t="s">
        <v>256</v>
      </c>
      <c r="H136" s="189">
        <v>43.200000000000003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0.013129999999999999</v>
      </c>
      <c r="R136" s="195">
        <f>Q136*H136</f>
        <v>0.56721600000000005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724</v>
      </c>
    </row>
    <row r="137" s="2" customFormat="1" ht="24.15" customHeight="1">
      <c r="A137" s="34"/>
      <c r="B137" s="184"/>
      <c r="C137" s="185" t="s">
        <v>270</v>
      </c>
      <c r="D137" s="185" t="s">
        <v>253</v>
      </c>
      <c r="E137" s="186" t="s">
        <v>469</v>
      </c>
      <c r="F137" s="187" t="s">
        <v>470</v>
      </c>
      <c r="G137" s="188" t="s">
        <v>256</v>
      </c>
      <c r="H137" s="189">
        <v>2123.7930000000001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0.00029999999999999997</v>
      </c>
      <c r="R137" s="195">
        <f>Q137*H137</f>
        <v>0.63713790000000003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725</v>
      </c>
    </row>
    <row r="138" s="2" customFormat="1" ht="24.15" customHeight="1">
      <c r="A138" s="34"/>
      <c r="B138" s="184"/>
      <c r="C138" s="185" t="s">
        <v>274</v>
      </c>
      <c r="D138" s="185" t="s">
        <v>253</v>
      </c>
      <c r="E138" s="186" t="s">
        <v>726</v>
      </c>
      <c r="F138" s="187" t="s">
        <v>727</v>
      </c>
      <c r="G138" s="188" t="s">
        <v>256</v>
      </c>
      <c r="H138" s="189">
        <v>43.200000000000003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0.0028999999999999998</v>
      </c>
      <c r="R138" s="195">
        <f>Q138*H138</f>
        <v>0.12528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728</v>
      </c>
    </row>
    <row r="139" s="2" customFormat="1" ht="24.15" customHeight="1">
      <c r="A139" s="34"/>
      <c r="B139" s="184"/>
      <c r="C139" s="185" t="s">
        <v>278</v>
      </c>
      <c r="D139" s="185" t="s">
        <v>253</v>
      </c>
      <c r="E139" s="186" t="s">
        <v>472</v>
      </c>
      <c r="F139" s="187" t="s">
        <v>473</v>
      </c>
      <c r="G139" s="188" t="s">
        <v>256</v>
      </c>
      <c r="H139" s="189">
        <v>2123.7930000000001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0.0028999999999999998</v>
      </c>
      <c r="R139" s="195">
        <f>Q139*H139</f>
        <v>6.1589996999999999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643</v>
      </c>
    </row>
    <row r="140" s="2" customFormat="1" ht="24.15" customHeight="1">
      <c r="A140" s="34"/>
      <c r="B140" s="184"/>
      <c r="C140" s="185" t="s">
        <v>282</v>
      </c>
      <c r="D140" s="185" t="s">
        <v>253</v>
      </c>
      <c r="E140" s="186" t="s">
        <v>644</v>
      </c>
      <c r="F140" s="187" t="s">
        <v>645</v>
      </c>
      <c r="G140" s="188" t="s">
        <v>256</v>
      </c>
      <c r="H140" s="189">
        <v>43.200000000000003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0.010500000000000001</v>
      </c>
      <c r="R140" s="195">
        <f>Q140*H140</f>
        <v>0.45360000000000006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729</v>
      </c>
    </row>
    <row r="141" s="2" customFormat="1" ht="24.15" customHeight="1">
      <c r="A141" s="34"/>
      <c r="B141" s="184"/>
      <c r="C141" s="185" t="s">
        <v>251</v>
      </c>
      <c r="D141" s="185" t="s">
        <v>253</v>
      </c>
      <c r="E141" s="186" t="s">
        <v>475</v>
      </c>
      <c r="F141" s="187" t="s">
        <v>476</v>
      </c>
      <c r="G141" s="188" t="s">
        <v>256</v>
      </c>
      <c r="H141" s="189">
        <v>45.619999999999997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0.0051500000000000001</v>
      </c>
      <c r="R141" s="195">
        <f>Q141*H141</f>
        <v>0.23494299999999999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647</v>
      </c>
    </row>
    <row r="142" s="2" customFormat="1" ht="33" customHeight="1">
      <c r="A142" s="34"/>
      <c r="B142" s="184"/>
      <c r="C142" s="185" t="s">
        <v>291</v>
      </c>
      <c r="D142" s="185" t="s">
        <v>253</v>
      </c>
      <c r="E142" s="186" t="s">
        <v>478</v>
      </c>
      <c r="F142" s="187" t="s">
        <v>479</v>
      </c>
      <c r="G142" s="188" t="s">
        <v>256</v>
      </c>
      <c r="H142" s="189">
        <v>212.77000000000001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0.0051500000000000001</v>
      </c>
      <c r="R142" s="195">
        <f>Q142*H142</f>
        <v>1.0957655000000002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648</v>
      </c>
    </row>
    <row r="143" s="2" customFormat="1" ht="37.8" customHeight="1">
      <c r="A143" s="34"/>
      <c r="B143" s="184"/>
      <c r="C143" s="185" t="s">
        <v>295</v>
      </c>
      <c r="D143" s="185" t="s">
        <v>253</v>
      </c>
      <c r="E143" s="186" t="s">
        <v>481</v>
      </c>
      <c r="F143" s="187" t="s">
        <v>482</v>
      </c>
      <c r="G143" s="188" t="s">
        <v>256</v>
      </c>
      <c r="H143" s="189">
        <v>9.2799999999999994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0.015630000000000002</v>
      </c>
      <c r="R143" s="195">
        <f>Q143*H143</f>
        <v>0.14504639999999999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649</v>
      </c>
    </row>
    <row r="144" s="2" customFormat="1" ht="37.8" customHeight="1">
      <c r="A144" s="34"/>
      <c r="B144" s="184"/>
      <c r="C144" s="185" t="s">
        <v>299</v>
      </c>
      <c r="D144" s="185" t="s">
        <v>253</v>
      </c>
      <c r="E144" s="186" t="s">
        <v>484</v>
      </c>
      <c r="F144" s="187" t="s">
        <v>485</v>
      </c>
      <c r="G144" s="188" t="s">
        <v>256</v>
      </c>
      <c r="H144" s="189">
        <v>97.147999999999996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0.015630000000000002</v>
      </c>
      <c r="R144" s="195">
        <f>Q144*H144</f>
        <v>1.5184232400000002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650</v>
      </c>
    </row>
    <row r="145" s="2" customFormat="1" ht="24.15" customHeight="1">
      <c r="A145" s="34"/>
      <c r="B145" s="184"/>
      <c r="C145" s="185" t="s">
        <v>303</v>
      </c>
      <c r="D145" s="185" t="s">
        <v>253</v>
      </c>
      <c r="E145" s="186" t="s">
        <v>487</v>
      </c>
      <c r="F145" s="187" t="s">
        <v>488</v>
      </c>
      <c r="G145" s="188" t="s">
        <v>256</v>
      </c>
      <c r="H145" s="189">
        <v>330.54399999999998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0.01023</v>
      </c>
      <c r="R145" s="195">
        <f>Q145*H145</f>
        <v>3.3814651199999997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651</v>
      </c>
    </row>
    <row r="146" s="2" customFormat="1" ht="24.15" customHeight="1">
      <c r="A146" s="34"/>
      <c r="B146" s="184"/>
      <c r="C146" s="185" t="s">
        <v>307</v>
      </c>
      <c r="D146" s="185" t="s">
        <v>253</v>
      </c>
      <c r="E146" s="186" t="s">
        <v>490</v>
      </c>
      <c r="F146" s="187" t="s">
        <v>491</v>
      </c>
      <c r="G146" s="188" t="s">
        <v>256</v>
      </c>
      <c r="H146" s="189">
        <v>97.475999999999999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0.01881</v>
      </c>
      <c r="R146" s="195">
        <f>Q146*H146</f>
        <v>1.8335235599999999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652</v>
      </c>
    </row>
    <row r="147" s="2" customFormat="1" ht="24.15" customHeight="1">
      <c r="A147" s="34"/>
      <c r="B147" s="184"/>
      <c r="C147" s="185" t="s">
        <v>311</v>
      </c>
      <c r="D147" s="185" t="s">
        <v>253</v>
      </c>
      <c r="E147" s="186" t="s">
        <v>493</v>
      </c>
      <c r="F147" s="187" t="s">
        <v>494</v>
      </c>
      <c r="G147" s="188" t="s">
        <v>256</v>
      </c>
      <c r="H147" s="189">
        <v>112.241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0.020809999999999999</v>
      </c>
      <c r="R147" s="195">
        <f>Q147*H147</f>
        <v>2.3357352099999997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653</v>
      </c>
    </row>
    <row r="148" s="2" customFormat="1" ht="24.15" customHeight="1">
      <c r="A148" s="34"/>
      <c r="B148" s="184"/>
      <c r="C148" s="185" t="s">
        <v>315</v>
      </c>
      <c r="D148" s="185" t="s">
        <v>253</v>
      </c>
      <c r="E148" s="186" t="s">
        <v>502</v>
      </c>
      <c r="F148" s="187" t="s">
        <v>503</v>
      </c>
      <c r="G148" s="188" t="s">
        <v>256</v>
      </c>
      <c r="H148" s="189">
        <v>1431.4839999999999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0.03737</v>
      </c>
      <c r="R148" s="195">
        <f>Q148*H148</f>
        <v>53.49455708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654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251</v>
      </c>
      <c r="F149" s="182" t="s">
        <v>252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SUM(P150:P163)</f>
        <v>0</v>
      </c>
      <c r="Q149" s="177"/>
      <c r="R149" s="178">
        <f>SUM(R150:R163)</f>
        <v>103.78325123880001</v>
      </c>
      <c r="S149" s="177"/>
      <c r="T149" s="179">
        <f>SUM(T150:T163)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82</v>
      </c>
      <c r="AT149" s="180" t="s">
        <v>74</v>
      </c>
      <c r="AU149" s="180" t="s">
        <v>82</v>
      </c>
      <c r="AY149" s="172" t="s">
        <v>250</v>
      </c>
      <c r="BK149" s="181">
        <f>SUM(BK150:BK163)</f>
        <v>0</v>
      </c>
    </row>
    <row r="150" s="2" customFormat="1" ht="37.8" customHeight="1">
      <c r="A150" s="34"/>
      <c r="B150" s="184"/>
      <c r="C150" s="185" t="s">
        <v>319</v>
      </c>
      <c r="D150" s="185" t="s">
        <v>253</v>
      </c>
      <c r="E150" s="186" t="s">
        <v>508</v>
      </c>
      <c r="F150" s="187" t="s">
        <v>509</v>
      </c>
      <c r="G150" s="188" t="s">
        <v>256</v>
      </c>
      <c r="H150" s="189">
        <v>2151.1799999999998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0.02399016</v>
      </c>
      <c r="R150" s="195">
        <f>Q150*H150</f>
        <v>51.607152388799996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655</v>
      </c>
    </row>
    <row r="151" s="2" customFormat="1" ht="44.25" customHeight="1">
      <c r="A151" s="34"/>
      <c r="B151" s="184"/>
      <c r="C151" s="185" t="s">
        <v>323</v>
      </c>
      <c r="D151" s="185" t="s">
        <v>253</v>
      </c>
      <c r="E151" s="186" t="s">
        <v>511</v>
      </c>
      <c r="F151" s="187" t="s">
        <v>512</v>
      </c>
      <c r="G151" s="188" t="s">
        <v>256</v>
      </c>
      <c r="H151" s="189">
        <v>6453.54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656</v>
      </c>
    </row>
    <row r="152" s="2" customFormat="1" ht="37.8" customHeight="1">
      <c r="A152" s="34"/>
      <c r="B152" s="184"/>
      <c r="C152" s="185" t="s">
        <v>328</v>
      </c>
      <c r="D152" s="185" t="s">
        <v>253</v>
      </c>
      <c r="E152" s="186" t="s">
        <v>514</v>
      </c>
      <c r="F152" s="187" t="s">
        <v>515</v>
      </c>
      <c r="G152" s="188" t="s">
        <v>256</v>
      </c>
      <c r="H152" s="189">
        <v>2151.1799999999998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0.023990000000000001</v>
      </c>
      <c r="R152" s="195">
        <f>Q152*H152</f>
        <v>51.606808199999996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657</v>
      </c>
    </row>
    <row r="153" s="2" customFormat="1" ht="16.5" customHeight="1">
      <c r="A153" s="34"/>
      <c r="B153" s="184"/>
      <c r="C153" s="185" t="s">
        <v>7</v>
      </c>
      <c r="D153" s="185" t="s">
        <v>253</v>
      </c>
      <c r="E153" s="186" t="s">
        <v>524</v>
      </c>
      <c r="F153" s="187" t="s">
        <v>525</v>
      </c>
      <c r="G153" s="188" t="s">
        <v>289</v>
      </c>
      <c r="H153" s="189">
        <v>130.80000000000001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0.00046000000000000001</v>
      </c>
      <c r="R153" s="195">
        <f>Q153*H153</f>
        <v>0.060168000000000006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658</v>
      </c>
    </row>
    <row r="154" s="2" customFormat="1" ht="24.15" customHeight="1">
      <c r="A154" s="34"/>
      <c r="B154" s="184"/>
      <c r="C154" s="185" t="s">
        <v>335</v>
      </c>
      <c r="D154" s="185" t="s">
        <v>253</v>
      </c>
      <c r="E154" s="186" t="s">
        <v>527</v>
      </c>
      <c r="F154" s="187" t="s">
        <v>528</v>
      </c>
      <c r="G154" s="188" t="s">
        <v>285</v>
      </c>
      <c r="H154" s="189">
        <v>7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3.4999999999999997E-05</v>
      </c>
      <c r="R154" s="195">
        <f>Q154*H154</f>
        <v>0.00024499999999999999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659</v>
      </c>
    </row>
    <row r="155" s="2" customFormat="1" ht="24.15" customHeight="1">
      <c r="A155" s="34"/>
      <c r="B155" s="184"/>
      <c r="C155" s="205" t="s">
        <v>339</v>
      </c>
      <c r="D155" s="205" t="s">
        <v>520</v>
      </c>
      <c r="E155" s="206" t="s">
        <v>530</v>
      </c>
      <c r="F155" s="207" t="s">
        <v>531</v>
      </c>
      <c r="G155" s="208" t="s">
        <v>285</v>
      </c>
      <c r="H155" s="209">
        <v>7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0.00114</v>
      </c>
      <c r="R155" s="195">
        <f>Q155*H155</f>
        <v>0.0079799999999999992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282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660</v>
      </c>
    </row>
    <row r="156" s="2" customFormat="1" ht="24.15" customHeight="1">
      <c r="A156" s="34"/>
      <c r="B156" s="184"/>
      <c r="C156" s="185" t="s">
        <v>343</v>
      </c>
      <c r="D156" s="185" t="s">
        <v>253</v>
      </c>
      <c r="E156" s="186" t="s">
        <v>533</v>
      </c>
      <c r="F156" s="187" t="s">
        <v>534</v>
      </c>
      <c r="G156" s="188" t="s">
        <v>289</v>
      </c>
      <c r="H156" s="189">
        <v>737.53999999999996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3.0000000000000001E-05</v>
      </c>
      <c r="R156" s="195">
        <f>Q156*H156</f>
        <v>0.022126199999999999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661</v>
      </c>
    </row>
    <row r="157" s="2" customFormat="1" ht="16.5" customHeight="1">
      <c r="A157" s="34"/>
      <c r="B157" s="184"/>
      <c r="C157" s="185" t="s">
        <v>351</v>
      </c>
      <c r="D157" s="185" t="s">
        <v>253</v>
      </c>
      <c r="E157" s="186" t="s">
        <v>536</v>
      </c>
      <c r="F157" s="187" t="s">
        <v>537</v>
      </c>
      <c r="G157" s="188" t="s">
        <v>289</v>
      </c>
      <c r="H157" s="189">
        <v>1001.645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0.00023000000000000001</v>
      </c>
      <c r="R157" s="195">
        <f>Q157*H157</f>
        <v>0.23037835000000001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257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257</v>
      </c>
      <c r="BM157" s="197" t="s">
        <v>662</v>
      </c>
    </row>
    <row r="158" s="2" customFormat="1" ht="16.5" customHeight="1">
      <c r="A158" s="34"/>
      <c r="B158" s="184"/>
      <c r="C158" s="185" t="s">
        <v>355</v>
      </c>
      <c r="D158" s="185" t="s">
        <v>253</v>
      </c>
      <c r="E158" s="186" t="s">
        <v>540</v>
      </c>
      <c r="F158" s="187" t="s">
        <v>541</v>
      </c>
      <c r="G158" s="188" t="s">
        <v>289</v>
      </c>
      <c r="H158" s="189">
        <v>538.745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0.00025999999999999998</v>
      </c>
      <c r="R158" s="195">
        <f>Q158*H158</f>
        <v>0.1400737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257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257</v>
      </c>
      <c r="BM158" s="197" t="s">
        <v>663</v>
      </c>
    </row>
    <row r="159" s="2" customFormat="1" ht="16.5" customHeight="1">
      <c r="A159" s="34"/>
      <c r="B159" s="184"/>
      <c r="C159" s="185" t="s">
        <v>361</v>
      </c>
      <c r="D159" s="185" t="s">
        <v>253</v>
      </c>
      <c r="E159" s="186" t="s">
        <v>544</v>
      </c>
      <c r="F159" s="187" t="s">
        <v>545</v>
      </c>
      <c r="G159" s="188" t="s">
        <v>289</v>
      </c>
      <c r="H159" s="189">
        <v>282.935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0.00016000000000000001</v>
      </c>
      <c r="R159" s="195">
        <f>Q159*H159</f>
        <v>0.045269600000000007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257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257</v>
      </c>
      <c r="BM159" s="197" t="s">
        <v>664</v>
      </c>
    </row>
    <row r="160" s="2" customFormat="1" ht="16.5" customHeight="1">
      <c r="A160" s="34"/>
      <c r="B160" s="184"/>
      <c r="C160" s="185" t="s">
        <v>367</v>
      </c>
      <c r="D160" s="185" t="s">
        <v>253</v>
      </c>
      <c r="E160" s="186" t="s">
        <v>548</v>
      </c>
      <c r="F160" s="187" t="s">
        <v>549</v>
      </c>
      <c r="G160" s="188" t="s">
        <v>289</v>
      </c>
      <c r="H160" s="189">
        <v>842.53999999999996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6.9999999999999994E-05</v>
      </c>
      <c r="R160" s="195">
        <f>Q160*H160</f>
        <v>0.05897779999999999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257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257</v>
      </c>
      <c r="BM160" s="197" t="s">
        <v>665</v>
      </c>
    </row>
    <row r="161" s="2" customFormat="1" ht="16.5" customHeight="1">
      <c r="A161" s="34"/>
      <c r="B161" s="184"/>
      <c r="C161" s="185" t="s">
        <v>373</v>
      </c>
      <c r="D161" s="185" t="s">
        <v>253</v>
      </c>
      <c r="E161" s="186" t="s">
        <v>552</v>
      </c>
      <c r="F161" s="187" t="s">
        <v>553</v>
      </c>
      <c r="G161" s="188" t="s">
        <v>289</v>
      </c>
      <c r="H161" s="189">
        <v>16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0.00016000000000000001</v>
      </c>
      <c r="R161" s="195">
        <f>Q161*H161</f>
        <v>0.0025600000000000002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257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257</v>
      </c>
      <c r="BM161" s="197" t="s">
        <v>666</v>
      </c>
    </row>
    <row r="162" s="2" customFormat="1" ht="16.5" customHeight="1">
      <c r="A162" s="34"/>
      <c r="B162" s="184"/>
      <c r="C162" s="185" t="s">
        <v>379</v>
      </c>
      <c r="D162" s="185" t="s">
        <v>253</v>
      </c>
      <c r="E162" s="186" t="s">
        <v>556</v>
      </c>
      <c r="F162" s="187" t="s">
        <v>557</v>
      </c>
      <c r="G162" s="188" t="s">
        <v>289</v>
      </c>
      <c r="H162" s="189">
        <v>16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9.4500000000000007E-05</v>
      </c>
      <c r="R162" s="195">
        <f>Q162*H162</f>
        <v>0.0015120000000000001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257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257</v>
      </c>
      <c r="BM162" s="197" t="s">
        <v>667</v>
      </c>
    </row>
    <row r="163" s="2" customFormat="1" ht="21.75" customHeight="1">
      <c r="A163" s="34"/>
      <c r="B163" s="184"/>
      <c r="C163" s="185" t="s">
        <v>539</v>
      </c>
      <c r="D163" s="185" t="s">
        <v>253</v>
      </c>
      <c r="E163" s="186" t="s">
        <v>560</v>
      </c>
      <c r="F163" s="187" t="s">
        <v>561</v>
      </c>
      <c r="G163" s="188" t="s">
        <v>326</v>
      </c>
      <c r="H163" s="189">
        <v>15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257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257</v>
      </c>
      <c r="BM163" s="197" t="s">
        <v>668</v>
      </c>
    </row>
    <row r="164" s="12" customFormat="1" ht="22.8" customHeight="1">
      <c r="A164" s="12"/>
      <c r="B164" s="171"/>
      <c r="C164" s="12"/>
      <c r="D164" s="172" t="s">
        <v>74</v>
      </c>
      <c r="E164" s="182" t="s">
        <v>563</v>
      </c>
      <c r="F164" s="182" t="s">
        <v>564</v>
      </c>
      <c r="G164" s="12"/>
      <c r="H164" s="12"/>
      <c r="I164" s="174"/>
      <c r="J164" s="183">
        <f>BK164</f>
        <v>0</v>
      </c>
      <c r="K164" s="12"/>
      <c r="L164" s="171"/>
      <c r="M164" s="176"/>
      <c r="N164" s="177"/>
      <c r="O164" s="177"/>
      <c r="P164" s="178">
        <f>P165</f>
        <v>0</v>
      </c>
      <c r="Q164" s="177"/>
      <c r="R164" s="178">
        <f>R165</f>
        <v>0</v>
      </c>
      <c r="S164" s="177"/>
      <c r="T164" s="179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82</v>
      </c>
      <c r="AT164" s="180" t="s">
        <v>74</v>
      </c>
      <c r="AU164" s="180" t="s">
        <v>82</v>
      </c>
      <c r="AY164" s="172" t="s">
        <v>250</v>
      </c>
      <c r="BK164" s="181">
        <f>BK165</f>
        <v>0</v>
      </c>
    </row>
    <row r="165" s="2" customFormat="1" ht="24.15" customHeight="1">
      <c r="A165" s="34"/>
      <c r="B165" s="184"/>
      <c r="C165" s="185" t="s">
        <v>543</v>
      </c>
      <c r="D165" s="185" t="s">
        <v>253</v>
      </c>
      <c r="E165" s="186" t="s">
        <v>566</v>
      </c>
      <c r="F165" s="187" t="s">
        <v>567</v>
      </c>
      <c r="G165" s="188" t="s">
        <v>326</v>
      </c>
      <c r="H165" s="189">
        <v>178.54900000000001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257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257</v>
      </c>
      <c r="BM165" s="197" t="s">
        <v>669</v>
      </c>
    </row>
    <row r="166" s="12" customFormat="1" ht="25.92" customHeight="1">
      <c r="A166" s="12"/>
      <c r="B166" s="171"/>
      <c r="C166" s="12"/>
      <c r="D166" s="172" t="s">
        <v>74</v>
      </c>
      <c r="E166" s="173" t="s">
        <v>347</v>
      </c>
      <c r="F166" s="173" t="s">
        <v>348</v>
      </c>
      <c r="G166" s="12"/>
      <c r="H166" s="12"/>
      <c r="I166" s="174"/>
      <c r="J166" s="175">
        <f>BK166</f>
        <v>0</v>
      </c>
      <c r="K166" s="12"/>
      <c r="L166" s="171"/>
      <c r="M166" s="176"/>
      <c r="N166" s="177"/>
      <c r="O166" s="177"/>
      <c r="P166" s="178">
        <f>P167+P171+P175+P178</f>
        <v>0</v>
      </c>
      <c r="Q166" s="177"/>
      <c r="R166" s="178">
        <f>R167+R171+R175+R178</f>
        <v>3.1170675892600004</v>
      </c>
      <c r="S166" s="177"/>
      <c r="T166" s="179">
        <f>T167+T171+T175+T178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72" t="s">
        <v>88</v>
      </c>
      <c r="AT166" s="180" t="s">
        <v>74</v>
      </c>
      <c r="AU166" s="180" t="s">
        <v>75</v>
      </c>
      <c r="AY166" s="172" t="s">
        <v>250</v>
      </c>
      <c r="BK166" s="181">
        <f>BK167+BK171+BK175+BK178</f>
        <v>0</v>
      </c>
    </row>
    <row r="167" s="12" customFormat="1" ht="22.8" customHeight="1">
      <c r="A167" s="12"/>
      <c r="B167" s="171"/>
      <c r="C167" s="12"/>
      <c r="D167" s="172" t="s">
        <v>74</v>
      </c>
      <c r="E167" s="182" t="s">
        <v>696</v>
      </c>
      <c r="F167" s="182" t="s">
        <v>697</v>
      </c>
      <c r="G167" s="12"/>
      <c r="H167" s="12"/>
      <c r="I167" s="174"/>
      <c r="J167" s="183">
        <f>BK167</f>
        <v>0</v>
      </c>
      <c r="K167" s="12"/>
      <c r="L167" s="171"/>
      <c r="M167" s="176"/>
      <c r="N167" s="177"/>
      <c r="O167" s="177"/>
      <c r="P167" s="178">
        <f>SUM(P168:P170)</f>
        <v>0</v>
      </c>
      <c r="Q167" s="177"/>
      <c r="R167" s="178">
        <f>SUM(R168:R170)</f>
        <v>0.043749999999999997</v>
      </c>
      <c r="S167" s="177"/>
      <c r="T167" s="179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88</v>
      </c>
      <c r="AT167" s="180" t="s">
        <v>74</v>
      </c>
      <c r="AU167" s="180" t="s">
        <v>82</v>
      </c>
      <c r="AY167" s="172" t="s">
        <v>250</v>
      </c>
      <c r="BK167" s="181">
        <f>SUM(BK168:BK170)</f>
        <v>0</v>
      </c>
    </row>
    <row r="168" s="2" customFormat="1" ht="16.5" customHeight="1">
      <c r="A168" s="34"/>
      <c r="B168" s="184"/>
      <c r="C168" s="185" t="s">
        <v>547</v>
      </c>
      <c r="D168" s="185" t="s">
        <v>253</v>
      </c>
      <c r="E168" s="186" t="s">
        <v>698</v>
      </c>
      <c r="F168" s="187" t="s">
        <v>699</v>
      </c>
      <c r="G168" s="188" t="s">
        <v>256</v>
      </c>
      <c r="H168" s="189">
        <v>25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0.00080000000000000004</v>
      </c>
      <c r="R168" s="195">
        <f>Q168*H168</f>
        <v>0.02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730</v>
      </c>
    </row>
    <row r="169" s="2" customFormat="1" ht="24.15" customHeight="1">
      <c r="A169" s="34"/>
      <c r="B169" s="184"/>
      <c r="C169" s="185" t="s">
        <v>551</v>
      </c>
      <c r="D169" s="185" t="s">
        <v>253</v>
      </c>
      <c r="E169" s="186" t="s">
        <v>701</v>
      </c>
      <c r="F169" s="187" t="s">
        <v>702</v>
      </c>
      <c r="G169" s="188" t="s">
        <v>256</v>
      </c>
      <c r="H169" s="189">
        <v>25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0.00095</v>
      </c>
      <c r="R169" s="195">
        <f>Q169*H169</f>
        <v>0.02375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731</v>
      </c>
    </row>
    <row r="170" s="2" customFormat="1" ht="24.15" customHeight="1">
      <c r="A170" s="34"/>
      <c r="B170" s="184"/>
      <c r="C170" s="185" t="s">
        <v>555</v>
      </c>
      <c r="D170" s="185" t="s">
        <v>253</v>
      </c>
      <c r="E170" s="186" t="s">
        <v>704</v>
      </c>
      <c r="F170" s="187" t="s">
        <v>705</v>
      </c>
      <c r="G170" s="188" t="s">
        <v>420</v>
      </c>
      <c r="H170" s="204"/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732</v>
      </c>
    </row>
    <row r="171" s="12" customFormat="1" ht="22.8" customHeight="1">
      <c r="A171" s="12"/>
      <c r="B171" s="171"/>
      <c r="C171" s="12"/>
      <c r="D171" s="172" t="s">
        <v>74</v>
      </c>
      <c r="E171" s="182" t="s">
        <v>585</v>
      </c>
      <c r="F171" s="182" t="s">
        <v>586</v>
      </c>
      <c r="G171" s="12"/>
      <c r="H171" s="12"/>
      <c r="I171" s="174"/>
      <c r="J171" s="183">
        <f>BK171</f>
        <v>0</v>
      </c>
      <c r="K171" s="12"/>
      <c r="L171" s="171"/>
      <c r="M171" s="176"/>
      <c r="N171" s="177"/>
      <c r="O171" s="177"/>
      <c r="P171" s="178">
        <f>SUM(P172:P174)</f>
        <v>0</v>
      </c>
      <c r="Q171" s="177"/>
      <c r="R171" s="178">
        <f>SUM(R172:R174)</f>
        <v>2.6460613999999998</v>
      </c>
      <c r="S171" s="177"/>
      <c r="T171" s="179">
        <f>SUM(T172:T174)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2" t="s">
        <v>88</v>
      </c>
      <c r="AT171" s="180" t="s">
        <v>74</v>
      </c>
      <c r="AU171" s="180" t="s">
        <v>82</v>
      </c>
      <c r="AY171" s="172" t="s">
        <v>250</v>
      </c>
      <c r="BK171" s="181">
        <f>SUM(BK172:BK174)</f>
        <v>0</v>
      </c>
    </row>
    <row r="172" s="2" customFormat="1" ht="24.15" customHeight="1">
      <c r="A172" s="34"/>
      <c r="B172" s="184"/>
      <c r="C172" s="185" t="s">
        <v>559</v>
      </c>
      <c r="D172" s="185" t="s">
        <v>253</v>
      </c>
      <c r="E172" s="186" t="s">
        <v>588</v>
      </c>
      <c r="F172" s="187" t="s">
        <v>589</v>
      </c>
      <c r="G172" s="188" t="s">
        <v>256</v>
      </c>
      <c r="H172" s="189">
        <v>27.18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0.026530000000000001</v>
      </c>
      <c r="R172" s="195">
        <f>Q172*H172</f>
        <v>0.72108539999999999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707</v>
      </c>
    </row>
    <row r="173" s="2" customFormat="1" ht="44.25" customHeight="1">
      <c r="A173" s="34"/>
      <c r="B173" s="184"/>
      <c r="C173" s="205" t="s">
        <v>565</v>
      </c>
      <c r="D173" s="205" t="s">
        <v>520</v>
      </c>
      <c r="E173" s="206" t="s">
        <v>592</v>
      </c>
      <c r="F173" s="207" t="s">
        <v>593</v>
      </c>
      <c r="G173" s="208" t="s">
        <v>256</v>
      </c>
      <c r="H173" s="209">
        <v>31.047999999999998</v>
      </c>
      <c r="I173" s="210"/>
      <c r="J173" s="211">
        <f>ROUND(I173*H173,2)</f>
        <v>0</v>
      </c>
      <c r="K173" s="212"/>
      <c r="L173" s="213"/>
      <c r="M173" s="214" t="s">
        <v>1</v>
      </c>
      <c r="N173" s="215" t="s">
        <v>41</v>
      </c>
      <c r="O173" s="78"/>
      <c r="P173" s="195">
        <f>O173*H173</f>
        <v>0</v>
      </c>
      <c r="Q173" s="195">
        <v>0.062</v>
      </c>
      <c r="R173" s="195">
        <f>Q173*H173</f>
        <v>1.9249759999999998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547</v>
      </c>
      <c r="AT173" s="197" t="s">
        <v>520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708</v>
      </c>
    </row>
    <row r="174" s="2" customFormat="1" ht="24.15" customHeight="1">
      <c r="A174" s="34"/>
      <c r="B174" s="184"/>
      <c r="C174" s="185" t="s">
        <v>571</v>
      </c>
      <c r="D174" s="185" t="s">
        <v>253</v>
      </c>
      <c r="E174" s="186" t="s">
        <v>596</v>
      </c>
      <c r="F174" s="187" t="s">
        <v>597</v>
      </c>
      <c r="G174" s="188" t="s">
        <v>420</v>
      </c>
      <c r="H174" s="204"/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709</v>
      </c>
    </row>
    <row r="175" s="12" customFormat="1" ht="22.8" customHeight="1">
      <c r="A175" s="12"/>
      <c r="B175" s="171"/>
      <c r="C175" s="12"/>
      <c r="D175" s="172" t="s">
        <v>74</v>
      </c>
      <c r="E175" s="182" t="s">
        <v>599</v>
      </c>
      <c r="F175" s="182" t="s">
        <v>600</v>
      </c>
      <c r="G175" s="12"/>
      <c r="H175" s="12"/>
      <c r="I175" s="174"/>
      <c r="J175" s="183">
        <f>BK175</f>
        <v>0</v>
      </c>
      <c r="K175" s="12"/>
      <c r="L175" s="171"/>
      <c r="M175" s="176"/>
      <c r="N175" s="177"/>
      <c r="O175" s="177"/>
      <c r="P175" s="178">
        <f>SUM(P176:P177)</f>
        <v>0</v>
      </c>
      <c r="Q175" s="177"/>
      <c r="R175" s="178">
        <f>SUM(R176:R177)</f>
        <v>0.05436040000000001</v>
      </c>
      <c r="S175" s="177"/>
      <c r="T175" s="179">
        <f>SUM(T176:T177)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88</v>
      </c>
      <c r="AT175" s="180" t="s">
        <v>74</v>
      </c>
      <c r="AU175" s="180" t="s">
        <v>82</v>
      </c>
      <c r="AY175" s="172" t="s">
        <v>250</v>
      </c>
      <c r="BK175" s="181">
        <f>SUM(BK176:BK177)</f>
        <v>0</v>
      </c>
    </row>
    <row r="176" s="2" customFormat="1" ht="24.15" customHeight="1">
      <c r="A176" s="34"/>
      <c r="B176" s="184"/>
      <c r="C176" s="185" t="s">
        <v>575</v>
      </c>
      <c r="D176" s="185" t="s">
        <v>253</v>
      </c>
      <c r="E176" s="186" t="s">
        <v>610</v>
      </c>
      <c r="F176" s="187" t="s">
        <v>611</v>
      </c>
      <c r="G176" s="188" t="s">
        <v>256</v>
      </c>
      <c r="H176" s="189">
        <v>135.90100000000001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0.00020000000000000001</v>
      </c>
      <c r="R176" s="195">
        <f>Q176*H176</f>
        <v>0.027180200000000005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713</v>
      </c>
    </row>
    <row r="177" s="2" customFormat="1" ht="24.15" customHeight="1">
      <c r="A177" s="34"/>
      <c r="B177" s="184"/>
      <c r="C177" s="185" t="s">
        <v>581</v>
      </c>
      <c r="D177" s="185" t="s">
        <v>253</v>
      </c>
      <c r="E177" s="186" t="s">
        <v>614</v>
      </c>
      <c r="F177" s="187" t="s">
        <v>615</v>
      </c>
      <c r="G177" s="188" t="s">
        <v>256</v>
      </c>
      <c r="H177" s="189">
        <v>135.90100000000001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0.00020000000000000001</v>
      </c>
      <c r="R177" s="195">
        <f>Q177*H177</f>
        <v>0.027180200000000005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714</v>
      </c>
    </row>
    <row r="178" s="12" customFormat="1" ht="22.8" customHeight="1">
      <c r="A178" s="12"/>
      <c r="B178" s="171"/>
      <c r="C178" s="12"/>
      <c r="D178" s="172" t="s">
        <v>74</v>
      </c>
      <c r="E178" s="182" t="s">
        <v>617</v>
      </c>
      <c r="F178" s="182" t="s">
        <v>618</v>
      </c>
      <c r="G178" s="12"/>
      <c r="H178" s="12"/>
      <c r="I178" s="174"/>
      <c r="J178" s="183">
        <f>BK178</f>
        <v>0</v>
      </c>
      <c r="K178" s="12"/>
      <c r="L178" s="171"/>
      <c r="M178" s="176"/>
      <c r="N178" s="177"/>
      <c r="O178" s="177"/>
      <c r="P178" s="178">
        <f>SUM(P179:P181)</f>
        <v>0</v>
      </c>
      <c r="Q178" s="177"/>
      <c r="R178" s="178">
        <f>SUM(R179:R181)</f>
        <v>0.37289578926</v>
      </c>
      <c r="S178" s="177"/>
      <c r="T178" s="179">
        <f>SUM(T179:T181)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72" t="s">
        <v>88</v>
      </c>
      <c r="AT178" s="180" t="s">
        <v>74</v>
      </c>
      <c r="AU178" s="180" t="s">
        <v>82</v>
      </c>
      <c r="AY178" s="172" t="s">
        <v>250</v>
      </c>
      <c r="BK178" s="181">
        <f>SUM(BK179:BK181)</f>
        <v>0</v>
      </c>
    </row>
    <row r="179" s="2" customFormat="1" ht="24.15" customHeight="1">
      <c r="A179" s="34"/>
      <c r="B179" s="184"/>
      <c r="C179" s="185" t="s">
        <v>587</v>
      </c>
      <c r="D179" s="185" t="s">
        <v>253</v>
      </c>
      <c r="E179" s="186" t="s">
        <v>620</v>
      </c>
      <c r="F179" s="187" t="s">
        <v>621</v>
      </c>
      <c r="G179" s="188" t="s">
        <v>256</v>
      </c>
      <c r="H179" s="189">
        <v>600.98699999999997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0.00012750000000000001</v>
      </c>
      <c r="R179" s="195">
        <f>Q179*H179</f>
        <v>0.076625842499999999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715</v>
      </c>
    </row>
    <row r="180" s="2" customFormat="1" ht="24.15" customHeight="1">
      <c r="A180" s="34"/>
      <c r="B180" s="184"/>
      <c r="C180" s="185" t="s">
        <v>591</v>
      </c>
      <c r="D180" s="185" t="s">
        <v>253</v>
      </c>
      <c r="E180" s="186" t="s">
        <v>624</v>
      </c>
      <c r="F180" s="187" t="s">
        <v>625</v>
      </c>
      <c r="G180" s="188" t="s">
        <v>256</v>
      </c>
      <c r="H180" s="189">
        <v>576.54300000000001</v>
      </c>
      <c r="I180" s="190"/>
      <c r="J180" s="191">
        <f>ROUND(I180*H180,2)</f>
        <v>0</v>
      </c>
      <c r="K180" s="192"/>
      <c r="L180" s="35"/>
      <c r="M180" s="193" t="s">
        <v>1</v>
      </c>
      <c r="N180" s="194" t="s">
        <v>41</v>
      </c>
      <c r="O180" s="78"/>
      <c r="P180" s="195">
        <f>O180*H180</f>
        <v>0</v>
      </c>
      <c r="Q180" s="195">
        <v>0.00016000000000000001</v>
      </c>
      <c r="R180" s="195">
        <f>Q180*H180</f>
        <v>0.092246880000000003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315</v>
      </c>
      <c r="AT180" s="197" t="s">
        <v>253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716</v>
      </c>
    </row>
    <row r="181" s="2" customFormat="1" ht="37.8" customHeight="1">
      <c r="A181" s="34"/>
      <c r="B181" s="184"/>
      <c r="C181" s="185" t="s">
        <v>595</v>
      </c>
      <c r="D181" s="185" t="s">
        <v>253</v>
      </c>
      <c r="E181" s="186" t="s">
        <v>717</v>
      </c>
      <c r="F181" s="187" t="s">
        <v>629</v>
      </c>
      <c r="G181" s="188" t="s">
        <v>256</v>
      </c>
      <c r="H181" s="189">
        <v>600.98699999999997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0.00033948000000000002</v>
      </c>
      <c r="R181" s="195">
        <f>Q181*H181</f>
        <v>0.20402306676000001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718</v>
      </c>
    </row>
    <row r="182" s="12" customFormat="1" ht="25.92" customHeight="1">
      <c r="A182" s="12"/>
      <c r="B182" s="171"/>
      <c r="C182" s="12"/>
      <c r="D182" s="172" t="s">
        <v>74</v>
      </c>
      <c r="E182" s="173" t="s">
        <v>371</v>
      </c>
      <c r="F182" s="173" t="s">
        <v>372</v>
      </c>
      <c r="G182" s="12"/>
      <c r="H182" s="12"/>
      <c r="I182" s="174"/>
      <c r="J182" s="175">
        <f>BK182</f>
        <v>0</v>
      </c>
      <c r="K182" s="12"/>
      <c r="L182" s="171"/>
      <c r="M182" s="176"/>
      <c r="N182" s="177"/>
      <c r="O182" s="177"/>
      <c r="P182" s="178">
        <f>P183</f>
        <v>0</v>
      </c>
      <c r="Q182" s="177"/>
      <c r="R182" s="178">
        <f>R183</f>
        <v>0</v>
      </c>
      <c r="S182" s="177"/>
      <c r="T182" s="179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72" t="s">
        <v>270</v>
      </c>
      <c r="AT182" s="180" t="s">
        <v>74</v>
      </c>
      <c r="AU182" s="180" t="s">
        <v>75</v>
      </c>
      <c r="AY182" s="172" t="s">
        <v>250</v>
      </c>
      <c r="BK182" s="181">
        <f>BK183</f>
        <v>0</v>
      </c>
    </row>
    <row r="183" s="2" customFormat="1" ht="24.15" customHeight="1">
      <c r="A183" s="34"/>
      <c r="B183" s="184"/>
      <c r="C183" s="185" t="s">
        <v>601</v>
      </c>
      <c r="D183" s="185" t="s">
        <v>253</v>
      </c>
      <c r="E183" s="186" t="s">
        <v>374</v>
      </c>
      <c r="F183" s="187" t="s">
        <v>375</v>
      </c>
      <c r="G183" s="188" t="s">
        <v>376</v>
      </c>
      <c r="H183" s="189">
        <v>4500</v>
      </c>
      <c r="I183" s="190"/>
      <c r="J183" s="191">
        <f>ROUND(I183*H183,2)</f>
        <v>0</v>
      </c>
      <c r="K183" s="192"/>
      <c r="L183" s="35"/>
      <c r="M183" s="199" t="s">
        <v>1</v>
      </c>
      <c r="N183" s="200" t="s">
        <v>41</v>
      </c>
      <c r="O183" s="201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377</v>
      </c>
      <c r="AT183" s="197" t="s">
        <v>253</v>
      </c>
      <c r="AU183" s="197" t="s">
        <v>82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377</v>
      </c>
      <c r="BM183" s="197" t="s">
        <v>719</v>
      </c>
    </row>
    <row r="184" s="2" customFormat="1" ht="6.96" customHeight="1">
      <c r="A184" s="34"/>
      <c r="B184" s="61"/>
      <c r="C184" s="62"/>
      <c r="D184" s="62"/>
      <c r="E184" s="62"/>
      <c r="F184" s="62"/>
      <c r="G184" s="62"/>
      <c r="H184" s="62"/>
      <c r="I184" s="62"/>
      <c r="J184" s="62"/>
      <c r="K184" s="62"/>
      <c r="L184" s="35"/>
      <c r="M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</sheetData>
  <autoFilter ref="C129:K18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124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733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ROUND(J132,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ROUND((SUM(BE132:BE180)),  2)</f>
        <v>0</v>
      </c>
      <c r="G35" s="137"/>
      <c r="H35" s="137"/>
      <c r="I35" s="138">
        <v>0.20000000000000001</v>
      </c>
      <c r="J35" s="136">
        <f>ROUND(((SUM(BE132:BE180))*I35),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ROUND((SUM(BF132:BF180)),  2)</f>
        <v>0</v>
      </c>
      <c r="G36" s="137"/>
      <c r="H36" s="137"/>
      <c r="I36" s="138">
        <v>0.20000000000000001</v>
      </c>
      <c r="J36" s="136">
        <f>ROUND(((SUM(BF132:BF180))*I36),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ROUND((SUM(BG132:BG180)),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ROUND((SUM(BH132:BH180)),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ROUND((SUM(BI132:BI180)),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E01 - Blok E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J132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J133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J134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J144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J155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J157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J158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446</v>
      </c>
      <c r="E105" s="158"/>
      <c r="F105" s="158"/>
      <c r="G105" s="158"/>
      <c r="H105" s="158"/>
      <c r="I105" s="158"/>
      <c r="J105" s="159">
        <f>J162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734</v>
      </c>
      <c r="E106" s="158"/>
      <c r="F106" s="158"/>
      <c r="G106" s="158"/>
      <c r="H106" s="158"/>
      <c r="I106" s="158"/>
      <c r="J106" s="159">
        <f>J164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447</v>
      </c>
      <c r="E107" s="158"/>
      <c r="F107" s="158"/>
      <c r="G107" s="158"/>
      <c r="H107" s="158"/>
      <c r="I107" s="158"/>
      <c r="J107" s="159">
        <f>J168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J172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6"/>
      <c r="C109" s="10"/>
      <c r="D109" s="157" t="s">
        <v>449</v>
      </c>
      <c r="E109" s="158"/>
      <c r="F109" s="158"/>
      <c r="G109" s="158"/>
      <c r="H109" s="158"/>
      <c r="I109" s="158"/>
      <c r="J109" s="159">
        <f>J175</f>
        <v>0</v>
      </c>
      <c r="K109" s="10"/>
      <c r="L109" s="15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52"/>
      <c r="C110" s="9"/>
      <c r="D110" s="153" t="s">
        <v>235</v>
      </c>
      <c r="E110" s="154"/>
      <c r="F110" s="154"/>
      <c r="G110" s="154"/>
      <c r="H110" s="154"/>
      <c r="I110" s="154"/>
      <c r="J110" s="155">
        <f>J179</f>
        <v>0</v>
      </c>
      <c r="K110" s="9"/>
      <c r="L110" s="152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6" s="2" customFormat="1" ht="6.96" customHeight="1">
      <c r="A116" s="34"/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24.96" customHeight="1">
      <c r="A117" s="34"/>
      <c r="B117" s="35"/>
      <c r="C117" s="19" t="s">
        <v>236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15</v>
      </c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6.5" customHeight="1">
      <c r="A120" s="34"/>
      <c r="B120" s="35"/>
      <c r="C120" s="34"/>
      <c r="D120" s="34"/>
      <c r="E120" s="130" t="str">
        <f>E7</f>
        <v>Obnova študentského domova Ľ.Štúra TU vo Zvolene</v>
      </c>
      <c r="F120" s="28"/>
      <c r="G120" s="28"/>
      <c r="H120" s="28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" customFormat="1" ht="12" customHeight="1">
      <c r="B121" s="18"/>
      <c r="C121" s="28" t="s">
        <v>220</v>
      </c>
      <c r="L121" s="18"/>
    </row>
    <row r="122" s="2" customFormat="1" ht="16.5" customHeight="1">
      <c r="A122" s="34"/>
      <c r="B122" s="35"/>
      <c r="C122" s="34"/>
      <c r="D122" s="34"/>
      <c r="E122" s="130" t="s">
        <v>441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2" customHeight="1">
      <c r="A123" s="34"/>
      <c r="B123" s="35"/>
      <c r="C123" s="28" t="s">
        <v>222</v>
      </c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6.5" customHeight="1">
      <c r="A124" s="34"/>
      <c r="B124" s="35"/>
      <c r="C124" s="34"/>
      <c r="D124" s="34"/>
      <c r="E124" s="68" t="str">
        <f>E11</f>
        <v>E01 - Blok E - nový stav</v>
      </c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2" customHeight="1">
      <c r="A126" s="34"/>
      <c r="B126" s="35"/>
      <c r="C126" s="28" t="s">
        <v>19</v>
      </c>
      <c r="D126" s="34"/>
      <c r="E126" s="34"/>
      <c r="F126" s="23" t="str">
        <f>F14</f>
        <v>Zvolen, k.ú. Zvolen</v>
      </c>
      <c r="G126" s="34"/>
      <c r="H126" s="34"/>
      <c r="I126" s="28" t="s">
        <v>21</v>
      </c>
      <c r="J126" s="70" t="str">
        <f>IF(J14="","",J14)</f>
        <v>19. 12. 2023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6.96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23</v>
      </c>
      <c r="D128" s="34"/>
      <c r="E128" s="34"/>
      <c r="F128" s="23" t="str">
        <f>E17</f>
        <v>Technická univerzita vo Zvolene</v>
      </c>
      <c r="G128" s="34"/>
      <c r="H128" s="34"/>
      <c r="I128" s="28" t="s">
        <v>29</v>
      </c>
      <c r="J128" s="32" t="str">
        <f>E23</f>
        <v>Ing. Stanislav Mikle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5.15" customHeight="1">
      <c r="A129" s="34"/>
      <c r="B129" s="35"/>
      <c r="C129" s="28" t="s">
        <v>27</v>
      </c>
      <c r="D129" s="34"/>
      <c r="E129" s="34"/>
      <c r="F129" s="23" t="str">
        <f>IF(E20="","",E20)</f>
        <v>Vyplň údaj</v>
      </c>
      <c r="G129" s="34"/>
      <c r="H129" s="34"/>
      <c r="I129" s="28" t="s">
        <v>32</v>
      </c>
      <c r="J129" s="32" t="str">
        <f>E26</f>
        <v>Béger</v>
      </c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10.32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6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11" customFormat="1" ht="29.28" customHeight="1">
      <c r="A131" s="160"/>
      <c r="B131" s="161"/>
      <c r="C131" s="162" t="s">
        <v>237</v>
      </c>
      <c r="D131" s="163" t="s">
        <v>60</v>
      </c>
      <c r="E131" s="163" t="s">
        <v>56</v>
      </c>
      <c r="F131" s="163" t="s">
        <v>57</v>
      </c>
      <c r="G131" s="163" t="s">
        <v>238</v>
      </c>
      <c r="H131" s="163" t="s">
        <v>239</v>
      </c>
      <c r="I131" s="163" t="s">
        <v>240</v>
      </c>
      <c r="J131" s="164" t="s">
        <v>226</v>
      </c>
      <c r="K131" s="165" t="s">
        <v>241</v>
      </c>
      <c r="L131" s="166"/>
      <c r="M131" s="87" t="s">
        <v>1</v>
      </c>
      <c r="N131" s="88" t="s">
        <v>39</v>
      </c>
      <c r="O131" s="88" t="s">
        <v>242</v>
      </c>
      <c r="P131" s="88" t="s">
        <v>243</v>
      </c>
      <c r="Q131" s="88" t="s">
        <v>244</v>
      </c>
      <c r="R131" s="88" t="s">
        <v>245</v>
      </c>
      <c r="S131" s="88" t="s">
        <v>246</v>
      </c>
      <c r="T131" s="89" t="s">
        <v>247</v>
      </c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</row>
    <row r="132" s="2" customFormat="1" ht="22.8" customHeight="1">
      <c r="A132" s="34"/>
      <c r="B132" s="35"/>
      <c r="C132" s="94" t="s">
        <v>227</v>
      </c>
      <c r="D132" s="34"/>
      <c r="E132" s="34"/>
      <c r="F132" s="34"/>
      <c r="G132" s="34"/>
      <c r="H132" s="34"/>
      <c r="I132" s="34"/>
      <c r="J132" s="167">
        <f>BK132</f>
        <v>0</v>
      </c>
      <c r="K132" s="34"/>
      <c r="L132" s="35"/>
      <c r="M132" s="90"/>
      <c r="N132" s="74"/>
      <c r="O132" s="91"/>
      <c r="P132" s="168">
        <f>P133+P157+P179</f>
        <v>0</v>
      </c>
      <c r="Q132" s="91"/>
      <c r="R132" s="168">
        <f>R133+R157+R179</f>
        <v>79.258625289180003</v>
      </c>
      <c r="S132" s="91"/>
      <c r="T132" s="169">
        <f>T133+T157+T179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5" t="s">
        <v>74</v>
      </c>
      <c r="AU132" s="15" t="s">
        <v>228</v>
      </c>
      <c r="BK132" s="170">
        <f>BK133+BK157+BK179</f>
        <v>0</v>
      </c>
    </row>
    <row r="133" s="12" customFormat="1" ht="25.92" customHeight="1">
      <c r="A133" s="12"/>
      <c r="B133" s="171"/>
      <c r="C133" s="12"/>
      <c r="D133" s="172" t="s">
        <v>74</v>
      </c>
      <c r="E133" s="173" t="s">
        <v>248</v>
      </c>
      <c r="F133" s="173" t="s">
        <v>249</v>
      </c>
      <c r="G133" s="12"/>
      <c r="H133" s="12"/>
      <c r="I133" s="174"/>
      <c r="J133" s="175">
        <f>BK133</f>
        <v>0</v>
      </c>
      <c r="K133" s="12"/>
      <c r="L133" s="171"/>
      <c r="M133" s="176"/>
      <c r="N133" s="177"/>
      <c r="O133" s="177"/>
      <c r="P133" s="178">
        <f>P134+P144+P155</f>
        <v>0</v>
      </c>
      <c r="Q133" s="177"/>
      <c r="R133" s="178">
        <f>R134+R144+R155</f>
        <v>58.271918020000001</v>
      </c>
      <c r="S133" s="177"/>
      <c r="T133" s="179">
        <f>T134+T144+T155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75</v>
      </c>
      <c r="AY133" s="172" t="s">
        <v>250</v>
      </c>
      <c r="BK133" s="181">
        <f>BK134+BK144+BK155</f>
        <v>0</v>
      </c>
    </row>
    <row r="134" s="12" customFormat="1" ht="22.8" customHeight="1">
      <c r="A134" s="12"/>
      <c r="B134" s="171"/>
      <c r="C134" s="12"/>
      <c r="D134" s="172" t="s">
        <v>74</v>
      </c>
      <c r="E134" s="182" t="s">
        <v>274</v>
      </c>
      <c r="F134" s="182" t="s">
        <v>450</v>
      </c>
      <c r="G134" s="12"/>
      <c r="H134" s="12"/>
      <c r="I134" s="174"/>
      <c r="J134" s="183">
        <f>BK134</f>
        <v>0</v>
      </c>
      <c r="K134" s="12"/>
      <c r="L134" s="171"/>
      <c r="M134" s="176"/>
      <c r="N134" s="177"/>
      <c r="O134" s="177"/>
      <c r="P134" s="178">
        <f>SUM(P135:P143)</f>
        <v>0</v>
      </c>
      <c r="Q134" s="177"/>
      <c r="R134" s="178">
        <f>SUM(R135:R143)</f>
        <v>18.063637419999999</v>
      </c>
      <c r="S134" s="177"/>
      <c r="T134" s="179">
        <f>SUM(T135:T143)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2" t="s">
        <v>82</v>
      </c>
      <c r="AT134" s="180" t="s">
        <v>74</v>
      </c>
      <c r="AU134" s="180" t="s">
        <v>82</v>
      </c>
      <c r="AY134" s="172" t="s">
        <v>250</v>
      </c>
      <c r="BK134" s="181">
        <f>SUM(BK135:BK143)</f>
        <v>0</v>
      </c>
    </row>
    <row r="135" s="2" customFormat="1" ht="24.15" customHeight="1">
      <c r="A135" s="34"/>
      <c r="B135" s="184"/>
      <c r="C135" s="185" t="s">
        <v>82</v>
      </c>
      <c r="D135" s="185" t="s">
        <v>253</v>
      </c>
      <c r="E135" s="186" t="s">
        <v>454</v>
      </c>
      <c r="F135" s="187" t="s">
        <v>455</v>
      </c>
      <c r="G135" s="188" t="s">
        <v>256</v>
      </c>
      <c r="H135" s="189">
        <v>33.624000000000002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0.00040000000000000002</v>
      </c>
      <c r="R135" s="195">
        <f>Q135*H135</f>
        <v>0.013449600000000001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636</v>
      </c>
    </row>
    <row r="136" s="2" customFormat="1" ht="24.15" customHeight="1">
      <c r="A136" s="34"/>
      <c r="B136" s="184"/>
      <c r="C136" s="185" t="s">
        <v>88</v>
      </c>
      <c r="D136" s="185" t="s">
        <v>253</v>
      </c>
      <c r="E136" s="186" t="s">
        <v>460</v>
      </c>
      <c r="F136" s="187" t="s">
        <v>461</v>
      </c>
      <c r="G136" s="188" t="s">
        <v>256</v>
      </c>
      <c r="H136" s="189">
        <v>33.624000000000002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0.00315</v>
      </c>
      <c r="R136" s="195">
        <f>Q136*H136</f>
        <v>0.10591560000000001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637</v>
      </c>
    </row>
    <row r="137" s="2" customFormat="1" ht="24.15" customHeight="1">
      <c r="A137" s="34"/>
      <c r="B137" s="184"/>
      <c r="C137" s="185" t="s">
        <v>262</v>
      </c>
      <c r="D137" s="185" t="s">
        <v>253</v>
      </c>
      <c r="E137" s="186" t="s">
        <v>466</v>
      </c>
      <c r="F137" s="187" t="s">
        <v>467</v>
      </c>
      <c r="G137" s="188" t="s">
        <v>256</v>
      </c>
      <c r="H137" s="189">
        <v>527.21600000000001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0.00029999999999999997</v>
      </c>
      <c r="R137" s="195">
        <f>Q137*H137</f>
        <v>0.15816479999999999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638</v>
      </c>
    </row>
    <row r="138" s="2" customFormat="1" ht="24.15" customHeight="1">
      <c r="A138" s="34"/>
      <c r="B138" s="184"/>
      <c r="C138" s="185" t="s">
        <v>257</v>
      </c>
      <c r="D138" s="185" t="s">
        <v>253</v>
      </c>
      <c r="E138" s="186" t="s">
        <v>469</v>
      </c>
      <c r="F138" s="187" t="s">
        <v>470</v>
      </c>
      <c r="G138" s="188" t="s">
        <v>256</v>
      </c>
      <c r="H138" s="189">
        <v>527.21600000000001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0.00029999999999999997</v>
      </c>
      <c r="R138" s="195">
        <f>Q138*H138</f>
        <v>0.15816479999999999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725</v>
      </c>
    </row>
    <row r="139" s="2" customFormat="1" ht="24.15" customHeight="1">
      <c r="A139" s="34"/>
      <c r="B139" s="184"/>
      <c r="C139" s="185" t="s">
        <v>270</v>
      </c>
      <c r="D139" s="185" t="s">
        <v>253</v>
      </c>
      <c r="E139" s="186" t="s">
        <v>472</v>
      </c>
      <c r="F139" s="187" t="s">
        <v>473</v>
      </c>
      <c r="G139" s="188" t="s">
        <v>256</v>
      </c>
      <c r="H139" s="189">
        <v>527.21600000000001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0.0028999999999999998</v>
      </c>
      <c r="R139" s="195">
        <f>Q139*H139</f>
        <v>1.5289264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643</v>
      </c>
    </row>
    <row r="140" s="2" customFormat="1" ht="33" customHeight="1">
      <c r="A140" s="34"/>
      <c r="B140" s="184"/>
      <c r="C140" s="185" t="s">
        <v>274</v>
      </c>
      <c r="D140" s="185" t="s">
        <v>253</v>
      </c>
      <c r="E140" s="186" t="s">
        <v>478</v>
      </c>
      <c r="F140" s="187" t="s">
        <v>479</v>
      </c>
      <c r="G140" s="188" t="s">
        <v>256</v>
      </c>
      <c r="H140" s="189">
        <v>29.809999999999999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0.0051500000000000001</v>
      </c>
      <c r="R140" s="195">
        <f>Q140*H140</f>
        <v>0.15352150000000001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648</v>
      </c>
    </row>
    <row r="141" s="2" customFormat="1" ht="37.8" customHeight="1">
      <c r="A141" s="34"/>
      <c r="B141" s="184"/>
      <c r="C141" s="185" t="s">
        <v>278</v>
      </c>
      <c r="D141" s="185" t="s">
        <v>253</v>
      </c>
      <c r="E141" s="186" t="s">
        <v>484</v>
      </c>
      <c r="F141" s="187" t="s">
        <v>485</v>
      </c>
      <c r="G141" s="188" t="s">
        <v>256</v>
      </c>
      <c r="H141" s="189">
        <v>20.068000000000001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0.015630000000000002</v>
      </c>
      <c r="R141" s="195">
        <f>Q141*H141</f>
        <v>0.31366284000000005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650</v>
      </c>
    </row>
    <row r="142" s="2" customFormat="1" ht="24.15" customHeight="1">
      <c r="A142" s="34"/>
      <c r="B142" s="184"/>
      <c r="C142" s="185" t="s">
        <v>282</v>
      </c>
      <c r="D142" s="185" t="s">
        <v>253</v>
      </c>
      <c r="E142" s="186" t="s">
        <v>487</v>
      </c>
      <c r="F142" s="187" t="s">
        <v>488</v>
      </c>
      <c r="G142" s="188" t="s">
        <v>256</v>
      </c>
      <c r="H142" s="189">
        <v>45.420999999999999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0.01023</v>
      </c>
      <c r="R142" s="195">
        <f>Q142*H142</f>
        <v>0.46465682999999997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651</v>
      </c>
    </row>
    <row r="143" s="2" customFormat="1" ht="24.15" customHeight="1">
      <c r="A143" s="34"/>
      <c r="B143" s="184"/>
      <c r="C143" s="185" t="s">
        <v>251</v>
      </c>
      <c r="D143" s="185" t="s">
        <v>253</v>
      </c>
      <c r="E143" s="186" t="s">
        <v>502</v>
      </c>
      <c r="F143" s="187" t="s">
        <v>503</v>
      </c>
      <c r="G143" s="188" t="s">
        <v>256</v>
      </c>
      <c r="H143" s="189">
        <v>405.86500000000001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0.03737</v>
      </c>
      <c r="R143" s="195">
        <f>Q143*H143</f>
        <v>15.167175050000001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654</v>
      </c>
    </row>
    <row r="144" s="12" customFormat="1" ht="22.8" customHeight="1">
      <c r="A144" s="12"/>
      <c r="B144" s="171"/>
      <c r="C144" s="12"/>
      <c r="D144" s="172" t="s">
        <v>74</v>
      </c>
      <c r="E144" s="182" t="s">
        <v>251</v>
      </c>
      <c r="F144" s="182" t="s">
        <v>252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SUM(P145:P154)</f>
        <v>0</v>
      </c>
      <c r="Q144" s="177"/>
      <c r="R144" s="178">
        <f>SUM(R145:R154)</f>
        <v>40.208280600000002</v>
      </c>
      <c r="S144" s="177"/>
      <c r="T144" s="179">
        <f>SUM(T145:T154)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82</v>
      </c>
      <c r="AT144" s="180" t="s">
        <v>74</v>
      </c>
      <c r="AU144" s="180" t="s">
        <v>82</v>
      </c>
      <c r="AY144" s="172" t="s">
        <v>250</v>
      </c>
      <c r="BK144" s="181">
        <f>SUM(BK145:BK154)</f>
        <v>0</v>
      </c>
    </row>
    <row r="145" s="2" customFormat="1" ht="37.8" customHeight="1">
      <c r="A145" s="34"/>
      <c r="B145" s="184"/>
      <c r="C145" s="185" t="s">
        <v>291</v>
      </c>
      <c r="D145" s="185" t="s">
        <v>253</v>
      </c>
      <c r="E145" s="186" t="s">
        <v>508</v>
      </c>
      <c r="F145" s="187" t="s">
        <v>509</v>
      </c>
      <c r="G145" s="188" t="s">
        <v>256</v>
      </c>
      <c r="H145" s="189">
        <v>832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0.023990000000000001</v>
      </c>
      <c r="R145" s="195">
        <f>Q145*H145</f>
        <v>19.959680000000002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655</v>
      </c>
    </row>
    <row r="146" s="2" customFormat="1" ht="44.25" customHeight="1">
      <c r="A146" s="34"/>
      <c r="B146" s="184"/>
      <c r="C146" s="185" t="s">
        <v>295</v>
      </c>
      <c r="D146" s="185" t="s">
        <v>253</v>
      </c>
      <c r="E146" s="186" t="s">
        <v>511</v>
      </c>
      <c r="F146" s="187" t="s">
        <v>512</v>
      </c>
      <c r="G146" s="188" t="s">
        <v>256</v>
      </c>
      <c r="H146" s="189">
        <v>1664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656</v>
      </c>
    </row>
    <row r="147" s="2" customFormat="1" ht="37.8" customHeight="1">
      <c r="A147" s="34"/>
      <c r="B147" s="184"/>
      <c r="C147" s="185" t="s">
        <v>299</v>
      </c>
      <c r="D147" s="185" t="s">
        <v>253</v>
      </c>
      <c r="E147" s="186" t="s">
        <v>514</v>
      </c>
      <c r="F147" s="187" t="s">
        <v>515</v>
      </c>
      <c r="G147" s="188" t="s">
        <v>256</v>
      </c>
      <c r="H147" s="189">
        <v>832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0.023990000000000001</v>
      </c>
      <c r="R147" s="195">
        <f>Q147*H147</f>
        <v>19.959680000000002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657</v>
      </c>
    </row>
    <row r="148" s="2" customFormat="1" ht="16.5" customHeight="1">
      <c r="A148" s="34"/>
      <c r="B148" s="184"/>
      <c r="C148" s="185" t="s">
        <v>303</v>
      </c>
      <c r="D148" s="185" t="s">
        <v>253</v>
      </c>
      <c r="E148" s="186" t="s">
        <v>524</v>
      </c>
      <c r="F148" s="187" t="s">
        <v>525</v>
      </c>
      <c r="G148" s="188" t="s">
        <v>289</v>
      </c>
      <c r="H148" s="189">
        <v>76.5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0.00046000000000000001</v>
      </c>
      <c r="R148" s="195">
        <f>Q148*H148</f>
        <v>0.035189999999999999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658</v>
      </c>
    </row>
    <row r="149" s="2" customFormat="1" ht="24.15" customHeight="1">
      <c r="A149" s="34"/>
      <c r="B149" s="184"/>
      <c r="C149" s="185" t="s">
        <v>307</v>
      </c>
      <c r="D149" s="185" t="s">
        <v>253</v>
      </c>
      <c r="E149" s="186" t="s">
        <v>533</v>
      </c>
      <c r="F149" s="187" t="s">
        <v>534</v>
      </c>
      <c r="G149" s="188" t="s">
        <v>289</v>
      </c>
      <c r="H149" s="189">
        <v>56.039999999999999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3.0000000000000001E-05</v>
      </c>
      <c r="R149" s="195">
        <f>Q149*H149</f>
        <v>0.0016812000000000001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661</v>
      </c>
    </row>
    <row r="150" s="2" customFormat="1" ht="16.5" customHeight="1">
      <c r="A150" s="34"/>
      <c r="B150" s="184"/>
      <c r="C150" s="185" t="s">
        <v>311</v>
      </c>
      <c r="D150" s="185" t="s">
        <v>253</v>
      </c>
      <c r="E150" s="186" t="s">
        <v>536</v>
      </c>
      <c r="F150" s="187" t="s">
        <v>537</v>
      </c>
      <c r="G150" s="188" t="s">
        <v>289</v>
      </c>
      <c r="H150" s="189">
        <v>567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0.00023000000000000001</v>
      </c>
      <c r="R150" s="195">
        <f>Q150*H150</f>
        <v>0.13041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662</v>
      </c>
    </row>
    <row r="151" s="2" customFormat="1" ht="16.5" customHeight="1">
      <c r="A151" s="34"/>
      <c r="B151" s="184"/>
      <c r="C151" s="185" t="s">
        <v>315</v>
      </c>
      <c r="D151" s="185" t="s">
        <v>253</v>
      </c>
      <c r="E151" s="186" t="s">
        <v>540</v>
      </c>
      <c r="F151" s="187" t="s">
        <v>541</v>
      </c>
      <c r="G151" s="188" t="s">
        <v>289</v>
      </c>
      <c r="H151" s="189">
        <v>315.69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0.00025999999999999998</v>
      </c>
      <c r="R151" s="195">
        <f>Q151*H151</f>
        <v>0.082079399999999997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663</v>
      </c>
    </row>
    <row r="152" s="2" customFormat="1" ht="16.5" customHeight="1">
      <c r="A152" s="34"/>
      <c r="B152" s="184"/>
      <c r="C152" s="185" t="s">
        <v>319</v>
      </c>
      <c r="D152" s="185" t="s">
        <v>253</v>
      </c>
      <c r="E152" s="186" t="s">
        <v>544</v>
      </c>
      <c r="F152" s="187" t="s">
        <v>545</v>
      </c>
      <c r="G152" s="188" t="s">
        <v>289</v>
      </c>
      <c r="H152" s="189">
        <v>115.3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0.00016000000000000001</v>
      </c>
      <c r="R152" s="195">
        <f>Q152*H152</f>
        <v>0.018448000000000003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664</v>
      </c>
    </row>
    <row r="153" s="2" customFormat="1" ht="16.5" customHeight="1">
      <c r="A153" s="34"/>
      <c r="B153" s="184"/>
      <c r="C153" s="185" t="s">
        <v>323</v>
      </c>
      <c r="D153" s="185" t="s">
        <v>253</v>
      </c>
      <c r="E153" s="186" t="s">
        <v>548</v>
      </c>
      <c r="F153" s="187" t="s">
        <v>549</v>
      </c>
      <c r="G153" s="188" t="s">
        <v>289</v>
      </c>
      <c r="H153" s="189">
        <v>301.60000000000002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6.9999999999999994E-05</v>
      </c>
      <c r="R153" s="195">
        <f>Q153*H153</f>
        <v>0.021111999999999999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665</v>
      </c>
    </row>
    <row r="154" s="2" customFormat="1" ht="21.75" customHeight="1">
      <c r="A154" s="34"/>
      <c r="B154" s="184"/>
      <c r="C154" s="185" t="s">
        <v>328</v>
      </c>
      <c r="D154" s="185" t="s">
        <v>253</v>
      </c>
      <c r="E154" s="186" t="s">
        <v>560</v>
      </c>
      <c r="F154" s="187" t="s">
        <v>561</v>
      </c>
      <c r="G154" s="188" t="s">
        <v>326</v>
      </c>
      <c r="H154" s="189">
        <v>4.5999999999999996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668</v>
      </c>
    </row>
    <row r="155" s="12" customFormat="1" ht="22.8" customHeight="1">
      <c r="A155" s="12"/>
      <c r="B155" s="171"/>
      <c r="C155" s="12"/>
      <c r="D155" s="172" t="s">
        <v>74</v>
      </c>
      <c r="E155" s="182" t="s">
        <v>563</v>
      </c>
      <c r="F155" s="182" t="s">
        <v>564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P156</f>
        <v>0</v>
      </c>
      <c r="Q155" s="177"/>
      <c r="R155" s="178">
        <f>R156</f>
        <v>0</v>
      </c>
      <c r="S155" s="177"/>
      <c r="T155" s="17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82</v>
      </c>
      <c r="AT155" s="180" t="s">
        <v>74</v>
      </c>
      <c r="AU155" s="180" t="s">
        <v>82</v>
      </c>
      <c r="AY155" s="172" t="s">
        <v>250</v>
      </c>
      <c r="BK155" s="181">
        <f>BK156</f>
        <v>0</v>
      </c>
    </row>
    <row r="156" s="2" customFormat="1" ht="24.15" customHeight="1">
      <c r="A156" s="34"/>
      <c r="B156" s="184"/>
      <c r="C156" s="185" t="s">
        <v>7</v>
      </c>
      <c r="D156" s="185" t="s">
        <v>253</v>
      </c>
      <c r="E156" s="186" t="s">
        <v>566</v>
      </c>
      <c r="F156" s="187" t="s">
        <v>567</v>
      </c>
      <c r="G156" s="188" t="s">
        <v>326</v>
      </c>
      <c r="H156" s="189">
        <v>58.271999999999998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669</v>
      </c>
    </row>
    <row r="157" s="12" customFormat="1" ht="25.92" customHeight="1">
      <c r="A157" s="12"/>
      <c r="B157" s="171"/>
      <c r="C157" s="12"/>
      <c r="D157" s="172" t="s">
        <v>74</v>
      </c>
      <c r="E157" s="173" t="s">
        <v>347</v>
      </c>
      <c r="F157" s="173" t="s">
        <v>348</v>
      </c>
      <c r="G157" s="12"/>
      <c r="H157" s="12"/>
      <c r="I157" s="174"/>
      <c r="J157" s="175">
        <f>BK157</f>
        <v>0</v>
      </c>
      <c r="K157" s="12"/>
      <c r="L157" s="171"/>
      <c r="M157" s="176"/>
      <c r="N157" s="177"/>
      <c r="O157" s="177"/>
      <c r="P157" s="178">
        <f>P158+P162+P164+P168+P172+P175</f>
        <v>0</v>
      </c>
      <c r="Q157" s="177"/>
      <c r="R157" s="178">
        <f>R158+R162+R164+R168+R172+R175</f>
        <v>20.986707269179998</v>
      </c>
      <c r="S157" s="177"/>
      <c r="T157" s="179">
        <f>T158+T162+T164+T168+T172+T175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75</v>
      </c>
      <c r="AY157" s="172" t="s">
        <v>250</v>
      </c>
      <c r="BK157" s="181">
        <f>BK158+BK162+BK164+BK168+BK172+BK175</f>
        <v>0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349</v>
      </c>
      <c r="F158" s="182" t="s">
        <v>350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SUM(P159:P161)</f>
        <v>0</v>
      </c>
      <c r="Q158" s="177"/>
      <c r="R158" s="178">
        <f>SUM(R159:R161)</f>
        <v>0.16239037917999999</v>
      </c>
      <c r="S158" s="177"/>
      <c r="T158" s="179">
        <f>SUM(T159:T161)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88</v>
      </c>
      <c r="AT158" s="180" t="s">
        <v>74</v>
      </c>
      <c r="AU158" s="180" t="s">
        <v>82</v>
      </c>
      <c r="AY158" s="172" t="s">
        <v>250</v>
      </c>
      <c r="BK158" s="181">
        <f>SUM(BK159:BK161)</f>
        <v>0</v>
      </c>
    </row>
    <row r="159" s="2" customFormat="1" ht="24.15" customHeight="1">
      <c r="A159" s="34"/>
      <c r="B159" s="184"/>
      <c r="C159" s="185" t="s">
        <v>335</v>
      </c>
      <c r="D159" s="185" t="s">
        <v>253</v>
      </c>
      <c r="E159" s="186" t="s">
        <v>735</v>
      </c>
      <c r="F159" s="187" t="s">
        <v>736</v>
      </c>
      <c r="G159" s="188" t="s">
        <v>289</v>
      </c>
      <c r="H159" s="189">
        <v>33.765999999999998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0.0021557299999999998</v>
      </c>
      <c r="R159" s="195">
        <f>Q159*H159</f>
        <v>0.072790379179999989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737</v>
      </c>
    </row>
    <row r="160" s="2" customFormat="1" ht="24.15" customHeight="1">
      <c r="A160" s="34"/>
      <c r="B160" s="184"/>
      <c r="C160" s="185" t="s">
        <v>339</v>
      </c>
      <c r="D160" s="185" t="s">
        <v>253</v>
      </c>
      <c r="E160" s="186" t="s">
        <v>738</v>
      </c>
      <c r="F160" s="187" t="s">
        <v>739</v>
      </c>
      <c r="G160" s="188" t="s">
        <v>289</v>
      </c>
      <c r="H160" s="189">
        <v>32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0.0028</v>
      </c>
      <c r="R160" s="195">
        <f>Q160*H160</f>
        <v>0.089599999999999999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740</v>
      </c>
    </row>
    <row r="161" s="2" customFormat="1" ht="24.15" customHeight="1">
      <c r="A161" s="34"/>
      <c r="B161" s="184"/>
      <c r="C161" s="185" t="s">
        <v>343</v>
      </c>
      <c r="D161" s="185" t="s">
        <v>253</v>
      </c>
      <c r="E161" s="186" t="s">
        <v>418</v>
      </c>
      <c r="F161" s="187" t="s">
        <v>419</v>
      </c>
      <c r="G161" s="188" t="s">
        <v>420</v>
      </c>
      <c r="H161" s="204"/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741</v>
      </c>
    </row>
    <row r="162" s="12" customFormat="1" ht="22.8" customHeight="1">
      <c r="A162" s="12"/>
      <c r="B162" s="171"/>
      <c r="C162" s="12"/>
      <c r="D162" s="172" t="s">
        <v>74</v>
      </c>
      <c r="E162" s="182" t="s">
        <v>579</v>
      </c>
      <c r="F162" s="182" t="s">
        <v>580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P163</f>
        <v>0</v>
      </c>
      <c r="Q162" s="177"/>
      <c r="R162" s="178">
        <f>R163</f>
        <v>10.27605125</v>
      </c>
      <c r="S162" s="177"/>
      <c r="T162" s="179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88</v>
      </c>
      <c r="AT162" s="180" t="s">
        <v>74</v>
      </c>
      <c r="AU162" s="180" t="s">
        <v>82</v>
      </c>
      <c r="AY162" s="172" t="s">
        <v>250</v>
      </c>
      <c r="BK162" s="181">
        <f>BK163</f>
        <v>0</v>
      </c>
    </row>
    <row r="163" s="2" customFormat="1" ht="44.25" customHeight="1">
      <c r="A163" s="34"/>
      <c r="B163" s="184"/>
      <c r="C163" s="185" t="s">
        <v>351</v>
      </c>
      <c r="D163" s="185" t="s">
        <v>253</v>
      </c>
      <c r="E163" s="186" t="s">
        <v>582</v>
      </c>
      <c r="F163" s="187" t="s">
        <v>583</v>
      </c>
      <c r="G163" s="188" t="s">
        <v>256</v>
      </c>
      <c r="H163" s="189">
        <v>92.369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0.11125</v>
      </c>
      <c r="R163" s="195">
        <f>Q163*H163</f>
        <v>10.27605125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742</v>
      </c>
    </row>
    <row r="164" s="12" customFormat="1" ht="22.8" customHeight="1">
      <c r="A164" s="12"/>
      <c r="B164" s="171"/>
      <c r="C164" s="12"/>
      <c r="D164" s="172" t="s">
        <v>74</v>
      </c>
      <c r="E164" s="182" t="s">
        <v>743</v>
      </c>
      <c r="F164" s="182" t="s">
        <v>744</v>
      </c>
      <c r="G164" s="12"/>
      <c r="H164" s="12"/>
      <c r="I164" s="174"/>
      <c r="J164" s="183">
        <f>BK164</f>
        <v>0</v>
      </c>
      <c r="K164" s="12"/>
      <c r="L164" s="171"/>
      <c r="M164" s="176"/>
      <c r="N164" s="177"/>
      <c r="O164" s="177"/>
      <c r="P164" s="178">
        <f>SUM(P165:P167)</f>
        <v>0</v>
      </c>
      <c r="Q164" s="177"/>
      <c r="R164" s="178">
        <f>SUM(R165:R167)</f>
        <v>0.67074175000000003</v>
      </c>
      <c r="S164" s="177"/>
      <c r="T164" s="179">
        <f>SUM(T165:T167)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88</v>
      </c>
      <c r="AT164" s="180" t="s">
        <v>74</v>
      </c>
      <c r="AU164" s="180" t="s">
        <v>82</v>
      </c>
      <c r="AY164" s="172" t="s">
        <v>250</v>
      </c>
      <c r="BK164" s="181">
        <f>SUM(BK165:BK167)</f>
        <v>0</v>
      </c>
    </row>
    <row r="165" s="2" customFormat="1" ht="24.15" customHeight="1">
      <c r="A165" s="34"/>
      <c r="B165" s="184"/>
      <c r="C165" s="185" t="s">
        <v>355</v>
      </c>
      <c r="D165" s="185" t="s">
        <v>253</v>
      </c>
      <c r="E165" s="186" t="s">
        <v>745</v>
      </c>
      <c r="F165" s="187" t="s">
        <v>746</v>
      </c>
      <c r="G165" s="188" t="s">
        <v>256</v>
      </c>
      <c r="H165" s="189">
        <v>8.5899999999999999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0.055825</v>
      </c>
      <c r="R165" s="195">
        <f>Q165*H165</f>
        <v>0.47953675000000001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747</v>
      </c>
    </row>
    <row r="166" s="2" customFormat="1" ht="21.75" customHeight="1">
      <c r="A166" s="34"/>
      <c r="B166" s="184"/>
      <c r="C166" s="205" t="s">
        <v>361</v>
      </c>
      <c r="D166" s="205" t="s">
        <v>520</v>
      </c>
      <c r="E166" s="206" t="s">
        <v>748</v>
      </c>
      <c r="F166" s="207" t="s">
        <v>749</v>
      </c>
      <c r="G166" s="208" t="s">
        <v>256</v>
      </c>
      <c r="H166" s="209">
        <v>9.1050000000000004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0.021000000000000001</v>
      </c>
      <c r="R166" s="195">
        <f>Q166*H166</f>
        <v>0.19120500000000001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547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750</v>
      </c>
    </row>
    <row r="167" s="2" customFormat="1" ht="24.15" customHeight="1">
      <c r="A167" s="34"/>
      <c r="B167" s="184"/>
      <c r="C167" s="185" t="s">
        <v>367</v>
      </c>
      <c r="D167" s="185" t="s">
        <v>253</v>
      </c>
      <c r="E167" s="186" t="s">
        <v>751</v>
      </c>
      <c r="F167" s="187" t="s">
        <v>752</v>
      </c>
      <c r="G167" s="188" t="s">
        <v>420</v>
      </c>
      <c r="H167" s="204"/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</v>
      </c>
      <c r="R167" s="195">
        <f>Q167*H167</f>
        <v>0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753</v>
      </c>
    </row>
    <row r="168" s="12" customFormat="1" ht="22.8" customHeight="1">
      <c r="A168" s="12"/>
      <c r="B168" s="171"/>
      <c r="C168" s="12"/>
      <c r="D168" s="172" t="s">
        <v>74</v>
      </c>
      <c r="E168" s="182" t="s">
        <v>585</v>
      </c>
      <c r="F168" s="182" t="s">
        <v>586</v>
      </c>
      <c r="G168" s="12"/>
      <c r="H168" s="12"/>
      <c r="I168" s="174"/>
      <c r="J168" s="183">
        <f>BK168</f>
        <v>0</v>
      </c>
      <c r="K168" s="12"/>
      <c r="L168" s="171"/>
      <c r="M168" s="176"/>
      <c r="N168" s="177"/>
      <c r="O168" s="177"/>
      <c r="P168" s="178">
        <f>SUM(P169:P171)</f>
        <v>0</v>
      </c>
      <c r="Q168" s="177"/>
      <c r="R168" s="178">
        <f>SUM(R169:R171)</f>
        <v>9.7447774099999993</v>
      </c>
      <c r="S168" s="177"/>
      <c r="T168" s="179">
        <f>SUM(T169:T171)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72" t="s">
        <v>88</v>
      </c>
      <c r="AT168" s="180" t="s">
        <v>74</v>
      </c>
      <c r="AU168" s="180" t="s">
        <v>82</v>
      </c>
      <c r="AY168" s="172" t="s">
        <v>250</v>
      </c>
      <c r="BK168" s="181">
        <f>SUM(BK169:BK171)</f>
        <v>0</v>
      </c>
    </row>
    <row r="169" s="2" customFormat="1" ht="24.15" customHeight="1">
      <c r="A169" s="34"/>
      <c r="B169" s="184"/>
      <c r="C169" s="185" t="s">
        <v>373</v>
      </c>
      <c r="D169" s="185" t="s">
        <v>253</v>
      </c>
      <c r="E169" s="186" t="s">
        <v>588</v>
      </c>
      <c r="F169" s="187" t="s">
        <v>589</v>
      </c>
      <c r="G169" s="188" t="s">
        <v>256</v>
      </c>
      <c r="H169" s="189">
        <v>100.09699999999999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0.026530000000000001</v>
      </c>
      <c r="R169" s="195">
        <f>Q169*H169</f>
        <v>2.6555734100000001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707</v>
      </c>
    </row>
    <row r="170" s="2" customFormat="1" ht="44.25" customHeight="1">
      <c r="A170" s="34"/>
      <c r="B170" s="184"/>
      <c r="C170" s="205" t="s">
        <v>379</v>
      </c>
      <c r="D170" s="205" t="s">
        <v>520</v>
      </c>
      <c r="E170" s="206" t="s">
        <v>592</v>
      </c>
      <c r="F170" s="207" t="s">
        <v>593</v>
      </c>
      <c r="G170" s="208" t="s">
        <v>256</v>
      </c>
      <c r="H170" s="209">
        <v>114.342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0.062</v>
      </c>
      <c r="R170" s="195">
        <f>Q170*H170</f>
        <v>7.0892039999999996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547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708</v>
      </c>
    </row>
    <row r="171" s="2" customFormat="1" ht="24.15" customHeight="1">
      <c r="A171" s="34"/>
      <c r="B171" s="184"/>
      <c r="C171" s="185" t="s">
        <v>539</v>
      </c>
      <c r="D171" s="185" t="s">
        <v>253</v>
      </c>
      <c r="E171" s="186" t="s">
        <v>596</v>
      </c>
      <c r="F171" s="187" t="s">
        <v>597</v>
      </c>
      <c r="G171" s="188" t="s">
        <v>420</v>
      </c>
      <c r="H171" s="204"/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709</v>
      </c>
    </row>
    <row r="172" s="12" customFormat="1" ht="22.8" customHeight="1">
      <c r="A172" s="12"/>
      <c r="B172" s="171"/>
      <c r="C172" s="12"/>
      <c r="D172" s="172" t="s">
        <v>74</v>
      </c>
      <c r="E172" s="182" t="s">
        <v>599</v>
      </c>
      <c r="F172" s="182" t="s">
        <v>600</v>
      </c>
      <c r="G172" s="12"/>
      <c r="H172" s="12"/>
      <c r="I172" s="174"/>
      <c r="J172" s="183">
        <f>BK172</f>
        <v>0</v>
      </c>
      <c r="K172" s="12"/>
      <c r="L172" s="171"/>
      <c r="M172" s="176"/>
      <c r="N172" s="177"/>
      <c r="O172" s="177"/>
      <c r="P172" s="178">
        <f>SUM(P173:P174)</f>
        <v>0</v>
      </c>
      <c r="Q172" s="177"/>
      <c r="R172" s="178">
        <f>SUM(R173:R174)</f>
        <v>0.100564</v>
      </c>
      <c r="S172" s="177"/>
      <c r="T172" s="179">
        <f>SUM(T173:T174)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88</v>
      </c>
      <c r="AT172" s="180" t="s">
        <v>74</v>
      </c>
      <c r="AU172" s="180" t="s">
        <v>82</v>
      </c>
      <c r="AY172" s="172" t="s">
        <v>250</v>
      </c>
      <c r="BK172" s="181">
        <f>SUM(BK173:BK174)</f>
        <v>0</v>
      </c>
    </row>
    <row r="173" s="2" customFormat="1" ht="24.15" customHeight="1">
      <c r="A173" s="34"/>
      <c r="B173" s="184"/>
      <c r="C173" s="185" t="s">
        <v>543</v>
      </c>
      <c r="D173" s="185" t="s">
        <v>253</v>
      </c>
      <c r="E173" s="186" t="s">
        <v>610</v>
      </c>
      <c r="F173" s="187" t="s">
        <v>611</v>
      </c>
      <c r="G173" s="188" t="s">
        <v>256</v>
      </c>
      <c r="H173" s="189">
        <v>251.41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0.00020000000000000001</v>
      </c>
      <c r="R173" s="195">
        <f>Q173*H173</f>
        <v>0.050282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713</v>
      </c>
    </row>
    <row r="174" s="2" customFormat="1" ht="24.15" customHeight="1">
      <c r="A174" s="34"/>
      <c r="B174" s="184"/>
      <c r="C174" s="185" t="s">
        <v>547</v>
      </c>
      <c r="D174" s="185" t="s">
        <v>253</v>
      </c>
      <c r="E174" s="186" t="s">
        <v>614</v>
      </c>
      <c r="F174" s="187" t="s">
        <v>615</v>
      </c>
      <c r="G174" s="188" t="s">
        <v>256</v>
      </c>
      <c r="H174" s="189">
        <v>251.41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0.00020000000000000001</v>
      </c>
      <c r="R174" s="195">
        <f>Q174*H174</f>
        <v>0.050282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714</v>
      </c>
    </row>
    <row r="175" s="12" customFormat="1" ht="22.8" customHeight="1">
      <c r="A175" s="12"/>
      <c r="B175" s="171"/>
      <c r="C175" s="12"/>
      <c r="D175" s="172" t="s">
        <v>74</v>
      </c>
      <c r="E175" s="182" t="s">
        <v>617</v>
      </c>
      <c r="F175" s="182" t="s">
        <v>618</v>
      </c>
      <c r="G175" s="12"/>
      <c r="H175" s="12"/>
      <c r="I175" s="174"/>
      <c r="J175" s="183">
        <f>BK175</f>
        <v>0</v>
      </c>
      <c r="K175" s="12"/>
      <c r="L175" s="171"/>
      <c r="M175" s="176"/>
      <c r="N175" s="177"/>
      <c r="O175" s="177"/>
      <c r="P175" s="178">
        <f>SUM(P176:P178)</f>
        <v>0</v>
      </c>
      <c r="Q175" s="177"/>
      <c r="R175" s="178">
        <f>SUM(R176:R178)</f>
        <v>0.032182480000000006</v>
      </c>
      <c r="S175" s="177"/>
      <c r="T175" s="179">
        <f>SUM(T176:T178)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88</v>
      </c>
      <c r="AT175" s="180" t="s">
        <v>74</v>
      </c>
      <c r="AU175" s="180" t="s">
        <v>82</v>
      </c>
      <c r="AY175" s="172" t="s">
        <v>250</v>
      </c>
      <c r="BK175" s="181">
        <f>SUM(BK176:BK178)</f>
        <v>0</v>
      </c>
    </row>
    <row r="176" s="2" customFormat="1" ht="24.15" customHeight="1">
      <c r="A176" s="34"/>
      <c r="B176" s="184"/>
      <c r="C176" s="185" t="s">
        <v>551</v>
      </c>
      <c r="D176" s="185" t="s">
        <v>253</v>
      </c>
      <c r="E176" s="186" t="s">
        <v>620</v>
      </c>
      <c r="F176" s="187" t="s">
        <v>621</v>
      </c>
      <c r="G176" s="188" t="s">
        <v>256</v>
      </c>
      <c r="H176" s="189">
        <v>33.624000000000002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0.00012999999999999999</v>
      </c>
      <c r="R176" s="195">
        <f>Q176*H176</f>
        <v>0.00437112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715</v>
      </c>
    </row>
    <row r="177" s="2" customFormat="1" ht="24.15" customHeight="1">
      <c r="A177" s="34"/>
      <c r="B177" s="184"/>
      <c r="C177" s="185" t="s">
        <v>555</v>
      </c>
      <c r="D177" s="185" t="s">
        <v>253</v>
      </c>
      <c r="E177" s="186" t="s">
        <v>624</v>
      </c>
      <c r="F177" s="187" t="s">
        <v>625</v>
      </c>
      <c r="G177" s="188" t="s">
        <v>256</v>
      </c>
      <c r="H177" s="189">
        <v>102.37000000000001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0.00016000000000000001</v>
      </c>
      <c r="R177" s="195">
        <f>Q177*H177</f>
        <v>0.016379200000000003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716</v>
      </c>
    </row>
    <row r="178" s="2" customFormat="1" ht="37.8" customHeight="1">
      <c r="A178" s="34"/>
      <c r="B178" s="184"/>
      <c r="C178" s="185" t="s">
        <v>559</v>
      </c>
      <c r="D178" s="185" t="s">
        <v>253</v>
      </c>
      <c r="E178" s="186" t="s">
        <v>717</v>
      </c>
      <c r="F178" s="187" t="s">
        <v>629</v>
      </c>
      <c r="G178" s="188" t="s">
        <v>256</v>
      </c>
      <c r="H178" s="189">
        <v>33.624000000000002</v>
      </c>
      <c r="I178" s="190"/>
      <c r="J178" s="191">
        <f>ROUND(I178*H178,2)</f>
        <v>0</v>
      </c>
      <c r="K178" s="192"/>
      <c r="L178" s="35"/>
      <c r="M178" s="193" t="s">
        <v>1</v>
      </c>
      <c r="N178" s="194" t="s">
        <v>41</v>
      </c>
      <c r="O178" s="78"/>
      <c r="P178" s="195">
        <f>O178*H178</f>
        <v>0</v>
      </c>
      <c r="Q178" s="195">
        <v>0.00034000000000000002</v>
      </c>
      <c r="R178" s="195">
        <f>Q178*H178</f>
        <v>0.011432160000000002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315</v>
      </c>
      <c r="AT178" s="197" t="s">
        <v>253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718</v>
      </c>
    </row>
    <row r="179" s="12" customFormat="1" ht="25.92" customHeight="1">
      <c r="A179" s="12"/>
      <c r="B179" s="171"/>
      <c r="C179" s="12"/>
      <c r="D179" s="172" t="s">
        <v>74</v>
      </c>
      <c r="E179" s="173" t="s">
        <v>371</v>
      </c>
      <c r="F179" s="173" t="s">
        <v>372</v>
      </c>
      <c r="G179" s="12"/>
      <c r="H179" s="12"/>
      <c r="I179" s="174"/>
      <c r="J179" s="175">
        <f>BK179</f>
        <v>0</v>
      </c>
      <c r="K179" s="12"/>
      <c r="L179" s="171"/>
      <c r="M179" s="176"/>
      <c r="N179" s="177"/>
      <c r="O179" s="177"/>
      <c r="P179" s="178">
        <f>P180</f>
        <v>0</v>
      </c>
      <c r="Q179" s="177"/>
      <c r="R179" s="178">
        <f>R180</f>
        <v>0</v>
      </c>
      <c r="S179" s="177"/>
      <c r="T179" s="179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72" t="s">
        <v>270</v>
      </c>
      <c r="AT179" s="180" t="s">
        <v>74</v>
      </c>
      <c r="AU179" s="180" t="s">
        <v>75</v>
      </c>
      <c r="AY179" s="172" t="s">
        <v>250</v>
      </c>
      <c r="BK179" s="181">
        <f>BK180</f>
        <v>0</v>
      </c>
    </row>
    <row r="180" s="2" customFormat="1" ht="24.15" customHeight="1">
      <c r="A180" s="34"/>
      <c r="B180" s="184"/>
      <c r="C180" s="185" t="s">
        <v>565</v>
      </c>
      <c r="D180" s="185" t="s">
        <v>253</v>
      </c>
      <c r="E180" s="186" t="s">
        <v>374</v>
      </c>
      <c r="F180" s="187" t="s">
        <v>375</v>
      </c>
      <c r="G180" s="188" t="s">
        <v>376</v>
      </c>
      <c r="H180" s="189">
        <v>2200</v>
      </c>
      <c r="I180" s="190"/>
      <c r="J180" s="191">
        <f>ROUND(I180*H180,2)</f>
        <v>0</v>
      </c>
      <c r="K180" s="192"/>
      <c r="L180" s="35"/>
      <c r="M180" s="199" t="s">
        <v>1</v>
      </c>
      <c r="N180" s="200" t="s">
        <v>41</v>
      </c>
      <c r="O180" s="201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377</v>
      </c>
      <c r="AT180" s="197" t="s">
        <v>253</v>
      </c>
      <c r="AU180" s="197" t="s">
        <v>82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377</v>
      </c>
      <c r="BM180" s="197" t="s">
        <v>719</v>
      </c>
    </row>
    <row r="181" s="2" customFormat="1" ht="6.96" customHeight="1">
      <c r="A181" s="34"/>
      <c r="B181" s="61"/>
      <c r="C181" s="62"/>
      <c r="D181" s="62"/>
      <c r="E181" s="62"/>
      <c r="F181" s="62"/>
      <c r="G181" s="62"/>
      <c r="H181" s="62"/>
      <c r="I181" s="62"/>
      <c r="J181" s="62"/>
      <c r="K181" s="62"/>
      <c r="L181" s="35"/>
      <c r="M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</sheetData>
  <autoFilter ref="C131:K18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127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754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ROUND(J131,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ROUND((SUM(BE131:BE177)),  2)</f>
        <v>0</v>
      </c>
      <c r="G35" s="137"/>
      <c r="H35" s="137"/>
      <c r="I35" s="138">
        <v>0.20000000000000001</v>
      </c>
      <c r="J35" s="136">
        <f>ROUND(((SUM(BE131:BE177))*I35),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ROUND((SUM(BF131:BF177)),  2)</f>
        <v>0</v>
      </c>
      <c r="G36" s="137"/>
      <c r="H36" s="137"/>
      <c r="I36" s="138">
        <v>0.20000000000000001</v>
      </c>
      <c r="J36" s="136">
        <f>ROUND(((SUM(BF131:BF177))*I36),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ROUND((SUM(BG131:BG177)),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ROUND((SUM(BH131:BH177)),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ROUND((SUM(BI131:BI177)),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F01 - Blok F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J131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J132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J133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J143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J155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J157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J158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446</v>
      </c>
      <c r="E105" s="158"/>
      <c r="F105" s="158"/>
      <c r="G105" s="158"/>
      <c r="H105" s="158"/>
      <c r="I105" s="158"/>
      <c r="J105" s="159">
        <f>J163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447</v>
      </c>
      <c r="E106" s="158"/>
      <c r="F106" s="158"/>
      <c r="G106" s="158"/>
      <c r="H106" s="158"/>
      <c r="I106" s="158"/>
      <c r="J106" s="159">
        <f>J165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448</v>
      </c>
      <c r="E107" s="158"/>
      <c r="F107" s="158"/>
      <c r="G107" s="158"/>
      <c r="H107" s="158"/>
      <c r="I107" s="158"/>
      <c r="J107" s="159">
        <f>J169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449</v>
      </c>
      <c r="E108" s="158"/>
      <c r="F108" s="158"/>
      <c r="G108" s="158"/>
      <c r="H108" s="158"/>
      <c r="I108" s="158"/>
      <c r="J108" s="159">
        <f>J172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52"/>
      <c r="C109" s="9"/>
      <c r="D109" s="153" t="s">
        <v>235</v>
      </c>
      <c r="E109" s="154"/>
      <c r="F109" s="154"/>
      <c r="G109" s="154"/>
      <c r="H109" s="154"/>
      <c r="I109" s="154"/>
      <c r="J109" s="155">
        <f>J176</f>
        <v>0</v>
      </c>
      <c r="K109" s="9"/>
      <c r="L109" s="152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="2" customFormat="1" ht="6.96" customHeight="1">
      <c r="A115" s="3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24.96" customHeight="1">
      <c r="A116" s="34"/>
      <c r="B116" s="35"/>
      <c r="C116" s="19" t="s">
        <v>236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15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130" t="str">
        <f>E7</f>
        <v>Obnova študentského domova Ľ.Štúra TU vo Zvolene</v>
      </c>
      <c r="F119" s="28"/>
      <c r="G119" s="28"/>
      <c r="H119" s="28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" customFormat="1" ht="12" customHeight="1">
      <c r="B120" s="18"/>
      <c r="C120" s="28" t="s">
        <v>220</v>
      </c>
      <c r="L120" s="18"/>
    </row>
    <row r="121" s="2" customFormat="1" ht="16.5" customHeight="1">
      <c r="A121" s="34"/>
      <c r="B121" s="35"/>
      <c r="C121" s="34"/>
      <c r="D121" s="34"/>
      <c r="E121" s="130" t="s">
        <v>441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222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6.5" customHeight="1">
      <c r="A123" s="34"/>
      <c r="B123" s="35"/>
      <c r="C123" s="34"/>
      <c r="D123" s="34"/>
      <c r="E123" s="68" t="str">
        <f>E11</f>
        <v>F01 - Blok F - nový stav</v>
      </c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2" customHeight="1">
      <c r="A125" s="34"/>
      <c r="B125" s="35"/>
      <c r="C125" s="28" t="s">
        <v>19</v>
      </c>
      <c r="D125" s="34"/>
      <c r="E125" s="34"/>
      <c r="F125" s="23" t="str">
        <f>F14</f>
        <v>Zvolen, k.ú. Zvolen</v>
      </c>
      <c r="G125" s="34"/>
      <c r="H125" s="34"/>
      <c r="I125" s="28" t="s">
        <v>21</v>
      </c>
      <c r="J125" s="70" t="str">
        <f>IF(J14="","",J14)</f>
        <v>19. 12. 2023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6.96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23</v>
      </c>
      <c r="D127" s="34"/>
      <c r="E127" s="34"/>
      <c r="F127" s="23" t="str">
        <f>E17</f>
        <v>Technická univerzita vo Zvolene</v>
      </c>
      <c r="G127" s="34"/>
      <c r="H127" s="34"/>
      <c r="I127" s="28" t="s">
        <v>29</v>
      </c>
      <c r="J127" s="32" t="str">
        <f>E23</f>
        <v>Ing. Stanislav Mikle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27</v>
      </c>
      <c r="D128" s="34"/>
      <c r="E128" s="34"/>
      <c r="F128" s="23" t="str">
        <f>IF(E20="","",E20)</f>
        <v>Vyplň údaj</v>
      </c>
      <c r="G128" s="34"/>
      <c r="H128" s="34"/>
      <c r="I128" s="28" t="s">
        <v>32</v>
      </c>
      <c r="J128" s="32" t="str">
        <f>E26</f>
        <v>Béger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0.32" customHeight="1">
      <c r="A129" s="34"/>
      <c r="B129" s="35"/>
      <c r="C129" s="34"/>
      <c r="D129" s="34"/>
      <c r="E129" s="34"/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11" customFormat="1" ht="29.28" customHeight="1">
      <c r="A130" s="160"/>
      <c r="B130" s="161"/>
      <c r="C130" s="162" t="s">
        <v>237</v>
      </c>
      <c r="D130" s="163" t="s">
        <v>60</v>
      </c>
      <c r="E130" s="163" t="s">
        <v>56</v>
      </c>
      <c r="F130" s="163" t="s">
        <v>57</v>
      </c>
      <c r="G130" s="163" t="s">
        <v>238</v>
      </c>
      <c r="H130" s="163" t="s">
        <v>239</v>
      </c>
      <c r="I130" s="163" t="s">
        <v>240</v>
      </c>
      <c r="J130" s="164" t="s">
        <v>226</v>
      </c>
      <c r="K130" s="165" t="s">
        <v>241</v>
      </c>
      <c r="L130" s="166"/>
      <c r="M130" s="87" t="s">
        <v>1</v>
      </c>
      <c r="N130" s="88" t="s">
        <v>39</v>
      </c>
      <c r="O130" s="88" t="s">
        <v>242</v>
      </c>
      <c r="P130" s="88" t="s">
        <v>243</v>
      </c>
      <c r="Q130" s="88" t="s">
        <v>244</v>
      </c>
      <c r="R130" s="88" t="s">
        <v>245</v>
      </c>
      <c r="S130" s="88" t="s">
        <v>246</v>
      </c>
      <c r="T130" s="89" t="s">
        <v>247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</row>
    <row r="131" s="2" customFormat="1" ht="22.8" customHeight="1">
      <c r="A131" s="34"/>
      <c r="B131" s="35"/>
      <c r="C131" s="94" t="s">
        <v>227</v>
      </c>
      <c r="D131" s="34"/>
      <c r="E131" s="34"/>
      <c r="F131" s="34"/>
      <c r="G131" s="34"/>
      <c r="H131" s="34"/>
      <c r="I131" s="34"/>
      <c r="J131" s="167">
        <f>BK131</f>
        <v>0</v>
      </c>
      <c r="K131" s="34"/>
      <c r="L131" s="35"/>
      <c r="M131" s="90"/>
      <c r="N131" s="74"/>
      <c r="O131" s="91"/>
      <c r="P131" s="168">
        <f>P132+P157+P176</f>
        <v>0</v>
      </c>
      <c r="Q131" s="91"/>
      <c r="R131" s="168">
        <f>R132+R157+R176</f>
        <v>34.201729369999995</v>
      </c>
      <c r="S131" s="91"/>
      <c r="T131" s="169">
        <f>T132+T157+T176</f>
        <v>1.356004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5" t="s">
        <v>74</v>
      </c>
      <c r="AU131" s="15" t="s">
        <v>228</v>
      </c>
      <c r="BK131" s="170">
        <f>BK132+BK157+BK176</f>
        <v>0</v>
      </c>
    </row>
    <row r="132" s="12" customFormat="1" ht="25.92" customHeight="1">
      <c r="A132" s="12"/>
      <c r="B132" s="171"/>
      <c r="C132" s="12"/>
      <c r="D132" s="172" t="s">
        <v>74</v>
      </c>
      <c r="E132" s="173" t="s">
        <v>248</v>
      </c>
      <c r="F132" s="173" t="s">
        <v>249</v>
      </c>
      <c r="G132" s="12"/>
      <c r="H132" s="12"/>
      <c r="I132" s="174"/>
      <c r="J132" s="175">
        <f>BK132</f>
        <v>0</v>
      </c>
      <c r="K132" s="12"/>
      <c r="L132" s="171"/>
      <c r="M132" s="176"/>
      <c r="N132" s="177"/>
      <c r="O132" s="177"/>
      <c r="P132" s="178">
        <f>P133+P143+P155</f>
        <v>0</v>
      </c>
      <c r="Q132" s="177"/>
      <c r="R132" s="178">
        <f>R133+R143+R155</f>
        <v>31.100047019999998</v>
      </c>
      <c r="S132" s="177"/>
      <c r="T132" s="179">
        <f>T133+T143+T155</f>
        <v>1.356004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75</v>
      </c>
      <c r="AY132" s="172" t="s">
        <v>250</v>
      </c>
      <c r="BK132" s="181">
        <f>BK133+BK143+BK155</f>
        <v>0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274</v>
      </c>
      <c r="F133" s="182" t="s">
        <v>450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SUM(P134:P142)</f>
        <v>0</v>
      </c>
      <c r="Q133" s="177"/>
      <c r="R133" s="178">
        <f>SUM(R134:R142)</f>
        <v>7.7807264200000006</v>
      </c>
      <c r="S133" s="177"/>
      <c r="T133" s="179">
        <f>SUM(T134:T142)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82</v>
      </c>
      <c r="AY133" s="172" t="s">
        <v>250</v>
      </c>
      <c r="BK133" s="181">
        <f>SUM(BK134:BK142)</f>
        <v>0</v>
      </c>
    </row>
    <row r="134" s="2" customFormat="1" ht="24.15" customHeight="1">
      <c r="A134" s="34"/>
      <c r="B134" s="184"/>
      <c r="C134" s="185" t="s">
        <v>82</v>
      </c>
      <c r="D134" s="185" t="s">
        <v>253</v>
      </c>
      <c r="E134" s="186" t="s">
        <v>454</v>
      </c>
      <c r="F134" s="187" t="s">
        <v>455</v>
      </c>
      <c r="G134" s="188" t="s">
        <v>256</v>
      </c>
      <c r="H134" s="189">
        <v>29.969999999999999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0.00040000000000000002</v>
      </c>
      <c r="R134" s="195">
        <f>Q134*H134</f>
        <v>0.011988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636</v>
      </c>
    </row>
    <row r="135" s="2" customFormat="1" ht="24.15" customHeight="1">
      <c r="A135" s="34"/>
      <c r="B135" s="184"/>
      <c r="C135" s="185" t="s">
        <v>88</v>
      </c>
      <c r="D135" s="185" t="s">
        <v>253</v>
      </c>
      <c r="E135" s="186" t="s">
        <v>460</v>
      </c>
      <c r="F135" s="187" t="s">
        <v>461</v>
      </c>
      <c r="G135" s="188" t="s">
        <v>256</v>
      </c>
      <c r="H135" s="189">
        <v>29.969999999999999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0.00315</v>
      </c>
      <c r="R135" s="195">
        <f>Q135*H135</f>
        <v>0.094405500000000003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637</v>
      </c>
    </row>
    <row r="136" s="2" customFormat="1" ht="24.15" customHeight="1">
      <c r="A136" s="34"/>
      <c r="B136" s="184"/>
      <c r="C136" s="185" t="s">
        <v>262</v>
      </c>
      <c r="D136" s="185" t="s">
        <v>253</v>
      </c>
      <c r="E136" s="186" t="s">
        <v>466</v>
      </c>
      <c r="F136" s="187" t="s">
        <v>467</v>
      </c>
      <c r="G136" s="188" t="s">
        <v>256</v>
      </c>
      <c r="H136" s="189">
        <v>200.774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0.00029999999999999997</v>
      </c>
      <c r="R136" s="195">
        <f>Q136*H136</f>
        <v>0.060232199999999993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638</v>
      </c>
    </row>
    <row r="137" s="2" customFormat="1" ht="24.15" customHeight="1">
      <c r="A137" s="34"/>
      <c r="B137" s="184"/>
      <c r="C137" s="185" t="s">
        <v>257</v>
      </c>
      <c r="D137" s="185" t="s">
        <v>253</v>
      </c>
      <c r="E137" s="186" t="s">
        <v>469</v>
      </c>
      <c r="F137" s="187" t="s">
        <v>470</v>
      </c>
      <c r="G137" s="188" t="s">
        <v>256</v>
      </c>
      <c r="H137" s="189">
        <v>200.774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0.00029999999999999997</v>
      </c>
      <c r="R137" s="195">
        <f>Q137*H137</f>
        <v>0.060232199999999993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725</v>
      </c>
    </row>
    <row r="138" s="2" customFormat="1" ht="24.15" customHeight="1">
      <c r="A138" s="34"/>
      <c r="B138" s="184"/>
      <c r="C138" s="185" t="s">
        <v>270</v>
      </c>
      <c r="D138" s="185" t="s">
        <v>253</v>
      </c>
      <c r="E138" s="186" t="s">
        <v>472</v>
      </c>
      <c r="F138" s="187" t="s">
        <v>473</v>
      </c>
      <c r="G138" s="188" t="s">
        <v>256</v>
      </c>
      <c r="H138" s="189">
        <v>200.774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0.0028999999999999998</v>
      </c>
      <c r="R138" s="195">
        <f>Q138*H138</f>
        <v>0.5822446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643</v>
      </c>
    </row>
    <row r="139" s="2" customFormat="1" ht="33" customHeight="1">
      <c r="A139" s="34"/>
      <c r="B139" s="184"/>
      <c r="C139" s="185" t="s">
        <v>274</v>
      </c>
      <c r="D139" s="185" t="s">
        <v>253</v>
      </c>
      <c r="E139" s="186" t="s">
        <v>478</v>
      </c>
      <c r="F139" s="187" t="s">
        <v>479</v>
      </c>
      <c r="G139" s="188" t="s">
        <v>256</v>
      </c>
      <c r="H139" s="189">
        <v>58.421999999999997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0.0051500000000000001</v>
      </c>
      <c r="R139" s="195">
        <f>Q139*H139</f>
        <v>0.30087330000000001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648</v>
      </c>
    </row>
    <row r="140" s="2" customFormat="1" ht="37.8" customHeight="1">
      <c r="A140" s="34"/>
      <c r="B140" s="184"/>
      <c r="C140" s="185" t="s">
        <v>278</v>
      </c>
      <c r="D140" s="185" t="s">
        <v>253</v>
      </c>
      <c r="E140" s="186" t="s">
        <v>484</v>
      </c>
      <c r="F140" s="187" t="s">
        <v>485</v>
      </c>
      <c r="G140" s="188" t="s">
        <v>256</v>
      </c>
      <c r="H140" s="189">
        <v>17.699999999999999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0.015630000000000002</v>
      </c>
      <c r="R140" s="195">
        <f>Q140*H140</f>
        <v>0.27665100000000004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650</v>
      </c>
    </row>
    <row r="141" s="2" customFormat="1" ht="24.15" customHeight="1">
      <c r="A141" s="34"/>
      <c r="B141" s="184"/>
      <c r="C141" s="185" t="s">
        <v>282</v>
      </c>
      <c r="D141" s="185" t="s">
        <v>253</v>
      </c>
      <c r="E141" s="186" t="s">
        <v>487</v>
      </c>
      <c r="F141" s="187" t="s">
        <v>488</v>
      </c>
      <c r="G141" s="188" t="s">
        <v>256</v>
      </c>
      <c r="H141" s="189">
        <v>16.484000000000002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0.01023</v>
      </c>
      <c r="R141" s="195">
        <f>Q141*H141</f>
        <v>0.16863132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651</v>
      </c>
    </row>
    <row r="142" s="2" customFormat="1" ht="24.15" customHeight="1">
      <c r="A142" s="34"/>
      <c r="B142" s="184"/>
      <c r="C142" s="185" t="s">
        <v>251</v>
      </c>
      <c r="D142" s="185" t="s">
        <v>253</v>
      </c>
      <c r="E142" s="186" t="s">
        <v>502</v>
      </c>
      <c r="F142" s="187" t="s">
        <v>503</v>
      </c>
      <c r="G142" s="188" t="s">
        <v>256</v>
      </c>
      <c r="H142" s="189">
        <v>166.59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0.03737</v>
      </c>
      <c r="R142" s="195">
        <f>Q142*H142</f>
        <v>6.2254683000000002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654</v>
      </c>
    </row>
    <row r="143" s="12" customFormat="1" ht="22.8" customHeight="1">
      <c r="A143" s="12"/>
      <c r="B143" s="171"/>
      <c r="C143" s="12"/>
      <c r="D143" s="172" t="s">
        <v>74</v>
      </c>
      <c r="E143" s="182" t="s">
        <v>251</v>
      </c>
      <c r="F143" s="182" t="s">
        <v>252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SUM(P144:P154)</f>
        <v>0</v>
      </c>
      <c r="Q143" s="177"/>
      <c r="R143" s="178">
        <f>SUM(R144:R154)</f>
        <v>23.319320599999998</v>
      </c>
      <c r="S143" s="177"/>
      <c r="T143" s="179">
        <f>SUM(T144:T154)</f>
        <v>1.356004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82</v>
      </c>
      <c r="AT143" s="180" t="s">
        <v>74</v>
      </c>
      <c r="AU143" s="180" t="s">
        <v>82</v>
      </c>
      <c r="AY143" s="172" t="s">
        <v>250</v>
      </c>
      <c r="BK143" s="181">
        <f>SUM(BK144:BK154)</f>
        <v>0</v>
      </c>
    </row>
    <row r="144" s="2" customFormat="1" ht="37.8" customHeight="1">
      <c r="A144" s="34"/>
      <c r="B144" s="184"/>
      <c r="C144" s="185" t="s">
        <v>291</v>
      </c>
      <c r="D144" s="185" t="s">
        <v>253</v>
      </c>
      <c r="E144" s="186" t="s">
        <v>508</v>
      </c>
      <c r="F144" s="187" t="s">
        <v>509</v>
      </c>
      <c r="G144" s="188" t="s">
        <v>256</v>
      </c>
      <c r="H144" s="189">
        <v>480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0.023990000000000001</v>
      </c>
      <c r="R144" s="195">
        <f>Q144*H144</f>
        <v>11.5152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655</v>
      </c>
    </row>
    <row r="145" s="2" customFormat="1" ht="44.25" customHeight="1">
      <c r="A145" s="34"/>
      <c r="B145" s="184"/>
      <c r="C145" s="185" t="s">
        <v>295</v>
      </c>
      <c r="D145" s="185" t="s">
        <v>253</v>
      </c>
      <c r="E145" s="186" t="s">
        <v>511</v>
      </c>
      <c r="F145" s="187" t="s">
        <v>512</v>
      </c>
      <c r="G145" s="188" t="s">
        <v>256</v>
      </c>
      <c r="H145" s="189">
        <v>960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656</v>
      </c>
    </row>
    <row r="146" s="2" customFormat="1" ht="37.8" customHeight="1">
      <c r="A146" s="34"/>
      <c r="B146" s="184"/>
      <c r="C146" s="185" t="s">
        <v>299</v>
      </c>
      <c r="D146" s="185" t="s">
        <v>253</v>
      </c>
      <c r="E146" s="186" t="s">
        <v>514</v>
      </c>
      <c r="F146" s="187" t="s">
        <v>515</v>
      </c>
      <c r="G146" s="188" t="s">
        <v>256</v>
      </c>
      <c r="H146" s="189">
        <v>480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0.023990000000000001</v>
      </c>
      <c r="R146" s="195">
        <f>Q146*H146</f>
        <v>11.5152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657</v>
      </c>
    </row>
    <row r="147" s="2" customFormat="1" ht="16.5" customHeight="1">
      <c r="A147" s="34"/>
      <c r="B147" s="184"/>
      <c r="C147" s="185" t="s">
        <v>303</v>
      </c>
      <c r="D147" s="185" t="s">
        <v>253</v>
      </c>
      <c r="E147" s="186" t="s">
        <v>524</v>
      </c>
      <c r="F147" s="187" t="s">
        <v>525</v>
      </c>
      <c r="G147" s="188" t="s">
        <v>289</v>
      </c>
      <c r="H147" s="189">
        <v>76.5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0.00046000000000000001</v>
      </c>
      <c r="R147" s="195">
        <f>Q147*H147</f>
        <v>0.035189999999999999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658</v>
      </c>
    </row>
    <row r="148" s="2" customFormat="1" ht="24.15" customHeight="1">
      <c r="A148" s="34"/>
      <c r="B148" s="184"/>
      <c r="C148" s="185" t="s">
        <v>307</v>
      </c>
      <c r="D148" s="185" t="s">
        <v>253</v>
      </c>
      <c r="E148" s="186" t="s">
        <v>533</v>
      </c>
      <c r="F148" s="187" t="s">
        <v>534</v>
      </c>
      <c r="G148" s="188" t="s">
        <v>289</v>
      </c>
      <c r="H148" s="189">
        <v>56.039999999999999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3.0000000000000001E-05</v>
      </c>
      <c r="R148" s="195">
        <f>Q148*H148</f>
        <v>0.0016812000000000001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661</v>
      </c>
    </row>
    <row r="149" s="2" customFormat="1" ht="16.5" customHeight="1">
      <c r="A149" s="34"/>
      <c r="B149" s="184"/>
      <c r="C149" s="185" t="s">
        <v>311</v>
      </c>
      <c r="D149" s="185" t="s">
        <v>253</v>
      </c>
      <c r="E149" s="186" t="s">
        <v>536</v>
      </c>
      <c r="F149" s="187" t="s">
        <v>537</v>
      </c>
      <c r="G149" s="188" t="s">
        <v>289</v>
      </c>
      <c r="H149" s="189">
        <v>567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0.00023000000000000001</v>
      </c>
      <c r="R149" s="195">
        <f>Q149*H149</f>
        <v>0.13041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662</v>
      </c>
    </row>
    <row r="150" s="2" customFormat="1" ht="16.5" customHeight="1">
      <c r="A150" s="34"/>
      <c r="B150" s="184"/>
      <c r="C150" s="185" t="s">
        <v>315</v>
      </c>
      <c r="D150" s="185" t="s">
        <v>253</v>
      </c>
      <c r="E150" s="186" t="s">
        <v>540</v>
      </c>
      <c r="F150" s="187" t="s">
        <v>541</v>
      </c>
      <c r="G150" s="188" t="s">
        <v>289</v>
      </c>
      <c r="H150" s="189">
        <v>315.69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0.00025999999999999998</v>
      </c>
      <c r="R150" s="195">
        <f>Q150*H150</f>
        <v>0.082079399999999997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663</v>
      </c>
    </row>
    <row r="151" s="2" customFormat="1" ht="16.5" customHeight="1">
      <c r="A151" s="34"/>
      <c r="B151" s="184"/>
      <c r="C151" s="185" t="s">
        <v>319</v>
      </c>
      <c r="D151" s="185" t="s">
        <v>253</v>
      </c>
      <c r="E151" s="186" t="s">
        <v>544</v>
      </c>
      <c r="F151" s="187" t="s">
        <v>545</v>
      </c>
      <c r="G151" s="188" t="s">
        <v>289</v>
      </c>
      <c r="H151" s="189">
        <v>115.3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0.00016000000000000001</v>
      </c>
      <c r="R151" s="195">
        <f>Q151*H151</f>
        <v>0.018448000000000003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664</v>
      </c>
    </row>
    <row r="152" s="2" customFormat="1" ht="16.5" customHeight="1">
      <c r="A152" s="34"/>
      <c r="B152" s="184"/>
      <c r="C152" s="185" t="s">
        <v>323</v>
      </c>
      <c r="D152" s="185" t="s">
        <v>253</v>
      </c>
      <c r="E152" s="186" t="s">
        <v>548</v>
      </c>
      <c r="F152" s="187" t="s">
        <v>549</v>
      </c>
      <c r="G152" s="188" t="s">
        <v>289</v>
      </c>
      <c r="H152" s="189">
        <v>301.60000000000002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6.9999999999999994E-05</v>
      </c>
      <c r="R152" s="195">
        <f>Q152*H152</f>
        <v>0.021111999999999999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665</v>
      </c>
    </row>
    <row r="153" s="2" customFormat="1" ht="33" customHeight="1">
      <c r="A153" s="34"/>
      <c r="B153" s="184"/>
      <c r="C153" s="185" t="s">
        <v>7</v>
      </c>
      <c r="D153" s="185" t="s">
        <v>253</v>
      </c>
      <c r="E153" s="186" t="s">
        <v>308</v>
      </c>
      <c r="F153" s="187" t="s">
        <v>309</v>
      </c>
      <c r="G153" s="188" t="s">
        <v>256</v>
      </c>
      <c r="H153" s="189">
        <v>15.236000000000001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0.088999999999999996</v>
      </c>
      <c r="T153" s="196">
        <f>S153*H153</f>
        <v>1.356004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755</v>
      </c>
    </row>
    <row r="154" s="2" customFormat="1" ht="21.75" customHeight="1">
      <c r="A154" s="34"/>
      <c r="B154" s="184"/>
      <c r="C154" s="185" t="s">
        <v>335</v>
      </c>
      <c r="D154" s="185" t="s">
        <v>253</v>
      </c>
      <c r="E154" s="186" t="s">
        <v>560</v>
      </c>
      <c r="F154" s="187" t="s">
        <v>561</v>
      </c>
      <c r="G154" s="188" t="s">
        <v>326</v>
      </c>
      <c r="H154" s="189">
        <v>4.5999999999999996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257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257</v>
      </c>
      <c r="BM154" s="197" t="s">
        <v>668</v>
      </c>
    </row>
    <row r="155" s="12" customFormat="1" ht="22.8" customHeight="1">
      <c r="A155" s="12"/>
      <c r="B155" s="171"/>
      <c r="C155" s="12"/>
      <c r="D155" s="172" t="s">
        <v>74</v>
      </c>
      <c r="E155" s="182" t="s">
        <v>563</v>
      </c>
      <c r="F155" s="182" t="s">
        <v>564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P156</f>
        <v>0</v>
      </c>
      <c r="Q155" s="177"/>
      <c r="R155" s="178">
        <f>R156</f>
        <v>0</v>
      </c>
      <c r="S155" s="177"/>
      <c r="T155" s="17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82</v>
      </c>
      <c r="AT155" s="180" t="s">
        <v>74</v>
      </c>
      <c r="AU155" s="180" t="s">
        <v>82</v>
      </c>
      <c r="AY155" s="172" t="s">
        <v>250</v>
      </c>
      <c r="BK155" s="181">
        <f>BK156</f>
        <v>0</v>
      </c>
    </row>
    <row r="156" s="2" customFormat="1" ht="24.15" customHeight="1">
      <c r="A156" s="34"/>
      <c r="B156" s="184"/>
      <c r="C156" s="185" t="s">
        <v>339</v>
      </c>
      <c r="D156" s="185" t="s">
        <v>253</v>
      </c>
      <c r="E156" s="186" t="s">
        <v>566</v>
      </c>
      <c r="F156" s="187" t="s">
        <v>567</v>
      </c>
      <c r="G156" s="188" t="s">
        <v>326</v>
      </c>
      <c r="H156" s="189">
        <v>31.100000000000001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669</v>
      </c>
    </row>
    <row r="157" s="12" customFormat="1" ht="25.92" customHeight="1">
      <c r="A157" s="12"/>
      <c r="B157" s="171"/>
      <c r="C157" s="12"/>
      <c r="D157" s="172" t="s">
        <v>74</v>
      </c>
      <c r="E157" s="173" t="s">
        <v>347</v>
      </c>
      <c r="F157" s="173" t="s">
        <v>348</v>
      </c>
      <c r="G157" s="12"/>
      <c r="H157" s="12"/>
      <c r="I157" s="174"/>
      <c r="J157" s="175">
        <f>BK157</f>
        <v>0</v>
      </c>
      <c r="K157" s="12"/>
      <c r="L157" s="171"/>
      <c r="M157" s="176"/>
      <c r="N157" s="177"/>
      <c r="O157" s="177"/>
      <c r="P157" s="178">
        <f>P158+P163+P165+P169+P172</f>
        <v>0</v>
      </c>
      <c r="Q157" s="177"/>
      <c r="R157" s="178">
        <f>R158+R163+R165+R169+R172</f>
        <v>3.1016823499999999</v>
      </c>
      <c r="S157" s="177"/>
      <c r="T157" s="179">
        <f>T158+T163+T165+T169+T172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75</v>
      </c>
      <c r="AY157" s="172" t="s">
        <v>250</v>
      </c>
      <c r="BK157" s="181">
        <f>BK158+BK163+BK165+BK169+BK172</f>
        <v>0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349</v>
      </c>
      <c r="F158" s="182" t="s">
        <v>350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SUM(P159:P162)</f>
        <v>0</v>
      </c>
      <c r="Q158" s="177"/>
      <c r="R158" s="178">
        <f>SUM(R159:R162)</f>
        <v>0.17829988000000002</v>
      </c>
      <c r="S158" s="177"/>
      <c r="T158" s="179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88</v>
      </c>
      <c r="AT158" s="180" t="s">
        <v>74</v>
      </c>
      <c r="AU158" s="180" t="s">
        <v>82</v>
      </c>
      <c r="AY158" s="172" t="s">
        <v>250</v>
      </c>
      <c r="BK158" s="181">
        <f>SUM(BK159:BK162)</f>
        <v>0</v>
      </c>
    </row>
    <row r="159" s="2" customFormat="1" ht="24.15" customHeight="1">
      <c r="A159" s="34"/>
      <c r="B159" s="184"/>
      <c r="C159" s="185" t="s">
        <v>343</v>
      </c>
      <c r="D159" s="185" t="s">
        <v>253</v>
      </c>
      <c r="E159" s="186" t="s">
        <v>735</v>
      </c>
      <c r="F159" s="187" t="s">
        <v>736</v>
      </c>
      <c r="G159" s="188" t="s">
        <v>289</v>
      </c>
      <c r="H159" s="189">
        <v>34.493000000000002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0.00216</v>
      </c>
      <c r="R159" s="195">
        <f>Q159*H159</f>
        <v>0.074504880000000009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737</v>
      </c>
    </row>
    <row r="160" s="2" customFormat="1" ht="24.15" customHeight="1">
      <c r="A160" s="34"/>
      <c r="B160" s="184"/>
      <c r="C160" s="185" t="s">
        <v>351</v>
      </c>
      <c r="D160" s="185" t="s">
        <v>253</v>
      </c>
      <c r="E160" s="186" t="s">
        <v>756</v>
      </c>
      <c r="F160" s="187" t="s">
        <v>757</v>
      </c>
      <c r="G160" s="188" t="s">
        <v>289</v>
      </c>
      <c r="H160" s="189">
        <v>25.649999999999999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0.0023</v>
      </c>
      <c r="R160" s="195">
        <f>Q160*H160</f>
        <v>0.058994999999999999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758</v>
      </c>
    </row>
    <row r="161" s="2" customFormat="1" ht="24.15" customHeight="1">
      <c r="A161" s="34"/>
      <c r="B161" s="184"/>
      <c r="C161" s="185" t="s">
        <v>355</v>
      </c>
      <c r="D161" s="185" t="s">
        <v>253</v>
      </c>
      <c r="E161" s="186" t="s">
        <v>738</v>
      </c>
      <c r="F161" s="187" t="s">
        <v>739</v>
      </c>
      <c r="G161" s="188" t="s">
        <v>289</v>
      </c>
      <c r="H161" s="189">
        <v>16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0.0028</v>
      </c>
      <c r="R161" s="195">
        <f>Q161*H161</f>
        <v>0.0448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740</v>
      </c>
    </row>
    <row r="162" s="2" customFormat="1" ht="24.15" customHeight="1">
      <c r="A162" s="34"/>
      <c r="B162" s="184"/>
      <c r="C162" s="185" t="s">
        <v>361</v>
      </c>
      <c r="D162" s="185" t="s">
        <v>253</v>
      </c>
      <c r="E162" s="186" t="s">
        <v>418</v>
      </c>
      <c r="F162" s="187" t="s">
        <v>419</v>
      </c>
      <c r="G162" s="188" t="s">
        <v>420</v>
      </c>
      <c r="H162" s="204"/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741</v>
      </c>
    </row>
    <row r="163" s="12" customFormat="1" ht="22.8" customHeight="1">
      <c r="A163" s="12"/>
      <c r="B163" s="171"/>
      <c r="C163" s="12"/>
      <c r="D163" s="172" t="s">
        <v>74</v>
      </c>
      <c r="E163" s="182" t="s">
        <v>579</v>
      </c>
      <c r="F163" s="182" t="s">
        <v>580</v>
      </c>
      <c r="G163" s="12"/>
      <c r="H163" s="12"/>
      <c r="I163" s="174"/>
      <c r="J163" s="183">
        <f>BK163</f>
        <v>0</v>
      </c>
      <c r="K163" s="12"/>
      <c r="L163" s="171"/>
      <c r="M163" s="176"/>
      <c r="N163" s="177"/>
      <c r="O163" s="177"/>
      <c r="P163" s="178">
        <f>P164</f>
        <v>0</v>
      </c>
      <c r="Q163" s="177"/>
      <c r="R163" s="178">
        <f>R164</f>
        <v>1.580195</v>
      </c>
      <c r="S163" s="177"/>
      <c r="T163" s="179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88</v>
      </c>
      <c r="AT163" s="180" t="s">
        <v>74</v>
      </c>
      <c r="AU163" s="180" t="s">
        <v>82</v>
      </c>
      <c r="AY163" s="172" t="s">
        <v>250</v>
      </c>
      <c r="BK163" s="181">
        <f>BK164</f>
        <v>0</v>
      </c>
    </row>
    <row r="164" s="2" customFormat="1" ht="44.25" customHeight="1">
      <c r="A164" s="34"/>
      <c r="B164" s="184"/>
      <c r="C164" s="185" t="s">
        <v>367</v>
      </c>
      <c r="D164" s="185" t="s">
        <v>253</v>
      </c>
      <c r="E164" s="186" t="s">
        <v>582</v>
      </c>
      <c r="F164" s="187" t="s">
        <v>583</v>
      </c>
      <c r="G164" s="188" t="s">
        <v>256</v>
      </c>
      <c r="H164" s="189">
        <v>14.204000000000001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0.11125</v>
      </c>
      <c r="R164" s="195">
        <f>Q164*H164</f>
        <v>1.580195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742</v>
      </c>
    </row>
    <row r="165" s="12" customFormat="1" ht="22.8" customHeight="1">
      <c r="A165" s="12"/>
      <c r="B165" s="171"/>
      <c r="C165" s="12"/>
      <c r="D165" s="172" t="s">
        <v>74</v>
      </c>
      <c r="E165" s="182" t="s">
        <v>585</v>
      </c>
      <c r="F165" s="182" t="s">
        <v>586</v>
      </c>
      <c r="G165" s="12"/>
      <c r="H165" s="12"/>
      <c r="I165" s="174"/>
      <c r="J165" s="183">
        <f>BK165</f>
        <v>0</v>
      </c>
      <c r="K165" s="12"/>
      <c r="L165" s="171"/>
      <c r="M165" s="176"/>
      <c r="N165" s="177"/>
      <c r="O165" s="177"/>
      <c r="P165" s="178">
        <f>SUM(P166:P168)</f>
        <v>0</v>
      </c>
      <c r="Q165" s="177"/>
      <c r="R165" s="178">
        <f>SUM(R166:R168)</f>
        <v>1.2898039700000001</v>
      </c>
      <c r="S165" s="177"/>
      <c r="T165" s="179">
        <f>SUM(T166:T168)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72" t="s">
        <v>88</v>
      </c>
      <c r="AT165" s="180" t="s">
        <v>74</v>
      </c>
      <c r="AU165" s="180" t="s">
        <v>82</v>
      </c>
      <c r="AY165" s="172" t="s">
        <v>250</v>
      </c>
      <c r="BK165" s="181">
        <f>SUM(BK166:BK168)</f>
        <v>0</v>
      </c>
    </row>
    <row r="166" s="2" customFormat="1" ht="24.15" customHeight="1">
      <c r="A166" s="34"/>
      <c r="B166" s="184"/>
      <c r="C166" s="185" t="s">
        <v>373</v>
      </c>
      <c r="D166" s="185" t="s">
        <v>253</v>
      </c>
      <c r="E166" s="186" t="s">
        <v>588</v>
      </c>
      <c r="F166" s="187" t="s">
        <v>589</v>
      </c>
      <c r="G166" s="188" t="s">
        <v>256</v>
      </c>
      <c r="H166" s="189">
        <v>13.249000000000001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0.026530000000000001</v>
      </c>
      <c r="R166" s="195">
        <f>Q166*H166</f>
        <v>0.35149597000000005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707</v>
      </c>
    </row>
    <row r="167" s="2" customFormat="1" ht="44.25" customHeight="1">
      <c r="A167" s="34"/>
      <c r="B167" s="184"/>
      <c r="C167" s="205" t="s">
        <v>379</v>
      </c>
      <c r="D167" s="205" t="s">
        <v>520</v>
      </c>
      <c r="E167" s="206" t="s">
        <v>592</v>
      </c>
      <c r="F167" s="207" t="s">
        <v>593</v>
      </c>
      <c r="G167" s="208" t="s">
        <v>256</v>
      </c>
      <c r="H167" s="209">
        <v>15.134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0.062</v>
      </c>
      <c r="R167" s="195">
        <f>Q167*H167</f>
        <v>0.93830800000000003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708</v>
      </c>
    </row>
    <row r="168" s="2" customFormat="1" ht="24.15" customHeight="1">
      <c r="A168" s="34"/>
      <c r="B168" s="184"/>
      <c r="C168" s="185" t="s">
        <v>539</v>
      </c>
      <c r="D168" s="185" t="s">
        <v>253</v>
      </c>
      <c r="E168" s="186" t="s">
        <v>596</v>
      </c>
      <c r="F168" s="187" t="s">
        <v>597</v>
      </c>
      <c r="G168" s="188" t="s">
        <v>420</v>
      </c>
      <c r="H168" s="204"/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709</v>
      </c>
    </row>
    <row r="169" s="12" customFormat="1" ht="22.8" customHeight="1">
      <c r="A169" s="12"/>
      <c r="B169" s="171"/>
      <c r="C169" s="12"/>
      <c r="D169" s="172" t="s">
        <v>74</v>
      </c>
      <c r="E169" s="182" t="s">
        <v>599</v>
      </c>
      <c r="F169" s="182" t="s">
        <v>600</v>
      </c>
      <c r="G169" s="12"/>
      <c r="H169" s="12"/>
      <c r="I169" s="174"/>
      <c r="J169" s="183">
        <f>BK169</f>
        <v>0</v>
      </c>
      <c r="K169" s="12"/>
      <c r="L169" s="171"/>
      <c r="M169" s="176"/>
      <c r="N169" s="177"/>
      <c r="O169" s="177"/>
      <c r="P169" s="178">
        <f>SUM(P170:P171)</f>
        <v>0</v>
      </c>
      <c r="Q169" s="177"/>
      <c r="R169" s="178">
        <f>SUM(R170:R171)</f>
        <v>0.0264976</v>
      </c>
      <c r="S169" s="177"/>
      <c r="T169" s="17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72" t="s">
        <v>88</v>
      </c>
      <c r="AT169" s="180" t="s">
        <v>74</v>
      </c>
      <c r="AU169" s="180" t="s">
        <v>82</v>
      </c>
      <c r="AY169" s="172" t="s">
        <v>250</v>
      </c>
      <c r="BK169" s="181">
        <f>SUM(BK170:BK171)</f>
        <v>0</v>
      </c>
    </row>
    <row r="170" s="2" customFormat="1" ht="24.15" customHeight="1">
      <c r="A170" s="34"/>
      <c r="B170" s="184"/>
      <c r="C170" s="185" t="s">
        <v>543</v>
      </c>
      <c r="D170" s="185" t="s">
        <v>253</v>
      </c>
      <c r="E170" s="186" t="s">
        <v>610</v>
      </c>
      <c r="F170" s="187" t="s">
        <v>611</v>
      </c>
      <c r="G170" s="188" t="s">
        <v>256</v>
      </c>
      <c r="H170" s="189">
        <v>66.244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0.00020000000000000001</v>
      </c>
      <c r="R170" s="195">
        <f>Q170*H170</f>
        <v>0.0132488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713</v>
      </c>
    </row>
    <row r="171" s="2" customFormat="1" ht="24.15" customHeight="1">
      <c r="A171" s="34"/>
      <c r="B171" s="184"/>
      <c r="C171" s="185" t="s">
        <v>547</v>
      </c>
      <c r="D171" s="185" t="s">
        <v>253</v>
      </c>
      <c r="E171" s="186" t="s">
        <v>614</v>
      </c>
      <c r="F171" s="187" t="s">
        <v>615</v>
      </c>
      <c r="G171" s="188" t="s">
        <v>256</v>
      </c>
      <c r="H171" s="189">
        <v>66.244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0.00020000000000000001</v>
      </c>
      <c r="R171" s="195">
        <f>Q171*H171</f>
        <v>0.0132488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714</v>
      </c>
    </row>
    <row r="172" s="12" customFormat="1" ht="22.8" customHeight="1">
      <c r="A172" s="12"/>
      <c r="B172" s="171"/>
      <c r="C172" s="12"/>
      <c r="D172" s="172" t="s">
        <v>74</v>
      </c>
      <c r="E172" s="182" t="s">
        <v>617</v>
      </c>
      <c r="F172" s="182" t="s">
        <v>618</v>
      </c>
      <c r="G172" s="12"/>
      <c r="H172" s="12"/>
      <c r="I172" s="174"/>
      <c r="J172" s="183">
        <f>BK172</f>
        <v>0</v>
      </c>
      <c r="K172" s="12"/>
      <c r="L172" s="171"/>
      <c r="M172" s="176"/>
      <c r="N172" s="177"/>
      <c r="O172" s="177"/>
      <c r="P172" s="178">
        <f>SUM(P173:P175)</f>
        <v>0</v>
      </c>
      <c r="Q172" s="177"/>
      <c r="R172" s="178">
        <f>SUM(R173:R175)</f>
        <v>0.026885899999999997</v>
      </c>
      <c r="S172" s="177"/>
      <c r="T172" s="179">
        <f>SUM(T173:T175)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88</v>
      </c>
      <c r="AT172" s="180" t="s">
        <v>74</v>
      </c>
      <c r="AU172" s="180" t="s">
        <v>82</v>
      </c>
      <c r="AY172" s="172" t="s">
        <v>250</v>
      </c>
      <c r="BK172" s="181">
        <f>SUM(BK173:BK175)</f>
        <v>0</v>
      </c>
    </row>
    <row r="173" s="2" customFormat="1" ht="24.15" customHeight="1">
      <c r="A173" s="34"/>
      <c r="B173" s="184"/>
      <c r="C173" s="185" t="s">
        <v>551</v>
      </c>
      <c r="D173" s="185" t="s">
        <v>253</v>
      </c>
      <c r="E173" s="186" t="s">
        <v>620</v>
      </c>
      <c r="F173" s="187" t="s">
        <v>621</v>
      </c>
      <c r="G173" s="188" t="s">
        <v>256</v>
      </c>
      <c r="H173" s="189">
        <v>29.969999999999999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0.00012999999999999999</v>
      </c>
      <c r="R173" s="195">
        <f>Q173*H173</f>
        <v>0.0038960999999999996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715</v>
      </c>
    </row>
    <row r="174" s="2" customFormat="1" ht="24.15" customHeight="1">
      <c r="A174" s="34"/>
      <c r="B174" s="184"/>
      <c r="C174" s="185" t="s">
        <v>555</v>
      </c>
      <c r="D174" s="185" t="s">
        <v>253</v>
      </c>
      <c r="E174" s="186" t="s">
        <v>624</v>
      </c>
      <c r="F174" s="187" t="s">
        <v>625</v>
      </c>
      <c r="G174" s="188" t="s">
        <v>256</v>
      </c>
      <c r="H174" s="189">
        <v>80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0.00016000000000000001</v>
      </c>
      <c r="R174" s="195">
        <f>Q174*H174</f>
        <v>0.012800000000000001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716</v>
      </c>
    </row>
    <row r="175" s="2" customFormat="1" ht="37.8" customHeight="1">
      <c r="A175" s="34"/>
      <c r="B175" s="184"/>
      <c r="C175" s="185" t="s">
        <v>559</v>
      </c>
      <c r="D175" s="185" t="s">
        <v>253</v>
      </c>
      <c r="E175" s="186" t="s">
        <v>717</v>
      </c>
      <c r="F175" s="187" t="s">
        <v>629</v>
      </c>
      <c r="G175" s="188" t="s">
        <v>256</v>
      </c>
      <c r="H175" s="189">
        <v>29.969999999999999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0.00034000000000000002</v>
      </c>
      <c r="R175" s="195">
        <f>Q175*H175</f>
        <v>0.010189800000000001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718</v>
      </c>
    </row>
    <row r="176" s="12" customFormat="1" ht="25.92" customHeight="1">
      <c r="A176" s="12"/>
      <c r="B176" s="171"/>
      <c r="C176" s="12"/>
      <c r="D176" s="172" t="s">
        <v>74</v>
      </c>
      <c r="E176" s="173" t="s">
        <v>371</v>
      </c>
      <c r="F176" s="173" t="s">
        <v>372</v>
      </c>
      <c r="G176" s="12"/>
      <c r="H176" s="12"/>
      <c r="I176" s="174"/>
      <c r="J176" s="175">
        <f>BK176</f>
        <v>0</v>
      </c>
      <c r="K176" s="12"/>
      <c r="L176" s="171"/>
      <c r="M176" s="176"/>
      <c r="N176" s="177"/>
      <c r="O176" s="177"/>
      <c r="P176" s="178">
        <f>P177</f>
        <v>0</v>
      </c>
      <c r="Q176" s="177"/>
      <c r="R176" s="178">
        <f>R177</f>
        <v>0</v>
      </c>
      <c r="S176" s="177"/>
      <c r="T176" s="179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72" t="s">
        <v>270</v>
      </c>
      <c r="AT176" s="180" t="s">
        <v>74</v>
      </c>
      <c r="AU176" s="180" t="s">
        <v>75</v>
      </c>
      <c r="AY176" s="172" t="s">
        <v>250</v>
      </c>
      <c r="BK176" s="181">
        <f>BK177</f>
        <v>0</v>
      </c>
    </row>
    <row r="177" s="2" customFormat="1" ht="24.15" customHeight="1">
      <c r="A177" s="34"/>
      <c r="B177" s="184"/>
      <c r="C177" s="185" t="s">
        <v>565</v>
      </c>
      <c r="D177" s="185" t="s">
        <v>253</v>
      </c>
      <c r="E177" s="186" t="s">
        <v>374</v>
      </c>
      <c r="F177" s="187" t="s">
        <v>375</v>
      </c>
      <c r="G177" s="188" t="s">
        <v>376</v>
      </c>
      <c r="H177" s="189">
        <v>2200</v>
      </c>
      <c r="I177" s="190"/>
      <c r="J177" s="191">
        <f>ROUND(I177*H177,2)</f>
        <v>0</v>
      </c>
      <c r="K177" s="192"/>
      <c r="L177" s="35"/>
      <c r="M177" s="199" t="s">
        <v>1</v>
      </c>
      <c r="N177" s="200" t="s">
        <v>41</v>
      </c>
      <c r="O177" s="201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377</v>
      </c>
      <c r="AT177" s="197" t="s">
        <v>253</v>
      </c>
      <c r="AU177" s="197" t="s">
        <v>82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377</v>
      </c>
      <c r="BM177" s="197" t="s">
        <v>719</v>
      </c>
    </row>
    <row r="178" s="2" customFormat="1" ht="6.96" customHeight="1">
      <c r="A178" s="34"/>
      <c r="B178" s="61"/>
      <c r="C178" s="62"/>
      <c r="D178" s="62"/>
      <c r="E178" s="62"/>
      <c r="F178" s="62"/>
      <c r="G178" s="62"/>
      <c r="H178" s="62"/>
      <c r="I178" s="62"/>
      <c r="J178" s="62"/>
      <c r="K178" s="62"/>
      <c r="L178" s="35"/>
      <c r="M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</sheetData>
  <autoFilter ref="C130:K1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130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441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759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ROUND(J131,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ROUND((SUM(BE131:BE176)),  2)</f>
        <v>0</v>
      </c>
      <c r="G35" s="137"/>
      <c r="H35" s="137"/>
      <c r="I35" s="138">
        <v>0.20000000000000001</v>
      </c>
      <c r="J35" s="136">
        <f>ROUND(((SUM(BE131:BE176))*I35),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ROUND((SUM(BF131:BF176)),  2)</f>
        <v>0</v>
      </c>
      <c r="G36" s="137"/>
      <c r="H36" s="137"/>
      <c r="I36" s="138">
        <v>0.20000000000000001</v>
      </c>
      <c r="J36" s="136">
        <f>ROUND(((SUM(BF131:BF176))*I36),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ROUND((SUM(BG131:BG176)),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ROUND((SUM(BH131:BH176)),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ROUND((SUM(BI131:BI176)),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441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G01 - Blok G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J131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J132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J133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J143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J154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J156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J157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446</v>
      </c>
      <c r="E105" s="158"/>
      <c r="F105" s="158"/>
      <c r="G105" s="158"/>
      <c r="H105" s="158"/>
      <c r="I105" s="158"/>
      <c r="J105" s="159">
        <f>J162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447</v>
      </c>
      <c r="E106" s="158"/>
      <c r="F106" s="158"/>
      <c r="G106" s="158"/>
      <c r="H106" s="158"/>
      <c r="I106" s="158"/>
      <c r="J106" s="159">
        <f>J164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448</v>
      </c>
      <c r="E107" s="158"/>
      <c r="F107" s="158"/>
      <c r="G107" s="158"/>
      <c r="H107" s="158"/>
      <c r="I107" s="158"/>
      <c r="J107" s="159">
        <f>J168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449</v>
      </c>
      <c r="E108" s="158"/>
      <c r="F108" s="158"/>
      <c r="G108" s="158"/>
      <c r="H108" s="158"/>
      <c r="I108" s="158"/>
      <c r="J108" s="159">
        <f>J171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52"/>
      <c r="C109" s="9"/>
      <c r="D109" s="153" t="s">
        <v>235</v>
      </c>
      <c r="E109" s="154"/>
      <c r="F109" s="154"/>
      <c r="G109" s="154"/>
      <c r="H109" s="154"/>
      <c r="I109" s="154"/>
      <c r="J109" s="155">
        <f>J175</f>
        <v>0</v>
      </c>
      <c r="K109" s="9"/>
      <c r="L109" s="152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="2" customFormat="1" ht="6.96" customHeight="1">
      <c r="A115" s="3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24.96" customHeight="1">
      <c r="A116" s="34"/>
      <c r="B116" s="35"/>
      <c r="C116" s="19" t="s">
        <v>236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15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130" t="str">
        <f>E7</f>
        <v>Obnova študentského domova Ľ.Štúra TU vo Zvolene</v>
      </c>
      <c r="F119" s="28"/>
      <c r="G119" s="28"/>
      <c r="H119" s="28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" customFormat="1" ht="12" customHeight="1">
      <c r="B120" s="18"/>
      <c r="C120" s="28" t="s">
        <v>220</v>
      </c>
      <c r="L120" s="18"/>
    </row>
    <row r="121" s="2" customFormat="1" ht="16.5" customHeight="1">
      <c r="A121" s="34"/>
      <c r="B121" s="35"/>
      <c r="C121" s="34"/>
      <c r="D121" s="34"/>
      <c r="E121" s="130" t="s">
        <v>441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222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6.5" customHeight="1">
      <c r="A123" s="34"/>
      <c r="B123" s="35"/>
      <c r="C123" s="34"/>
      <c r="D123" s="34"/>
      <c r="E123" s="68" t="str">
        <f>E11</f>
        <v>G01 - Blok G - nový stav</v>
      </c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2" customHeight="1">
      <c r="A125" s="34"/>
      <c r="B125" s="35"/>
      <c r="C125" s="28" t="s">
        <v>19</v>
      </c>
      <c r="D125" s="34"/>
      <c r="E125" s="34"/>
      <c r="F125" s="23" t="str">
        <f>F14</f>
        <v>Zvolen, k.ú. Zvolen</v>
      </c>
      <c r="G125" s="34"/>
      <c r="H125" s="34"/>
      <c r="I125" s="28" t="s">
        <v>21</v>
      </c>
      <c r="J125" s="70" t="str">
        <f>IF(J14="","",J14)</f>
        <v>19. 12. 2023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6.96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23</v>
      </c>
      <c r="D127" s="34"/>
      <c r="E127" s="34"/>
      <c r="F127" s="23" t="str">
        <f>E17</f>
        <v>Technická univerzita vo Zvolene</v>
      </c>
      <c r="G127" s="34"/>
      <c r="H127" s="34"/>
      <c r="I127" s="28" t="s">
        <v>29</v>
      </c>
      <c r="J127" s="32" t="str">
        <f>E23</f>
        <v>Ing. Stanislav Mikle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27</v>
      </c>
      <c r="D128" s="34"/>
      <c r="E128" s="34"/>
      <c r="F128" s="23" t="str">
        <f>IF(E20="","",E20)</f>
        <v>Vyplň údaj</v>
      </c>
      <c r="G128" s="34"/>
      <c r="H128" s="34"/>
      <c r="I128" s="28" t="s">
        <v>32</v>
      </c>
      <c r="J128" s="32" t="str">
        <f>E26</f>
        <v>Béger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0.32" customHeight="1">
      <c r="A129" s="34"/>
      <c r="B129" s="35"/>
      <c r="C129" s="34"/>
      <c r="D129" s="34"/>
      <c r="E129" s="34"/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11" customFormat="1" ht="29.28" customHeight="1">
      <c r="A130" s="160"/>
      <c r="B130" s="161"/>
      <c r="C130" s="162" t="s">
        <v>237</v>
      </c>
      <c r="D130" s="163" t="s">
        <v>60</v>
      </c>
      <c r="E130" s="163" t="s">
        <v>56</v>
      </c>
      <c r="F130" s="163" t="s">
        <v>57</v>
      </c>
      <c r="G130" s="163" t="s">
        <v>238</v>
      </c>
      <c r="H130" s="163" t="s">
        <v>239</v>
      </c>
      <c r="I130" s="163" t="s">
        <v>240</v>
      </c>
      <c r="J130" s="164" t="s">
        <v>226</v>
      </c>
      <c r="K130" s="165" t="s">
        <v>241</v>
      </c>
      <c r="L130" s="166"/>
      <c r="M130" s="87" t="s">
        <v>1</v>
      </c>
      <c r="N130" s="88" t="s">
        <v>39</v>
      </c>
      <c r="O130" s="88" t="s">
        <v>242</v>
      </c>
      <c r="P130" s="88" t="s">
        <v>243</v>
      </c>
      <c r="Q130" s="88" t="s">
        <v>244</v>
      </c>
      <c r="R130" s="88" t="s">
        <v>245</v>
      </c>
      <c r="S130" s="88" t="s">
        <v>246</v>
      </c>
      <c r="T130" s="89" t="s">
        <v>247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</row>
    <row r="131" s="2" customFormat="1" ht="22.8" customHeight="1">
      <c r="A131" s="34"/>
      <c r="B131" s="35"/>
      <c r="C131" s="94" t="s">
        <v>227</v>
      </c>
      <c r="D131" s="34"/>
      <c r="E131" s="34"/>
      <c r="F131" s="34"/>
      <c r="G131" s="34"/>
      <c r="H131" s="34"/>
      <c r="I131" s="34"/>
      <c r="J131" s="167">
        <f>BK131</f>
        <v>0</v>
      </c>
      <c r="K131" s="34"/>
      <c r="L131" s="35"/>
      <c r="M131" s="90"/>
      <c r="N131" s="74"/>
      <c r="O131" s="91"/>
      <c r="P131" s="168">
        <f>P132+P156+P175</f>
        <v>0</v>
      </c>
      <c r="Q131" s="91"/>
      <c r="R131" s="168">
        <f>R132+R156+R175</f>
        <v>34.273029369999996</v>
      </c>
      <c r="S131" s="91"/>
      <c r="T131" s="169">
        <f>T132+T156+T175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5" t="s">
        <v>74</v>
      </c>
      <c r="AU131" s="15" t="s">
        <v>228</v>
      </c>
      <c r="BK131" s="170">
        <f>BK132+BK156+BK175</f>
        <v>0</v>
      </c>
    </row>
    <row r="132" s="12" customFormat="1" ht="25.92" customHeight="1">
      <c r="A132" s="12"/>
      <c r="B132" s="171"/>
      <c r="C132" s="12"/>
      <c r="D132" s="172" t="s">
        <v>74</v>
      </c>
      <c r="E132" s="173" t="s">
        <v>248</v>
      </c>
      <c r="F132" s="173" t="s">
        <v>249</v>
      </c>
      <c r="G132" s="12"/>
      <c r="H132" s="12"/>
      <c r="I132" s="174"/>
      <c r="J132" s="175">
        <f>BK132</f>
        <v>0</v>
      </c>
      <c r="K132" s="12"/>
      <c r="L132" s="171"/>
      <c r="M132" s="176"/>
      <c r="N132" s="177"/>
      <c r="O132" s="177"/>
      <c r="P132" s="178">
        <f>P133+P143+P154</f>
        <v>0</v>
      </c>
      <c r="Q132" s="177"/>
      <c r="R132" s="178">
        <f>R133+R143+R154</f>
        <v>31.100047019999998</v>
      </c>
      <c r="S132" s="177"/>
      <c r="T132" s="179">
        <f>T133+T143+T154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75</v>
      </c>
      <c r="AY132" s="172" t="s">
        <v>250</v>
      </c>
      <c r="BK132" s="181">
        <f>BK133+BK143+BK154</f>
        <v>0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274</v>
      </c>
      <c r="F133" s="182" t="s">
        <v>450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SUM(P134:P142)</f>
        <v>0</v>
      </c>
      <c r="Q133" s="177"/>
      <c r="R133" s="178">
        <f>SUM(R134:R142)</f>
        <v>7.7807264200000006</v>
      </c>
      <c r="S133" s="177"/>
      <c r="T133" s="179">
        <f>SUM(T134:T142)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82</v>
      </c>
      <c r="AY133" s="172" t="s">
        <v>250</v>
      </c>
      <c r="BK133" s="181">
        <f>SUM(BK134:BK142)</f>
        <v>0</v>
      </c>
    </row>
    <row r="134" s="2" customFormat="1" ht="24.15" customHeight="1">
      <c r="A134" s="34"/>
      <c r="B134" s="184"/>
      <c r="C134" s="185" t="s">
        <v>82</v>
      </c>
      <c r="D134" s="185" t="s">
        <v>253</v>
      </c>
      <c r="E134" s="186" t="s">
        <v>454</v>
      </c>
      <c r="F134" s="187" t="s">
        <v>455</v>
      </c>
      <c r="G134" s="188" t="s">
        <v>256</v>
      </c>
      <c r="H134" s="189">
        <v>29.969999999999999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0.00040000000000000002</v>
      </c>
      <c r="R134" s="195">
        <f>Q134*H134</f>
        <v>0.011988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636</v>
      </c>
    </row>
    <row r="135" s="2" customFormat="1" ht="24.15" customHeight="1">
      <c r="A135" s="34"/>
      <c r="B135" s="184"/>
      <c r="C135" s="185" t="s">
        <v>88</v>
      </c>
      <c r="D135" s="185" t="s">
        <v>253</v>
      </c>
      <c r="E135" s="186" t="s">
        <v>460</v>
      </c>
      <c r="F135" s="187" t="s">
        <v>461</v>
      </c>
      <c r="G135" s="188" t="s">
        <v>256</v>
      </c>
      <c r="H135" s="189">
        <v>29.969999999999999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0.00315</v>
      </c>
      <c r="R135" s="195">
        <f>Q135*H135</f>
        <v>0.094405500000000003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637</v>
      </c>
    </row>
    <row r="136" s="2" customFormat="1" ht="24.15" customHeight="1">
      <c r="A136" s="34"/>
      <c r="B136" s="184"/>
      <c r="C136" s="185" t="s">
        <v>262</v>
      </c>
      <c r="D136" s="185" t="s">
        <v>253</v>
      </c>
      <c r="E136" s="186" t="s">
        <v>466</v>
      </c>
      <c r="F136" s="187" t="s">
        <v>467</v>
      </c>
      <c r="G136" s="188" t="s">
        <v>256</v>
      </c>
      <c r="H136" s="189">
        <v>200.774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0.00029999999999999997</v>
      </c>
      <c r="R136" s="195">
        <f>Q136*H136</f>
        <v>0.060232199999999993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638</v>
      </c>
    </row>
    <row r="137" s="2" customFormat="1" ht="24.15" customHeight="1">
      <c r="A137" s="34"/>
      <c r="B137" s="184"/>
      <c r="C137" s="185" t="s">
        <v>257</v>
      </c>
      <c r="D137" s="185" t="s">
        <v>253</v>
      </c>
      <c r="E137" s="186" t="s">
        <v>469</v>
      </c>
      <c r="F137" s="187" t="s">
        <v>470</v>
      </c>
      <c r="G137" s="188" t="s">
        <v>256</v>
      </c>
      <c r="H137" s="189">
        <v>200.774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0.00029999999999999997</v>
      </c>
      <c r="R137" s="195">
        <f>Q137*H137</f>
        <v>0.060232199999999993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725</v>
      </c>
    </row>
    <row r="138" s="2" customFormat="1" ht="24.15" customHeight="1">
      <c r="A138" s="34"/>
      <c r="B138" s="184"/>
      <c r="C138" s="185" t="s">
        <v>270</v>
      </c>
      <c r="D138" s="185" t="s">
        <v>253</v>
      </c>
      <c r="E138" s="186" t="s">
        <v>472</v>
      </c>
      <c r="F138" s="187" t="s">
        <v>473</v>
      </c>
      <c r="G138" s="188" t="s">
        <v>256</v>
      </c>
      <c r="H138" s="189">
        <v>200.774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0.0028999999999999998</v>
      </c>
      <c r="R138" s="195">
        <f>Q138*H138</f>
        <v>0.5822446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643</v>
      </c>
    </row>
    <row r="139" s="2" customFormat="1" ht="33" customHeight="1">
      <c r="A139" s="34"/>
      <c r="B139" s="184"/>
      <c r="C139" s="185" t="s">
        <v>274</v>
      </c>
      <c r="D139" s="185" t="s">
        <v>253</v>
      </c>
      <c r="E139" s="186" t="s">
        <v>478</v>
      </c>
      <c r="F139" s="187" t="s">
        <v>479</v>
      </c>
      <c r="G139" s="188" t="s">
        <v>256</v>
      </c>
      <c r="H139" s="189">
        <v>58.421999999999997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0.0051500000000000001</v>
      </c>
      <c r="R139" s="195">
        <f>Q139*H139</f>
        <v>0.30087330000000001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648</v>
      </c>
    </row>
    <row r="140" s="2" customFormat="1" ht="37.8" customHeight="1">
      <c r="A140" s="34"/>
      <c r="B140" s="184"/>
      <c r="C140" s="185" t="s">
        <v>278</v>
      </c>
      <c r="D140" s="185" t="s">
        <v>253</v>
      </c>
      <c r="E140" s="186" t="s">
        <v>484</v>
      </c>
      <c r="F140" s="187" t="s">
        <v>485</v>
      </c>
      <c r="G140" s="188" t="s">
        <v>256</v>
      </c>
      <c r="H140" s="189">
        <v>17.699999999999999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0.015630000000000002</v>
      </c>
      <c r="R140" s="195">
        <f>Q140*H140</f>
        <v>0.27665100000000004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650</v>
      </c>
    </row>
    <row r="141" s="2" customFormat="1" ht="24.15" customHeight="1">
      <c r="A141" s="34"/>
      <c r="B141" s="184"/>
      <c r="C141" s="185" t="s">
        <v>282</v>
      </c>
      <c r="D141" s="185" t="s">
        <v>253</v>
      </c>
      <c r="E141" s="186" t="s">
        <v>487</v>
      </c>
      <c r="F141" s="187" t="s">
        <v>488</v>
      </c>
      <c r="G141" s="188" t="s">
        <v>256</v>
      </c>
      <c r="H141" s="189">
        <v>16.484000000000002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0.01023</v>
      </c>
      <c r="R141" s="195">
        <f>Q141*H141</f>
        <v>0.16863132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651</v>
      </c>
    </row>
    <row r="142" s="2" customFormat="1" ht="24.15" customHeight="1">
      <c r="A142" s="34"/>
      <c r="B142" s="184"/>
      <c r="C142" s="185" t="s">
        <v>251</v>
      </c>
      <c r="D142" s="185" t="s">
        <v>253</v>
      </c>
      <c r="E142" s="186" t="s">
        <v>502</v>
      </c>
      <c r="F142" s="187" t="s">
        <v>503</v>
      </c>
      <c r="G142" s="188" t="s">
        <v>256</v>
      </c>
      <c r="H142" s="189">
        <v>166.59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0.03737</v>
      </c>
      <c r="R142" s="195">
        <f>Q142*H142</f>
        <v>6.2254683000000002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654</v>
      </c>
    </row>
    <row r="143" s="12" customFormat="1" ht="22.8" customHeight="1">
      <c r="A143" s="12"/>
      <c r="B143" s="171"/>
      <c r="C143" s="12"/>
      <c r="D143" s="172" t="s">
        <v>74</v>
      </c>
      <c r="E143" s="182" t="s">
        <v>251</v>
      </c>
      <c r="F143" s="182" t="s">
        <v>252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SUM(P144:P153)</f>
        <v>0</v>
      </c>
      <c r="Q143" s="177"/>
      <c r="R143" s="178">
        <f>SUM(R144:R153)</f>
        <v>23.319320599999998</v>
      </c>
      <c r="S143" s="177"/>
      <c r="T143" s="179">
        <f>SUM(T144:T153)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82</v>
      </c>
      <c r="AT143" s="180" t="s">
        <v>74</v>
      </c>
      <c r="AU143" s="180" t="s">
        <v>82</v>
      </c>
      <c r="AY143" s="172" t="s">
        <v>250</v>
      </c>
      <c r="BK143" s="181">
        <f>SUM(BK144:BK153)</f>
        <v>0</v>
      </c>
    </row>
    <row r="144" s="2" customFormat="1" ht="37.8" customHeight="1">
      <c r="A144" s="34"/>
      <c r="B144" s="184"/>
      <c r="C144" s="185" t="s">
        <v>291</v>
      </c>
      <c r="D144" s="185" t="s">
        <v>253</v>
      </c>
      <c r="E144" s="186" t="s">
        <v>508</v>
      </c>
      <c r="F144" s="187" t="s">
        <v>509</v>
      </c>
      <c r="G144" s="188" t="s">
        <v>256</v>
      </c>
      <c r="H144" s="189">
        <v>480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0.023990000000000001</v>
      </c>
      <c r="R144" s="195">
        <f>Q144*H144</f>
        <v>11.5152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655</v>
      </c>
    </row>
    <row r="145" s="2" customFormat="1" ht="44.25" customHeight="1">
      <c r="A145" s="34"/>
      <c r="B145" s="184"/>
      <c r="C145" s="185" t="s">
        <v>295</v>
      </c>
      <c r="D145" s="185" t="s">
        <v>253</v>
      </c>
      <c r="E145" s="186" t="s">
        <v>511</v>
      </c>
      <c r="F145" s="187" t="s">
        <v>512</v>
      </c>
      <c r="G145" s="188" t="s">
        <v>256</v>
      </c>
      <c r="H145" s="189">
        <v>960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656</v>
      </c>
    </row>
    <row r="146" s="2" customFormat="1" ht="37.8" customHeight="1">
      <c r="A146" s="34"/>
      <c r="B146" s="184"/>
      <c r="C146" s="185" t="s">
        <v>299</v>
      </c>
      <c r="D146" s="185" t="s">
        <v>253</v>
      </c>
      <c r="E146" s="186" t="s">
        <v>514</v>
      </c>
      <c r="F146" s="187" t="s">
        <v>515</v>
      </c>
      <c r="G146" s="188" t="s">
        <v>256</v>
      </c>
      <c r="H146" s="189">
        <v>480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0.023990000000000001</v>
      </c>
      <c r="R146" s="195">
        <f>Q146*H146</f>
        <v>11.5152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657</v>
      </c>
    </row>
    <row r="147" s="2" customFormat="1" ht="16.5" customHeight="1">
      <c r="A147" s="34"/>
      <c r="B147" s="184"/>
      <c r="C147" s="185" t="s">
        <v>303</v>
      </c>
      <c r="D147" s="185" t="s">
        <v>253</v>
      </c>
      <c r="E147" s="186" t="s">
        <v>524</v>
      </c>
      <c r="F147" s="187" t="s">
        <v>525</v>
      </c>
      <c r="G147" s="188" t="s">
        <v>289</v>
      </c>
      <c r="H147" s="189">
        <v>76.5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0.00046000000000000001</v>
      </c>
      <c r="R147" s="195">
        <f>Q147*H147</f>
        <v>0.035189999999999999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658</v>
      </c>
    </row>
    <row r="148" s="2" customFormat="1" ht="24.15" customHeight="1">
      <c r="A148" s="34"/>
      <c r="B148" s="184"/>
      <c r="C148" s="185" t="s">
        <v>307</v>
      </c>
      <c r="D148" s="185" t="s">
        <v>253</v>
      </c>
      <c r="E148" s="186" t="s">
        <v>533</v>
      </c>
      <c r="F148" s="187" t="s">
        <v>534</v>
      </c>
      <c r="G148" s="188" t="s">
        <v>289</v>
      </c>
      <c r="H148" s="189">
        <v>56.039999999999999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3.0000000000000001E-05</v>
      </c>
      <c r="R148" s="195">
        <f>Q148*H148</f>
        <v>0.0016812000000000001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661</v>
      </c>
    </row>
    <row r="149" s="2" customFormat="1" ht="16.5" customHeight="1">
      <c r="A149" s="34"/>
      <c r="B149" s="184"/>
      <c r="C149" s="185" t="s">
        <v>311</v>
      </c>
      <c r="D149" s="185" t="s">
        <v>253</v>
      </c>
      <c r="E149" s="186" t="s">
        <v>536</v>
      </c>
      <c r="F149" s="187" t="s">
        <v>537</v>
      </c>
      <c r="G149" s="188" t="s">
        <v>289</v>
      </c>
      <c r="H149" s="189">
        <v>567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0.00023000000000000001</v>
      </c>
      <c r="R149" s="195">
        <f>Q149*H149</f>
        <v>0.13041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662</v>
      </c>
    </row>
    <row r="150" s="2" customFormat="1" ht="16.5" customHeight="1">
      <c r="A150" s="34"/>
      <c r="B150" s="184"/>
      <c r="C150" s="185" t="s">
        <v>315</v>
      </c>
      <c r="D150" s="185" t="s">
        <v>253</v>
      </c>
      <c r="E150" s="186" t="s">
        <v>540</v>
      </c>
      <c r="F150" s="187" t="s">
        <v>541</v>
      </c>
      <c r="G150" s="188" t="s">
        <v>289</v>
      </c>
      <c r="H150" s="189">
        <v>315.69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0.00025999999999999998</v>
      </c>
      <c r="R150" s="195">
        <f>Q150*H150</f>
        <v>0.082079399999999997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663</v>
      </c>
    </row>
    <row r="151" s="2" customFormat="1" ht="16.5" customHeight="1">
      <c r="A151" s="34"/>
      <c r="B151" s="184"/>
      <c r="C151" s="185" t="s">
        <v>319</v>
      </c>
      <c r="D151" s="185" t="s">
        <v>253</v>
      </c>
      <c r="E151" s="186" t="s">
        <v>544</v>
      </c>
      <c r="F151" s="187" t="s">
        <v>545</v>
      </c>
      <c r="G151" s="188" t="s">
        <v>289</v>
      </c>
      <c r="H151" s="189">
        <v>115.3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0.00016000000000000001</v>
      </c>
      <c r="R151" s="195">
        <f>Q151*H151</f>
        <v>0.018448000000000003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664</v>
      </c>
    </row>
    <row r="152" s="2" customFormat="1" ht="16.5" customHeight="1">
      <c r="A152" s="34"/>
      <c r="B152" s="184"/>
      <c r="C152" s="185" t="s">
        <v>323</v>
      </c>
      <c r="D152" s="185" t="s">
        <v>253</v>
      </c>
      <c r="E152" s="186" t="s">
        <v>548</v>
      </c>
      <c r="F152" s="187" t="s">
        <v>549</v>
      </c>
      <c r="G152" s="188" t="s">
        <v>289</v>
      </c>
      <c r="H152" s="189">
        <v>301.60000000000002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6.9999999999999994E-05</v>
      </c>
      <c r="R152" s="195">
        <f>Q152*H152</f>
        <v>0.021111999999999999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665</v>
      </c>
    </row>
    <row r="153" s="2" customFormat="1" ht="21.75" customHeight="1">
      <c r="A153" s="34"/>
      <c r="B153" s="184"/>
      <c r="C153" s="185" t="s">
        <v>328</v>
      </c>
      <c r="D153" s="185" t="s">
        <v>253</v>
      </c>
      <c r="E153" s="186" t="s">
        <v>560</v>
      </c>
      <c r="F153" s="187" t="s">
        <v>561</v>
      </c>
      <c r="G153" s="188" t="s">
        <v>326</v>
      </c>
      <c r="H153" s="189">
        <v>4.5999999999999996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668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563</v>
      </c>
      <c r="F154" s="182" t="s">
        <v>564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P155</f>
        <v>0</v>
      </c>
      <c r="Q154" s="177"/>
      <c r="R154" s="178">
        <f>R155</f>
        <v>0</v>
      </c>
      <c r="S154" s="177"/>
      <c r="T154" s="179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82</v>
      </c>
      <c r="AT154" s="180" t="s">
        <v>74</v>
      </c>
      <c r="AU154" s="180" t="s">
        <v>82</v>
      </c>
      <c r="AY154" s="172" t="s">
        <v>250</v>
      </c>
      <c r="BK154" s="181">
        <f>BK155</f>
        <v>0</v>
      </c>
    </row>
    <row r="155" s="2" customFormat="1" ht="24.15" customHeight="1">
      <c r="A155" s="34"/>
      <c r="B155" s="184"/>
      <c r="C155" s="185" t="s">
        <v>7</v>
      </c>
      <c r="D155" s="185" t="s">
        <v>253</v>
      </c>
      <c r="E155" s="186" t="s">
        <v>566</v>
      </c>
      <c r="F155" s="187" t="s">
        <v>567</v>
      </c>
      <c r="G155" s="188" t="s">
        <v>326</v>
      </c>
      <c r="H155" s="189">
        <v>31.100000000000001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669</v>
      </c>
    </row>
    <row r="156" s="12" customFormat="1" ht="25.92" customHeight="1">
      <c r="A156" s="12"/>
      <c r="B156" s="171"/>
      <c r="C156" s="12"/>
      <c r="D156" s="172" t="s">
        <v>74</v>
      </c>
      <c r="E156" s="173" t="s">
        <v>347</v>
      </c>
      <c r="F156" s="173" t="s">
        <v>348</v>
      </c>
      <c r="G156" s="12"/>
      <c r="H156" s="12"/>
      <c r="I156" s="174"/>
      <c r="J156" s="175">
        <f>BK156</f>
        <v>0</v>
      </c>
      <c r="K156" s="12"/>
      <c r="L156" s="171"/>
      <c r="M156" s="176"/>
      <c r="N156" s="177"/>
      <c r="O156" s="177"/>
      <c r="P156" s="178">
        <f>P157+P162+P164+P168+P171</f>
        <v>0</v>
      </c>
      <c r="Q156" s="177"/>
      <c r="R156" s="178">
        <f>R157+R162+R164+R168+R171</f>
        <v>3.1729823499999998</v>
      </c>
      <c r="S156" s="177"/>
      <c r="T156" s="179">
        <f>T157+T162+T164+T168+T171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72" t="s">
        <v>88</v>
      </c>
      <c r="AT156" s="180" t="s">
        <v>74</v>
      </c>
      <c r="AU156" s="180" t="s">
        <v>75</v>
      </c>
      <c r="AY156" s="172" t="s">
        <v>250</v>
      </c>
      <c r="BK156" s="181">
        <f>BK157+BK162+BK164+BK168+BK171</f>
        <v>0</v>
      </c>
    </row>
    <row r="157" s="12" customFormat="1" ht="22.8" customHeight="1">
      <c r="A157" s="12"/>
      <c r="B157" s="171"/>
      <c r="C157" s="12"/>
      <c r="D157" s="172" t="s">
        <v>74</v>
      </c>
      <c r="E157" s="182" t="s">
        <v>349</v>
      </c>
      <c r="F157" s="182" t="s">
        <v>350</v>
      </c>
      <c r="G157" s="12"/>
      <c r="H157" s="12"/>
      <c r="I157" s="174"/>
      <c r="J157" s="183">
        <f>BK157</f>
        <v>0</v>
      </c>
      <c r="K157" s="12"/>
      <c r="L157" s="171"/>
      <c r="M157" s="176"/>
      <c r="N157" s="177"/>
      <c r="O157" s="177"/>
      <c r="P157" s="178">
        <f>SUM(P158:P161)</f>
        <v>0</v>
      </c>
      <c r="Q157" s="177"/>
      <c r="R157" s="178">
        <f>SUM(R158:R161)</f>
        <v>0.24959988</v>
      </c>
      <c r="S157" s="177"/>
      <c r="T157" s="179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82</v>
      </c>
      <c r="AY157" s="172" t="s">
        <v>250</v>
      </c>
      <c r="BK157" s="181">
        <f>SUM(BK158:BK161)</f>
        <v>0</v>
      </c>
    </row>
    <row r="158" s="2" customFormat="1" ht="24.15" customHeight="1">
      <c r="A158" s="34"/>
      <c r="B158" s="184"/>
      <c r="C158" s="185" t="s">
        <v>335</v>
      </c>
      <c r="D158" s="185" t="s">
        <v>253</v>
      </c>
      <c r="E158" s="186" t="s">
        <v>735</v>
      </c>
      <c r="F158" s="187" t="s">
        <v>736</v>
      </c>
      <c r="G158" s="188" t="s">
        <v>289</v>
      </c>
      <c r="H158" s="189">
        <v>34.493000000000002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0.00216</v>
      </c>
      <c r="R158" s="195">
        <f>Q158*H158</f>
        <v>0.074504880000000009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737</v>
      </c>
    </row>
    <row r="159" s="2" customFormat="1" ht="24.15" customHeight="1">
      <c r="A159" s="34"/>
      <c r="B159" s="184"/>
      <c r="C159" s="185" t="s">
        <v>339</v>
      </c>
      <c r="D159" s="185" t="s">
        <v>253</v>
      </c>
      <c r="E159" s="186" t="s">
        <v>756</v>
      </c>
      <c r="F159" s="187" t="s">
        <v>757</v>
      </c>
      <c r="G159" s="188" t="s">
        <v>289</v>
      </c>
      <c r="H159" s="189">
        <v>56.649999999999999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0.0023</v>
      </c>
      <c r="R159" s="195">
        <f>Q159*H159</f>
        <v>0.13029499999999999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758</v>
      </c>
    </row>
    <row r="160" s="2" customFormat="1" ht="24.15" customHeight="1">
      <c r="A160" s="34"/>
      <c r="B160" s="184"/>
      <c r="C160" s="185" t="s">
        <v>343</v>
      </c>
      <c r="D160" s="185" t="s">
        <v>253</v>
      </c>
      <c r="E160" s="186" t="s">
        <v>738</v>
      </c>
      <c r="F160" s="187" t="s">
        <v>739</v>
      </c>
      <c r="G160" s="188" t="s">
        <v>289</v>
      </c>
      <c r="H160" s="189">
        <v>16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0.0028</v>
      </c>
      <c r="R160" s="195">
        <f>Q160*H160</f>
        <v>0.0448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740</v>
      </c>
    </row>
    <row r="161" s="2" customFormat="1" ht="24.15" customHeight="1">
      <c r="A161" s="34"/>
      <c r="B161" s="184"/>
      <c r="C161" s="185" t="s">
        <v>351</v>
      </c>
      <c r="D161" s="185" t="s">
        <v>253</v>
      </c>
      <c r="E161" s="186" t="s">
        <v>418</v>
      </c>
      <c r="F161" s="187" t="s">
        <v>419</v>
      </c>
      <c r="G161" s="188" t="s">
        <v>420</v>
      </c>
      <c r="H161" s="204"/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741</v>
      </c>
    </row>
    <row r="162" s="12" customFormat="1" ht="22.8" customHeight="1">
      <c r="A162" s="12"/>
      <c r="B162" s="171"/>
      <c r="C162" s="12"/>
      <c r="D162" s="172" t="s">
        <v>74</v>
      </c>
      <c r="E162" s="182" t="s">
        <v>579</v>
      </c>
      <c r="F162" s="182" t="s">
        <v>580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P163</f>
        <v>0</v>
      </c>
      <c r="Q162" s="177"/>
      <c r="R162" s="178">
        <f>R163</f>
        <v>1.580195</v>
      </c>
      <c r="S162" s="177"/>
      <c r="T162" s="179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88</v>
      </c>
      <c r="AT162" s="180" t="s">
        <v>74</v>
      </c>
      <c r="AU162" s="180" t="s">
        <v>82</v>
      </c>
      <c r="AY162" s="172" t="s">
        <v>250</v>
      </c>
      <c r="BK162" s="181">
        <f>BK163</f>
        <v>0</v>
      </c>
    </row>
    <row r="163" s="2" customFormat="1" ht="44.25" customHeight="1">
      <c r="A163" s="34"/>
      <c r="B163" s="184"/>
      <c r="C163" s="185" t="s">
        <v>355</v>
      </c>
      <c r="D163" s="185" t="s">
        <v>253</v>
      </c>
      <c r="E163" s="186" t="s">
        <v>582</v>
      </c>
      <c r="F163" s="187" t="s">
        <v>583</v>
      </c>
      <c r="G163" s="188" t="s">
        <v>256</v>
      </c>
      <c r="H163" s="189">
        <v>14.204000000000001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0.11125</v>
      </c>
      <c r="R163" s="195">
        <f>Q163*H163</f>
        <v>1.580195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742</v>
      </c>
    </row>
    <row r="164" s="12" customFormat="1" ht="22.8" customHeight="1">
      <c r="A164" s="12"/>
      <c r="B164" s="171"/>
      <c r="C164" s="12"/>
      <c r="D164" s="172" t="s">
        <v>74</v>
      </c>
      <c r="E164" s="182" t="s">
        <v>585</v>
      </c>
      <c r="F164" s="182" t="s">
        <v>586</v>
      </c>
      <c r="G164" s="12"/>
      <c r="H164" s="12"/>
      <c r="I164" s="174"/>
      <c r="J164" s="183">
        <f>BK164</f>
        <v>0</v>
      </c>
      <c r="K164" s="12"/>
      <c r="L164" s="171"/>
      <c r="M164" s="176"/>
      <c r="N164" s="177"/>
      <c r="O164" s="177"/>
      <c r="P164" s="178">
        <f>SUM(P165:P167)</f>
        <v>0</v>
      </c>
      <c r="Q164" s="177"/>
      <c r="R164" s="178">
        <f>SUM(R165:R167)</f>
        <v>1.2898039700000001</v>
      </c>
      <c r="S164" s="177"/>
      <c r="T164" s="179">
        <f>SUM(T165:T167)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72" t="s">
        <v>88</v>
      </c>
      <c r="AT164" s="180" t="s">
        <v>74</v>
      </c>
      <c r="AU164" s="180" t="s">
        <v>82</v>
      </c>
      <c r="AY164" s="172" t="s">
        <v>250</v>
      </c>
      <c r="BK164" s="181">
        <f>SUM(BK165:BK167)</f>
        <v>0</v>
      </c>
    </row>
    <row r="165" s="2" customFormat="1" ht="24.15" customHeight="1">
      <c r="A165" s="34"/>
      <c r="B165" s="184"/>
      <c r="C165" s="185" t="s">
        <v>361</v>
      </c>
      <c r="D165" s="185" t="s">
        <v>253</v>
      </c>
      <c r="E165" s="186" t="s">
        <v>588</v>
      </c>
      <c r="F165" s="187" t="s">
        <v>589</v>
      </c>
      <c r="G165" s="188" t="s">
        <v>256</v>
      </c>
      <c r="H165" s="189">
        <v>13.249000000000001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0.026530000000000001</v>
      </c>
      <c r="R165" s="195">
        <f>Q165*H165</f>
        <v>0.35149597000000005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707</v>
      </c>
    </row>
    <row r="166" s="2" customFormat="1" ht="44.25" customHeight="1">
      <c r="A166" s="34"/>
      <c r="B166" s="184"/>
      <c r="C166" s="205" t="s">
        <v>367</v>
      </c>
      <c r="D166" s="205" t="s">
        <v>520</v>
      </c>
      <c r="E166" s="206" t="s">
        <v>592</v>
      </c>
      <c r="F166" s="207" t="s">
        <v>593</v>
      </c>
      <c r="G166" s="208" t="s">
        <v>256</v>
      </c>
      <c r="H166" s="209">
        <v>15.134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0.062</v>
      </c>
      <c r="R166" s="195">
        <f>Q166*H166</f>
        <v>0.93830800000000003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547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708</v>
      </c>
    </row>
    <row r="167" s="2" customFormat="1" ht="24.15" customHeight="1">
      <c r="A167" s="34"/>
      <c r="B167" s="184"/>
      <c r="C167" s="185" t="s">
        <v>373</v>
      </c>
      <c r="D167" s="185" t="s">
        <v>253</v>
      </c>
      <c r="E167" s="186" t="s">
        <v>596</v>
      </c>
      <c r="F167" s="187" t="s">
        <v>597</v>
      </c>
      <c r="G167" s="188" t="s">
        <v>420</v>
      </c>
      <c r="H167" s="204"/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</v>
      </c>
      <c r="R167" s="195">
        <f>Q167*H167</f>
        <v>0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709</v>
      </c>
    </row>
    <row r="168" s="12" customFormat="1" ht="22.8" customHeight="1">
      <c r="A168" s="12"/>
      <c r="B168" s="171"/>
      <c r="C168" s="12"/>
      <c r="D168" s="172" t="s">
        <v>74</v>
      </c>
      <c r="E168" s="182" t="s">
        <v>599</v>
      </c>
      <c r="F168" s="182" t="s">
        <v>600</v>
      </c>
      <c r="G168" s="12"/>
      <c r="H168" s="12"/>
      <c r="I168" s="174"/>
      <c r="J168" s="183">
        <f>BK168</f>
        <v>0</v>
      </c>
      <c r="K168" s="12"/>
      <c r="L168" s="171"/>
      <c r="M168" s="176"/>
      <c r="N168" s="177"/>
      <c r="O168" s="177"/>
      <c r="P168" s="178">
        <f>SUM(P169:P170)</f>
        <v>0</v>
      </c>
      <c r="Q168" s="177"/>
      <c r="R168" s="178">
        <f>SUM(R169:R170)</f>
        <v>0.0264976</v>
      </c>
      <c r="S168" s="177"/>
      <c r="T168" s="179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72" t="s">
        <v>88</v>
      </c>
      <c r="AT168" s="180" t="s">
        <v>74</v>
      </c>
      <c r="AU168" s="180" t="s">
        <v>82</v>
      </c>
      <c r="AY168" s="172" t="s">
        <v>250</v>
      </c>
      <c r="BK168" s="181">
        <f>SUM(BK169:BK170)</f>
        <v>0</v>
      </c>
    </row>
    <row r="169" s="2" customFormat="1" ht="24.15" customHeight="1">
      <c r="A169" s="34"/>
      <c r="B169" s="184"/>
      <c r="C169" s="185" t="s">
        <v>379</v>
      </c>
      <c r="D169" s="185" t="s">
        <v>253</v>
      </c>
      <c r="E169" s="186" t="s">
        <v>610</v>
      </c>
      <c r="F169" s="187" t="s">
        <v>611</v>
      </c>
      <c r="G169" s="188" t="s">
        <v>256</v>
      </c>
      <c r="H169" s="189">
        <v>66.244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0.00020000000000000001</v>
      </c>
      <c r="R169" s="195">
        <f>Q169*H169</f>
        <v>0.0132488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713</v>
      </c>
    </row>
    <row r="170" s="2" customFormat="1" ht="24.15" customHeight="1">
      <c r="A170" s="34"/>
      <c r="B170" s="184"/>
      <c r="C170" s="185" t="s">
        <v>539</v>
      </c>
      <c r="D170" s="185" t="s">
        <v>253</v>
      </c>
      <c r="E170" s="186" t="s">
        <v>614</v>
      </c>
      <c r="F170" s="187" t="s">
        <v>615</v>
      </c>
      <c r="G170" s="188" t="s">
        <v>256</v>
      </c>
      <c r="H170" s="189">
        <v>66.244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0.00020000000000000001</v>
      </c>
      <c r="R170" s="195">
        <f>Q170*H170</f>
        <v>0.0132488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714</v>
      </c>
    </row>
    <row r="171" s="12" customFormat="1" ht="22.8" customHeight="1">
      <c r="A171" s="12"/>
      <c r="B171" s="171"/>
      <c r="C171" s="12"/>
      <c r="D171" s="172" t="s">
        <v>74</v>
      </c>
      <c r="E171" s="182" t="s">
        <v>617</v>
      </c>
      <c r="F171" s="182" t="s">
        <v>618</v>
      </c>
      <c r="G171" s="12"/>
      <c r="H171" s="12"/>
      <c r="I171" s="174"/>
      <c r="J171" s="183">
        <f>BK171</f>
        <v>0</v>
      </c>
      <c r="K171" s="12"/>
      <c r="L171" s="171"/>
      <c r="M171" s="176"/>
      <c r="N171" s="177"/>
      <c r="O171" s="177"/>
      <c r="P171" s="178">
        <f>SUM(P172:P174)</f>
        <v>0</v>
      </c>
      <c r="Q171" s="177"/>
      <c r="R171" s="178">
        <f>SUM(R172:R174)</f>
        <v>0.026885899999999997</v>
      </c>
      <c r="S171" s="177"/>
      <c r="T171" s="179">
        <f>SUM(T172:T174)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2" t="s">
        <v>88</v>
      </c>
      <c r="AT171" s="180" t="s">
        <v>74</v>
      </c>
      <c r="AU171" s="180" t="s">
        <v>82</v>
      </c>
      <c r="AY171" s="172" t="s">
        <v>250</v>
      </c>
      <c r="BK171" s="181">
        <f>SUM(BK172:BK174)</f>
        <v>0</v>
      </c>
    </row>
    <row r="172" s="2" customFormat="1" ht="24.15" customHeight="1">
      <c r="A172" s="34"/>
      <c r="B172" s="184"/>
      <c r="C172" s="185" t="s">
        <v>543</v>
      </c>
      <c r="D172" s="185" t="s">
        <v>253</v>
      </c>
      <c r="E172" s="186" t="s">
        <v>620</v>
      </c>
      <c r="F172" s="187" t="s">
        <v>621</v>
      </c>
      <c r="G172" s="188" t="s">
        <v>256</v>
      </c>
      <c r="H172" s="189">
        <v>29.969999999999999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0.00012999999999999999</v>
      </c>
      <c r="R172" s="195">
        <f>Q172*H172</f>
        <v>0.0038960999999999996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715</v>
      </c>
    </row>
    <row r="173" s="2" customFormat="1" ht="24.15" customHeight="1">
      <c r="A173" s="34"/>
      <c r="B173" s="184"/>
      <c r="C173" s="185" t="s">
        <v>547</v>
      </c>
      <c r="D173" s="185" t="s">
        <v>253</v>
      </c>
      <c r="E173" s="186" t="s">
        <v>624</v>
      </c>
      <c r="F173" s="187" t="s">
        <v>625</v>
      </c>
      <c r="G173" s="188" t="s">
        <v>256</v>
      </c>
      <c r="H173" s="189">
        <v>80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0.00016000000000000001</v>
      </c>
      <c r="R173" s="195">
        <f>Q173*H173</f>
        <v>0.012800000000000001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716</v>
      </c>
    </row>
    <row r="174" s="2" customFormat="1" ht="37.8" customHeight="1">
      <c r="A174" s="34"/>
      <c r="B174" s="184"/>
      <c r="C174" s="185" t="s">
        <v>551</v>
      </c>
      <c r="D174" s="185" t="s">
        <v>253</v>
      </c>
      <c r="E174" s="186" t="s">
        <v>717</v>
      </c>
      <c r="F174" s="187" t="s">
        <v>629</v>
      </c>
      <c r="G174" s="188" t="s">
        <v>256</v>
      </c>
      <c r="H174" s="189">
        <v>29.969999999999999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0.00034000000000000002</v>
      </c>
      <c r="R174" s="195">
        <f>Q174*H174</f>
        <v>0.010189800000000001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718</v>
      </c>
    </row>
    <row r="175" s="12" customFormat="1" ht="25.92" customHeight="1">
      <c r="A175" s="12"/>
      <c r="B175" s="171"/>
      <c r="C175" s="12"/>
      <c r="D175" s="172" t="s">
        <v>74</v>
      </c>
      <c r="E175" s="173" t="s">
        <v>371</v>
      </c>
      <c r="F175" s="173" t="s">
        <v>372</v>
      </c>
      <c r="G175" s="12"/>
      <c r="H175" s="12"/>
      <c r="I175" s="174"/>
      <c r="J175" s="175">
        <f>BK175</f>
        <v>0</v>
      </c>
      <c r="K175" s="12"/>
      <c r="L175" s="171"/>
      <c r="M175" s="176"/>
      <c r="N175" s="177"/>
      <c r="O175" s="177"/>
      <c r="P175" s="178">
        <f>P176</f>
        <v>0</v>
      </c>
      <c r="Q175" s="177"/>
      <c r="R175" s="178">
        <f>R176</f>
        <v>0</v>
      </c>
      <c r="S175" s="177"/>
      <c r="T175" s="17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270</v>
      </c>
      <c r="AT175" s="180" t="s">
        <v>74</v>
      </c>
      <c r="AU175" s="180" t="s">
        <v>75</v>
      </c>
      <c r="AY175" s="172" t="s">
        <v>250</v>
      </c>
      <c r="BK175" s="181">
        <f>BK176</f>
        <v>0</v>
      </c>
    </row>
    <row r="176" s="2" customFormat="1" ht="24.15" customHeight="1">
      <c r="A176" s="34"/>
      <c r="B176" s="184"/>
      <c r="C176" s="185" t="s">
        <v>555</v>
      </c>
      <c r="D176" s="185" t="s">
        <v>253</v>
      </c>
      <c r="E176" s="186" t="s">
        <v>374</v>
      </c>
      <c r="F176" s="187" t="s">
        <v>375</v>
      </c>
      <c r="G176" s="188" t="s">
        <v>376</v>
      </c>
      <c r="H176" s="189">
        <v>2200</v>
      </c>
      <c r="I176" s="190"/>
      <c r="J176" s="191">
        <f>ROUND(I176*H176,2)</f>
        <v>0</v>
      </c>
      <c r="K176" s="192"/>
      <c r="L176" s="35"/>
      <c r="M176" s="199" t="s">
        <v>1</v>
      </c>
      <c r="N176" s="200" t="s">
        <v>41</v>
      </c>
      <c r="O176" s="201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377</v>
      </c>
      <c r="AT176" s="197" t="s">
        <v>253</v>
      </c>
      <c r="AU176" s="197" t="s">
        <v>82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377</v>
      </c>
      <c r="BM176" s="197" t="s">
        <v>719</v>
      </c>
    </row>
    <row r="177" s="2" customFormat="1" ht="6.96" customHeight="1">
      <c r="A177" s="34"/>
      <c r="B177" s="61"/>
      <c r="C177" s="62"/>
      <c r="D177" s="62"/>
      <c r="E177" s="62"/>
      <c r="F177" s="62"/>
      <c r="G177" s="62"/>
      <c r="H177" s="62"/>
      <c r="I177" s="62"/>
      <c r="J177" s="62"/>
      <c r="K177" s="62"/>
      <c r="L177" s="35"/>
      <c r="M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</sheetData>
  <autoFilter ref="C130:K1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135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761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ROUND((SUM(BE127:BE153)),  2)</f>
        <v>0</v>
      </c>
      <c r="G35" s="137"/>
      <c r="H35" s="137"/>
      <c r="I35" s="138">
        <v>0.20000000000000001</v>
      </c>
      <c r="J35" s="136">
        <f>ROUND(((SUM(BE127:BE153))*I35),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ROUND((SUM(BF127:BF153)),  2)</f>
        <v>0</v>
      </c>
      <c r="G36" s="137"/>
      <c r="H36" s="137"/>
      <c r="I36" s="138">
        <v>0.20000000000000001</v>
      </c>
      <c r="J36" s="136">
        <f>ROUND(((SUM(BF127:BF153))*I36),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ROUND((SUM(BG127:BG153)),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ROUND((SUM(BH127:BH153)),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ROUND((SUM(BI127:BI153)),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A02 -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J131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634</v>
      </c>
      <c r="E102" s="158"/>
      <c r="F102" s="158"/>
      <c r="G102" s="158"/>
      <c r="H102" s="158"/>
      <c r="I102" s="158"/>
      <c r="J102" s="159">
        <f>J132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762</v>
      </c>
      <c r="E103" s="158"/>
      <c r="F103" s="158"/>
      <c r="G103" s="158"/>
      <c r="H103" s="158"/>
      <c r="I103" s="158"/>
      <c r="J103" s="159">
        <f>J137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763</v>
      </c>
      <c r="E104" s="158"/>
      <c r="F104" s="158"/>
      <c r="G104" s="158"/>
      <c r="H104" s="158"/>
      <c r="I104" s="158"/>
      <c r="J104" s="159">
        <f>J145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232</v>
      </c>
      <c r="E105" s="158"/>
      <c r="F105" s="158"/>
      <c r="G105" s="158"/>
      <c r="H105" s="158"/>
      <c r="I105" s="158"/>
      <c r="J105" s="159">
        <f>J149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6.96" customHeight="1">
      <c r="A107" s="34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="2" customFormat="1" ht="6.96" customHeight="1">
      <c r="A111" s="3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24.96" customHeight="1">
      <c r="A112" s="34"/>
      <c r="B112" s="35"/>
      <c r="C112" s="19" t="s">
        <v>236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15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130" t="str">
        <f>E7</f>
        <v>Obnova študentského domova Ľ.Štúra TU vo Zvolene</v>
      </c>
      <c r="F115" s="28"/>
      <c r="G115" s="28"/>
      <c r="H115" s="28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1" customFormat="1" ht="12" customHeight="1">
      <c r="B116" s="18"/>
      <c r="C116" s="28" t="s">
        <v>220</v>
      </c>
      <c r="L116" s="18"/>
    </row>
    <row r="117" s="2" customFormat="1" ht="16.5" customHeight="1">
      <c r="A117" s="34"/>
      <c r="B117" s="35"/>
      <c r="C117" s="34"/>
      <c r="D117" s="34"/>
      <c r="E117" s="130" t="s">
        <v>760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222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68" t="str">
        <f>E11</f>
        <v>A02 - Blok A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19</v>
      </c>
      <c r="D121" s="34"/>
      <c r="E121" s="34"/>
      <c r="F121" s="23" t="str">
        <f>F14</f>
        <v>Zvolen, k.ú. Zvolen</v>
      </c>
      <c r="G121" s="34"/>
      <c r="H121" s="34"/>
      <c r="I121" s="28" t="s">
        <v>21</v>
      </c>
      <c r="J121" s="70" t="str">
        <f>IF(J14="","",J14)</f>
        <v>19. 12. 2023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23</v>
      </c>
      <c r="D123" s="34"/>
      <c r="E123" s="34"/>
      <c r="F123" s="23" t="str">
        <f>E17</f>
        <v>Technická univerzita vo Zvolene</v>
      </c>
      <c r="G123" s="34"/>
      <c r="H123" s="34"/>
      <c r="I123" s="28" t="s">
        <v>29</v>
      </c>
      <c r="J123" s="32" t="str">
        <f>E23</f>
        <v>Ing. Stanislav Mikle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5.15" customHeight="1">
      <c r="A124" s="34"/>
      <c r="B124" s="35"/>
      <c r="C124" s="28" t="s">
        <v>27</v>
      </c>
      <c r="D124" s="34"/>
      <c r="E124" s="34"/>
      <c r="F124" s="23" t="str">
        <f>IF(E20="","",E20)</f>
        <v>Vyplň údaj</v>
      </c>
      <c r="G124" s="34"/>
      <c r="H124" s="34"/>
      <c r="I124" s="28" t="s">
        <v>32</v>
      </c>
      <c r="J124" s="32" t="str">
        <f>E26</f>
        <v>Béger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0.32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1" customFormat="1" ht="29.28" customHeight="1">
      <c r="A126" s="160"/>
      <c r="B126" s="161"/>
      <c r="C126" s="162" t="s">
        <v>237</v>
      </c>
      <c r="D126" s="163" t="s">
        <v>60</v>
      </c>
      <c r="E126" s="163" t="s">
        <v>56</v>
      </c>
      <c r="F126" s="163" t="s">
        <v>57</v>
      </c>
      <c r="G126" s="163" t="s">
        <v>238</v>
      </c>
      <c r="H126" s="163" t="s">
        <v>239</v>
      </c>
      <c r="I126" s="163" t="s">
        <v>240</v>
      </c>
      <c r="J126" s="164" t="s">
        <v>226</v>
      </c>
      <c r="K126" s="165" t="s">
        <v>241</v>
      </c>
      <c r="L126" s="166"/>
      <c r="M126" s="87" t="s">
        <v>1</v>
      </c>
      <c r="N126" s="88" t="s">
        <v>39</v>
      </c>
      <c r="O126" s="88" t="s">
        <v>242</v>
      </c>
      <c r="P126" s="88" t="s">
        <v>243</v>
      </c>
      <c r="Q126" s="88" t="s">
        <v>244</v>
      </c>
      <c r="R126" s="88" t="s">
        <v>245</v>
      </c>
      <c r="S126" s="88" t="s">
        <v>246</v>
      </c>
      <c r="T126" s="89" t="s">
        <v>247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="2" customFormat="1" ht="22.8" customHeight="1">
      <c r="A127" s="34"/>
      <c r="B127" s="35"/>
      <c r="C127" s="94" t="s">
        <v>227</v>
      </c>
      <c r="D127" s="34"/>
      <c r="E127" s="34"/>
      <c r="F127" s="34"/>
      <c r="G127" s="34"/>
      <c r="H127" s="34"/>
      <c r="I127" s="34"/>
      <c r="J127" s="167">
        <f>BK127</f>
        <v>0</v>
      </c>
      <c r="K127" s="34"/>
      <c r="L127" s="35"/>
      <c r="M127" s="90"/>
      <c r="N127" s="74"/>
      <c r="O127" s="91"/>
      <c r="P127" s="168">
        <f>P128+P131</f>
        <v>0</v>
      </c>
      <c r="Q127" s="91"/>
      <c r="R127" s="168">
        <f>R128+R131</f>
        <v>8.1259155848000013</v>
      </c>
      <c r="S127" s="91"/>
      <c r="T127" s="169">
        <f>T128+T131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5" t="s">
        <v>74</v>
      </c>
      <c r="AU127" s="15" t="s">
        <v>228</v>
      </c>
      <c r="BK127" s="170">
        <f>BK128+BK131</f>
        <v>0</v>
      </c>
    </row>
    <row r="128" s="12" customFormat="1" ht="25.92" customHeight="1">
      <c r="A128" s="12"/>
      <c r="B128" s="171"/>
      <c r="C128" s="12"/>
      <c r="D128" s="172" t="s">
        <v>74</v>
      </c>
      <c r="E128" s="173" t="s">
        <v>248</v>
      </c>
      <c r="F128" s="173" t="s">
        <v>249</v>
      </c>
      <c r="G128" s="12"/>
      <c r="H128" s="12"/>
      <c r="I128" s="174"/>
      <c r="J128" s="175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0.0014107499999999997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75</v>
      </c>
      <c r="AY128" s="172" t="s">
        <v>250</v>
      </c>
      <c r="BK128" s="181">
        <f>BK129</f>
        <v>0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274</v>
      </c>
      <c r="F129" s="182" t="s">
        <v>450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P130</f>
        <v>0</v>
      </c>
      <c r="Q129" s="177"/>
      <c r="R129" s="178">
        <f>R130</f>
        <v>0.0014107499999999997</v>
      </c>
      <c r="S129" s="177"/>
      <c r="T129" s="179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BK130</f>
        <v>0</v>
      </c>
    </row>
    <row r="130" s="2" customFormat="1" ht="24.15" customHeight="1">
      <c r="A130" s="34"/>
      <c r="B130" s="184"/>
      <c r="C130" s="185" t="s">
        <v>82</v>
      </c>
      <c r="D130" s="185" t="s">
        <v>253</v>
      </c>
      <c r="E130" s="186" t="s">
        <v>764</v>
      </c>
      <c r="F130" s="187" t="s">
        <v>765</v>
      </c>
      <c r="G130" s="188" t="s">
        <v>256</v>
      </c>
      <c r="H130" s="189">
        <v>9.4049999999999994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0.00014999999999999999</v>
      </c>
      <c r="R130" s="195">
        <f>Q130*H130</f>
        <v>0.0014107499999999997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766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347</v>
      </c>
      <c r="F131" s="173" t="s">
        <v>348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P132+P137+P145+P149</f>
        <v>0</v>
      </c>
      <c r="Q131" s="177"/>
      <c r="R131" s="178">
        <f>R132+R137+R145+R149</f>
        <v>8.1245048348000015</v>
      </c>
      <c r="S131" s="177"/>
      <c r="T131" s="179">
        <f>T132+T137+T145+T149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75</v>
      </c>
      <c r="AY131" s="172" t="s">
        <v>250</v>
      </c>
      <c r="BK131" s="181">
        <f>BK132+BK137+BK145+BK149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670</v>
      </c>
      <c r="F132" s="182" t="s">
        <v>671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SUM(P133:P136)</f>
        <v>0</v>
      </c>
      <c r="Q132" s="177"/>
      <c r="R132" s="178">
        <f>SUM(R133:R136)</f>
        <v>0.0265221</v>
      </c>
      <c r="S132" s="177"/>
      <c r="T132" s="179">
        <f>SUM(T133:T136)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SUM(BK133:BK136)</f>
        <v>0</v>
      </c>
    </row>
    <row r="133" s="2" customFormat="1" ht="24.15" customHeight="1">
      <c r="A133" s="34"/>
      <c r="B133" s="184"/>
      <c r="C133" s="185" t="s">
        <v>88</v>
      </c>
      <c r="D133" s="185" t="s">
        <v>253</v>
      </c>
      <c r="E133" s="186" t="s">
        <v>672</v>
      </c>
      <c r="F133" s="187" t="s">
        <v>673</v>
      </c>
      <c r="G133" s="188" t="s">
        <v>256</v>
      </c>
      <c r="H133" s="189">
        <v>9.4049999999999994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767</v>
      </c>
    </row>
    <row r="134" s="2" customFormat="1" ht="24.15" customHeight="1">
      <c r="A134" s="34"/>
      <c r="B134" s="184"/>
      <c r="C134" s="205" t="s">
        <v>262</v>
      </c>
      <c r="D134" s="205" t="s">
        <v>520</v>
      </c>
      <c r="E134" s="206" t="s">
        <v>675</v>
      </c>
      <c r="F134" s="207" t="s">
        <v>676</v>
      </c>
      <c r="G134" s="208" t="s">
        <v>677</v>
      </c>
      <c r="H134" s="209">
        <v>26.334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0.001</v>
      </c>
      <c r="R134" s="195">
        <f>Q134*H134</f>
        <v>0.026334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768</v>
      </c>
    </row>
    <row r="135" s="2" customFormat="1" ht="24.15" customHeight="1">
      <c r="A135" s="34"/>
      <c r="B135" s="184"/>
      <c r="C135" s="205" t="s">
        <v>257</v>
      </c>
      <c r="D135" s="205" t="s">
        <v>520</v>
      </c>
      <c r="E135" s="206" t="s">
        <v>679</v>
      </c>
      <c r="F135" s="207" t="s">
        <v>680</v>
      </c>
      <c r="G135" s="208" t="s">
        <v>289</v>
      </c>
      <c r="H135" s="209">
        <v>3.762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5.0000000000000002E-05</v>
      </c>
      <c r="R135" s="195">
        <f>Q135*H135</f>
        <v>0.00018810000000000002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769</v>
      </c>
    </row>
    <row r="136" s="2" customFormat="1" ht="24.15" customHeight="1">
      <c r="A136" s="34"/>
      <c r="B136" s="184"/>
      <c r="C136" s="185" t="s">
        <v>270</v>
      </c>
      <c r="D136" s="185" t="s">
        <v>253</v>
      </c>
      <c r="E136" s="186" t="s">
        <v>689</v>
      </c>
      <c r="F136" s="187" t="s">
        <v>690</v>
      </c>
      <c r="G136" s="188" t="s">
        <v>420</v>
      </c>
      <c r="H136" s="204"/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770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771</v>
      </c>
      <c r="F137" s="182" t="s">
        <v>772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SUM(P138:P144)</f>
        <v>0</v>
      </c>
      <c r="Q137" s="177"/>
      <c r="R137" s="178">
        <f>SUM(R138:R144)</f>
        <v>6.9403129048000007</v>
      </c>
      <c r="S137" s="177"/>
      <c r="T137" s="179">
        <f>SUM(T138:T144)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88</v>
      </c>
      <c r="AT137" s="180" t="s">
        <v>74</v>
      </c>
      <c r="AU137" s="180" t="s">
        <v>82</v>
      </c>
      <c r="AY137" s="172" t="s">
        <v>250</v>
      </c>
      <c r="BK137" s="181">
        <f>SUM(BK138:BK144)</f>
        <v>0</v>
      </c>
    </row>
    <row r="138" s="2" customFormat="1" ht="21.75" customHeight="1">
      <c r="A138" s="34"/>
      <c r="B138" s="184"/>
      <c r="C138" s="185" t="s">
        <v>274</v>
      </c>
      <c r="D138" s="185" t="s">
        <v>253</v>
      </c>
      <c r="E138" s="186" t="s">
        <v>773</v>
      </c>
      <c r="F138" s="187" t="s">
        <v>774</v>
      </c>
      <c r="G138" s="188" t="s">
        <v>256</v>
      </c>
      <c r="H138" s="189">
        <v>46.409999999999997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5.2800000000000003E-06</v>
      </c>
      <c r="R138" s="195">
        <f>Q138*H138</f>
        <v>0.00024504479999999998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775</v>
      </c>
    </row>
    <row r="139" s="2" customFormat="1" ht="16.5" customHeight="1">
      <c r="A139" s="34"/>
      <c r="B139" s="184"/>
      <c r="C139" s="205" t="s">
        <v>278</v>
      </c>
      <c r="D139" s="205" t="s">
        <v>520</v>
      </c>
      <c r="E139" s="206" t="s">
        <v>776</v>
      </c>
      <c r="F139" s="207" t="s">
        <v>777</v>
      </c>
      <c r="G139" s="208" t="s">
        <v>256</v>
      </c>
      <c r="H139" s="209">
        <v>53.372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0.125</v>
      </c>
      <c r="R139" s="195">
        <f>Q139*H139</f>
        <v>6.6715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778</v>
      </c>
    </row>
    <row r="140" s="2" customFormat="1" ht="37.8" customHeight="1">
      <c r="A140" s="34"/>
      <c r="B140" s="184"/>
      <c r="C140" s="185" t="s">
        <v>282</v>
      </c>
      <c r="D140" s="185" t="s">
        <v>253</v>
      </c>
      <c r="E140" s="186" t="s">
        <v>779</v>
      </c>
      <c r="F140" s="187" t="s">
        <v>780</v>
      </c>
      <c r="G140" s="188" t="s">
        <v>256</v>
      </c>
      <c r="H140" s="189">
        <v>9.4049999999999994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0.00012</v>
      </c>
      <c r="R140" s="195">
        <f>Q140*H140</f>
        <v>0.0011286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781</v>
      </c>
    </row>
    <row r="141" s="2" customFormat="1" ht="24.15" customHeight="1">
      <c r="A141" s="34"/>
      <c r="B141" s="184"/>
      <c r="C141" s="205" t="s">
        <v>251</v>
      </c>
      <c r="D141" s="205" t="s">
        <v>520</v>
      </c>
      <c r="E141" s="206" t="s">
        <v>782</v>
      </c>
      <c r="F141" s="207" t="s">
        <v>783</v>
      </c>
      <c r="G141" s="208" t="s">
        <v>256</v>
      </c>
      <c r="H141" s="209">
        <v>9.593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0.0044999999999999997</v>
      </c>
      <c r="R141" s="195">
        <f>Q141*H141</f>
        <v>0.043168499999999999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784</v>
      </c>
    </row>
    <row r="142" s="2" customFormat="1" ht="37.8" customHeight="1">
      <c r="A142" s="34"/>
      <c r="B142" s="184"/>
      <c r="C142" s="185" t="s">
        <v>291</v>
      </c>
      <c r="D142" s="185" t="s">
        <v>253</v>
      </c>
      <c r="E142" s="186" t="s">
        <v>785</v>
      </c>
      <c r="F142" s="187" t="s">
        <v>786</v>
      </c>
      <c r="G142" s="188" t="s">
        <v>256</v>
      </c>
      <c r="H142" s="189">
        <v>46.409999999999997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0.00012</v>
      </c>
      <c r="R142" s="195">
        <f>Q142*H142</f>
        <v>0.0055691999999999998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787</v>
      </c>
    </row>
    <row r="143" s="2" customFormat="1" ht="24.15" customHeight="1">
      <c r="A143" s="34"/>
      <c r="B143" s="184"/>
      <c r="C143" s="205" t="s">
        <v>295</v>
      </c>
      <c r="D143" s="205" t="s">
        <v>520</v>
      </c>
      <c r="E143" s="206" t="s">
        <v>788</v>
      </c>
      <c r="F143" s="207" t="s">
        <v>789</v>
      </c>
      <c r="G143" s="208" t="s">
        <v>256</v>
      </c>
      <c r="H143" s="209">
        <v>47.338000000000001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0.00462</v>
      </c>
      <c r="R143" s="195">
        <f>Q143*H143</f>
        <v>0.21870156000000002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790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791</v>
      </c>
      <c r="F144" s="187" t="s">
        <v>792</v>
      </c>
      <c r="G144" s="188" t="s">
        <v>420</v>
      </c>
      <c r="H144" s="204"/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793</v>
      </c>
    </row>
    <row r="145" s="12" customFormat="1" ht="22.8" customHeight="1">
      <c r="A145" s="12"/>
      <c r="B145" s="171"/>
      <c r="C145" s="12"/>
      <c r="D145" s="172" t="s">
        <v>74</v>
      </c>
      <c r="E145" s="182" t="s">
        <v>794</v>
      </c>
      <c r="F145" s="182" t="s">
        <v>795</v>
      </c>
      <c r="G145" s="12"/>
      <c r="H145" s="12"/>
      <c r="I145" s="174"/>
      <c r="J145" s="183">
        <f>BK145</f>
        <v>0</v>
      </c>
      <c r="K145" s="12"/>
      <c r="L145" s="171"/>
      <c r="M145" s="176"/>
      <c r="N145" s="177"/>
      <c r="O145" s="177"/>
      <c r="P145" s="178">
        <f>SUM(P146:P148)</f>
        <v>0</v>
      </c>
      <c r="Q145" s="177"/>
      <c r="R145" s="178">
        <f>SUM(R146:R148)</f>
        <v>0.57215335</v>
      </c>
      <c r="S145" s="177"/>
      <c r="T145" s="179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2" t="s">
        <v>88</v>
      </c>
      <c r="AT145" s="180" t="s">
        <v>74</v>
      </c>
      <c r="AU145" s="180" t="s">
        <v>82</v>
      </c>
      <c r="AY145" s="172" t="s">
        <v>250</v>
      </c>
      <c r="BK145" s="181">
        <f>SUM(BK146:BK148)</f>
        <v>0</v>
      </c>
    </row>
    <row r="146" s="2" customFormat="1" ht="33" customHeight="1">
      <c r="A146" s="34"/>
      <c r="B146" s="184"/>
      <c r="C146" s="185" t="s">
        <v>303</v>
      </c>
      <c r="D146" s="185" t="s">
        <v>253</v>
      </c>
      <c r="E146" s="186" t="s">
        <v>796</v>
      </c>
      <c r="F146" s="187" t="s">
        <v>797</v>
      </c>
      <c r="G146" s="188" t="s">
        <v>256</v>
      </c>
      <c r="H146" s="189">
        <v>46.409999999999997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0.012255</v>
      </c>
      <c r="R146" s="195">
        <f>Q146*H146</f>
        <v>0.56875454999999997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798</v>
      </c>
    </row>
    <row r="147" s="2" customFormat="1" ht="24.15" customHeight="1">
      <c r="A147" s="34"/>
      <c r="B147" s="184"/>
      <c r="C147" s="185" t="s">
        <v>307</v>
      </c>
      <c r="D147" s="185" t="s">
        <v>253</v>
      </c>
      <c r="E147" s="186" t="s">
        <v>799</v>
      </c>
      <c r="F147" s="187" t="s">
        <v>800</v>
      </c>
      <c r="G147" s="188" t="s">
        <v>265</v>
      </c>
      <c r="H147" s="189">
        <v>1.1599999999999999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0.0029299999999999999</v>
      </c>
      <c r="R147" s="195">
        <f>Q147*H147</f>
        <v>0.0033987999999999996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801</v>
      </c>
    </row>
    <row r="148" s="2" customFormat="1" ht="24.15" customHeight="1">
      <c r="A148" s="34"/>
      <c r="B148" s="184"/>
      <c r="C148" s="185" t="s">
        <v>311</v>
      </c>
      <c r="D148" s="185" t="s">
        <v>253</v>
      </c>
      <c r="E148" s="186" t="s">
        <v>802</v>
      </c>
      <c r="F148" s="187" t="s">
        <v>803</v>
      </c>
      <c r="G148" s="188" t="s">
        <v>420</v>
      </c>
      <c r="H148" s="204"/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804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349</v>
      </c>
      <c r="F149" s="182" t="s">
        <v>350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SUM(P150:P153)</f>
        <v>0</v>
      </c>
      <c r="Q149" s="177"/>
      <c r="R149" s="178">
        <f>SUM(R150:R153)</f>
        <v>0.58551648000000001</v>
      </c>
      <c r="S149" s="177"/>
      <c r="T149" s="179">
        <f>SUM(T150:T153)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82</v>
      </c>
      <c r="AY149" s="172" t="s">
        <v>250</v>
      </c>
      <c r="BK149" s="181">
        <f>SUM(BK150:BK153)</f>
        <v>0</v>
      </c>
    </row>
    <row r="150" s="2" customFormat="1" ht="33" customHeight="1">
      <c r="A150" s="34"/>
      <c r="B150" s="184"/>
      <c r="C150" s="185" t="s">
        <v>315</v>
      </c>
      <c r="D150" s="185" t="s">
        <v>253</v>
      </c>
      <c r="E150" s="186" t="s">
        <v>805</v>
      </c>
      <c r="F150" s="187" t="s">
        <v>806</v>
      </c>
      <c r="G150" s="188" t="s">
        <v>256</v>
      </c>
      <c r="H150" s="189">
        <v>46.409999999999997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0.0103</v>
      </c>
      <c r="R150" s="195">
        <f>Q150*H150</f>
        <v>0.47802299999999998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807</v>
      </c>
    </row>
    <row r="151" s="2" customFormat="1" ht="37.8" customHeight="1">
      <c r="A151" s="34"/>
      <c r="B151" s="184"/>
      <c r="C151" s="185" t="s">
        <v>319</v>
      </c>
      <c r="D151" s="185" t="s">
        <v>253</v>
      </c>
      <c r="E151" s="186" t="s">
        <v>808</v>
      </c>
      <c r="F151" s="187" t="s">
        <v>809</v>
      </c>
      <c r="G151" s="188" t="s">
        <v>256</v>
      </c>
      <c r="H151" s="189">
        <v>46.409999999999997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0.00046799999999999999</v>
      </c>
      <c r="R151" s="195">
        <f>Q151*H151</f>
        <v>0.021719879999999997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810</v>
      </c>
    </row>
    <row r="152" s="2" customFormat="1" ht="37.8" customHeight="1">
      <c r="A152" s="34"/>
      <c r="B152" s="184"/>
      <c r="C152" s="185" t="s">
        <v>323</v>
      </c>
      <c r="D152" s="185" t="s">
        <v>253</v>
      </c>
      <c r="E152" s="186" t="s">
        <v>811</v>
      </c>
      <c r="F152" s="187" t="s">
        <v>812</v>
      </c>
      <c r="G152" s="188" t="s">
        <v>256</v>
      </c>
      <c r="H152" s="189">
        <v>9.4049999999999994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0.0091199999999999996</v>
      </c>
      <c r="R152" s="195">
        <f>Q152*H152</f>
        <v>0.085773599999999992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813</v>
      </c>
    </row>
    <row r="153" s="2" customFormat="1" ht="24.15" customHeight="1">
      <c r="A153" s="34"/>
      <c r="B153" s="184"/>
      <c r="C153" s="185" t="s">
        <v>328</v>
      </c>
      <c r="D153" s="185" t="s">
        <v>253</v>
      </c>
      <c r="E153" s="186" t="s">
        <v>418</v>
      </c>
      <c r="F153" s="187" t="s">
        <v>419</v>
      </c>
      <c r="G153" s="188" t="s">
        <v>420</v>
      </c>
      <c r="H153" s="204"/>
      <c r="I153" s="190"/>
      <c r="J153" s="191">
        <f>ROUND(I153*H153,2)</f>
        <v>0</v>
      </c>
      <c r="K153" s="192"/>
      <c r="L153" s="35"/>
      <c r="M153" s="199" t="s">
        <v>1</v>
      </c>
      <c r="N153" s="200" t="s">
        <v>41</v>
      </c>
      <c r="O153" s="201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814</v>
      </c>
    </row>
    <row r="154" s="2" customFormat="1" ht="6.96" customHeight="1">
      <c r="A154" s="34"/>
      <c r="B154" s="61"/>
      <c r="C154" s="62"/>
      <c r="D154" s="62"/>
      <c r="E154" s="62"/>
      <c r="F154" s="62"/>
      <c r="G154" s="62"/>
      <c r="H154" s="62"/>
      <c r="I154" s="62"/>
      <c r="J154" s="62"/>
      <c r="K154" s="62"/>
      <c r="L154" s="35"/>
      <c r="M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</sheetData>
  <autoFilter ref="C126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137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815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ROUND((SUM(BE126:BE142)),  2)</f>
        <v>0</v>
      </c>
      <c r="G35" s="137"/>
      <c r="H35" s="137"/>
      <c r="I35" s="138">
        <v>0.20000000000000001</v>
      </c>
      <c r="J35" s="136">
        <f>ROUND(((SUM(BE126:BE142))*I35),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ROUND((SUM(BF126:BF142)),  2)</f>
        <v>0</v>
      </c>
      <c r="G36" s="137"/>
      <c r="H36" s="137"/>
      <c r="I36" s="138">
        <v>0.20000000000000001</v>
      </c>
      <c r="J36" s="136">
        <f>ROUND(((SUM(BF126:BF142))*I36),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B02 - Blok B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J130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634</v>
      </c>
      <c r="E102" s="158"/>
      <c r="F102" s="158"/>
      <c r="G102" s="158"/>
      <c r="H102" s="158"/>
      <c r="I102" s="158"/>
      <c r="J102" s="159">
        <f>J131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762</v>
      </c>
      <c r="E103" s="158"/>
      <c r="F103" s="158"/>
      <c r="G103" s="158"/>
      <c r="H103" s="158"/>
      <c r="I103" s="158"/>
      <c r="J103" s="159">
        <f>J136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J140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760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B02 - Blok B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P127+P130</f>
        <v>0</v>
      </c>
      <c r="Q126" s="91"/>
      <c r="R126" s="168">
        <f>R127+R130</f>
        <v>0.15795652499999999</v>
      </c>
      <c r="S126" s="91"/>
      <c r="T126" s="169">
        <f>T127+T130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BK127+BK130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0.0014107499999999997</v>
      </c>
      <c r="S127" s="177"/>
      <c r="T127" s="17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274</v>
      </c>
      <c r="F128" s="182" t="s">
        <v>450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0.0014107499999999997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764</v>
      </c>
      <c r="F129" s="187" t="s">
        <v>765</v>
      </c>
      <c r="G129" s="188" t="s">
        <v>256</v>
      </c>
      <c r="H129" s="189">
        <v>9.4049999999999994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0.00014999999999999999</v>
      </c>
      <c r="R129" s="195">
        <f>Q129*H129</f>
        <v>0.0014107499999999997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816</v>
      </c>
    </row>
    <row r="130" s="12" customFormat="1" ht="25.92" customHeight="1">
      <c r="A130" s="12"/>
      <c r="B130" s="171"/>
      <c r="C130" s="12"/>
      <c r="D130" s="172" t="s">
        <v>74</v>
      </c>
      <c r="E130" s="173" t="s">
        <v>347</v>
      </c>
      <c r="F130" s="173" t="s">
        <v>348</v>
      </c>
      <c r="G130" s="12"/>
      <c r="H130" s="12"/>
      <c r="I130" s="174"/>
      <c r="J130" s="175">
        <f>BK130</f>
        <v>0</v>
      </c>
      <c r="K130" s="12"/>
      <c r="L130" s="171"/>
      <c r="M130" s="176"/>
      <c r="N130" s="177"/>
      <c r="O130" s="177"/>
      <c r="P130" s="178">
        <f>P131+P136+P140</f>
        <v>0</v>
      </c>
      <c r="Q130" s="177"/>
      <c r="R130" s="178">
        <f>R131+R136+R140</f>
        <v>0.156545775</v>
      </c>
      <c r="S130" s="177"/>
      <c r="T130" s="179">
        <f>T131+T136+T140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75</v>
      </c>
      <c r="AY130" s="172" t="s">
        <v>250</v>
      </c>
      <c r="BK130" s="181">
        <f>BK131+BK136+BK140</f>
        <v>0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670</v>
      </c>
      <c r="F131" s="182" t="s">
        <v>671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SUM(P132:P135)</f>
        <v>0</v>
      </c>
      <c r="Q131" s="177"/>
      <c r="R131" s="178">
        <f>SUM(R132:R135)</f>
        <v>0.0265221</v>
      </c>
      <c r="S131" s="177"/>
      <c r="T131" s="179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82</v>
      </c>
      <c r="AY131" s="172" t="s">
        <v>250</v>
      </c>
      <c r="BK131" s="181">
        <f>SUM(BK132:BK135)</f>
        <v>0</v>
      </c>
    </row>
    <row r="132" s="2" customFormat="1" ht="24.15" customHeight="1">
      <c r="A132" s="34"/>
      <c r="B132" s="184"/>
      <c r="C132" s="185" t="s">
        <v>88</v>
      </c>
      <c r="D132" s="185" t="s">
        <v>253</v>
      </c>
      <c r="E132" s="186" t="s">
        <v>672</v>
      </c>
      <c r="F132" s="187" t="s">
        <v>673</v>
      </c>
      <c r="G132" s="188" t="s">
        <v>256</v>
      </c>
      <c r="H132" s="189">
        <v>9.4049999999999994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817</v>
      </c>
    </row>
    <row r="133" s="2" customFormat="1" ht="24.15" customHeight="1">
      <c r="A133" s="34"/>
      <c r="B133" s="184"/>
      <c r="C133" s="205" t="s">
        <v>262</v>
      </c>
      <c r="D133" s="205" t="s">
        <v>520</v>
      </c>
      <c r="E133" s="206" t="s">
        <v>675</v>
      </c>
      <c r="F133" s="207" t="s">
        <v>676</v>
      </c>
      <c r="G133" s="208" t="s">
        <v>677</v>
      </c>
      <c r="H133" s="209">
        <v>26.334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0.001</v>
      </c>
      <c r="R133" s="195">
        <f>Q133*H133</f>
        <v>0.026334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818</v>
      </c>
    </row>
    <row r="134" s="2" customFormat="1" ht="24.15" customHeight="1">
      <c r="A134" s="34"/>
      <c r="B134" s="184"/>
      <c r="C134" s="205" t="s">
        <v>257</v>
      </c>
      <c r="D134" s="205" t="s">
        <v>520</v>
      </c>
      <c r="E134" s="206" t="s">
        <v>679</v>
      </c>
      <c r="F134" s="207" t="s">
        <v>680</v>
      </c>
      <c r="G134" s="208" t="s">
        <v>289</v>
      </c>
      <c r="H134" s="209">
        <v>3.762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5.0000000000000002E-05</v>
      </c>
      <c r="R134" s="195">
        <f>Q134*H134</f>
        <v>0.00018810000000000002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819</v>
      </c>
    </row>
    <row r="135" s="2" customFormat="1" ht="24.15" customHeight="1">
      <c r="A135" s="34"/>
      <c r="B135" s="184"/>
      <c r="C135" s="185" t="s">
        <v>270</v>
      </c>
      <c r="D135" s="185" t="s">
        <v>253</v>
      </c>
      <c r="E135" s="186" t="s">
        <v>689</v>
      </c>
      <c r="F135" s="187" t="s">
        <v>690</v>
      </c>
      <c r="G135" s="188" t="s">
        <v>420</v>
      </c>
      <c r="H135" s="204"/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315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820</v>
      </c>
    </row>
    <row r="136" s="12" customFormat="1" ht="22.8" customHeight="1">
      <c r="A136" s="12"/>
      <c r="B136" s="171"/>
      <c r="C136" s="12"/>
      <c r="D136" s="172" t="s">
        <v>74</v>
      </c>
      <c r="E136" s="182" t="s">
        <v>771</v>
      </c>
      <c r="F136" s="182" t="s">
        <v>772</v>
      </c>
      <c r="G136" s="12"/>
      <c r="H136" s="12"/>
      <c r="I136" s="174"/>
      <c r="J136" s="183">
        <f>BK136</f>
        <v>0</v>
      </c>
      <c r="K136" s="12"/>
      <c r="L136" s="171"/>
      <c r="M136" s="176"/>
      <c r="N136" s="177"/>
      <c r="O136" s="177"/>
      <c r="P136" s="178">
        <f>SUM(P137:P139)</f>
        <v>0</v>
      </c>
      <c r="Q136" s="177"/>
      <c r="R136" s="178">
        <f>SUM(R137:R139)</f>
        <v>0.044297099999999999</v>
      </c>
      <c r="S136" s="177"/>
      <c r="T136" s="179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2" t="s">
        <v>88</v>
      </c>
      <c r="AT136" s="180" t="s">
        <v>74</v>
      </c>
      <c r="AU136" s="180" t="s">
        <v>82</v>
      </c>
      <c r="AY136" s="172" t="s">
        <v>250</v>
      </c>
      <c r="BK136" s="181">
        <f>SUM(BK137:BK139)</f>
        <v>0</v>
      </c>
    </row>
    <row r="137" s="2" customFormat="1" ht="37.8" customHeight="1">
      <c r="A137" s="34"/>
      <c r="B137" s="184"/>
      <c r="C137" s="185" t="s">
        <v>274</v>
      </c>
      <c r="D137" s="185" t="s">
        <v>253</v>
      </c>
      <c r="E137" s="186" t="s">
        <v>779</v>
      </c>
      <c r="F137" s="187" t="s">
        <v>780</v>
      </c>
      <c r="G137" s="188" t="s">
        <v>256</v>
      </c>
      <c r="H137" s="189">
        <v>9.4049999999999994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0.00012</v>
      </c>
      <c r="R137" s="195">
        <f>Q137*H137</f>
        <v>0.0011286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315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821</v>
      </c>
    </row>
    <row r="138" s="2" customFormat="1" ht="24.15" customHeight="1">
      <c r="A138" s="34"/>
      <c r="B138" s="184"/>
      <c r="C138" s="205" t="s">
        <v>278</v>
      </c>
      <c r="D138" s="205" t="s">
        <v>520</v>
      </c>
      <c r="E138" s="206" t="s">
        <v>782</v>
      </c>
      <c r="F138" s="207" t="s">
        <v>783</v>
      </c>
      <c r="G138" s="208" t="s">
        <v>256</v>
      </c>
      <c r="H138" s="209">
        <v>9.593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0.0044999999999999997</v>
      </c>
      <c r="R138" s="195">
        <f>Q138*H138</f>
        <v>0.043168499999999999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822</v>
      </c>
    </row>
    <row r="139" s="2" customFormat="1" ht="24.15" customHeight="1">
      <c r="A139" s="34"/>
      <c r="B139" s="184"/>
      <c r="C139" s="185" t="s">
        <v>282</v>
      </c>
      <c r="D139" s="185" t="s">
        <v>253</v>
      </c>
      <c r="E139" s="186" t="s">
        <v>791</v>
      </c>
      <c r="F139" s="187" t="s">
        <v>792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823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349</v>
      </c>
      <c r="F140" s="182" t="s">
        <v>350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SUM(P141:P142)</f>
        <v>0</v>
      </c>
      <c r="Q140" s="177"/>
      <c r="R140" s="178">
        <f>SUM(R141:R142)</f>
        <v>0.085726574999999999</v>
      </c>
      <c r="S140" s="177"/>
      <c r="T140" s="179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SUM(BK141:BK142)</f>
        <v>0</v>
      </c>
    </row>
    <row r="141" s="2" customFormat="1" ht="37.8" customHeight="1">
      <c r="A141" s="34"/>
      <c r="B141" s="184"/>
      <c r="C141" s="185" t="s">
        <v>251</v>
      </c>
      <c r="D141" s="185" t="s">
        <v>253</v>
      </c>
      <c r="E141" s="186" t="s">
        <v>811</v>
      </c>
      <c r="F141" s="187" t="s">
        <v>812</v>
      </c>
      <c r="G141" s="188" t="s">
        <v>256</v>
      </c>
      <c r="H141" s="189">
        <v>9.4049999999999994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0.0091149999999999998</v>
      </c>
      <c r="R141" s="195">
        <f>Q141*H141</f>
        <v>0.085726574999999999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824</v>
      </c>
    </row>
    <row r="142" s="2" customFormat="1" ht="24.15" customHeight="1">
      <c r="A142" s="34"/>
      <c r="B142" s="184"/>
      <c r="C142" s="185" t="s">
        <v>291</v>
      </c>
      <c r="D142" s="185" t="s">
        <v>253</v>
      </c>
      <c r="E142" s="186" t="s">
        <v>418</v>
      </c>
      <c r="F142" s="187" t="s">
        <v>419</v>
      </c>
      <c r="G142" s="188" t="s">
        <v>420</v>
      </c>
      <c r="H142" s="204"/>
      <c r="I142" s="190"/>
      <c r="J142" s="191">
        <f>ROUND(I142*H142,2)</f>
        <v>0</v>
      </c>
      <c r="K142" s="192"/>
      <c r="L142" s="35"/>
      <c r="M142" s="199" t="s">
        <v>1</v>
      </c>
      <c r="N142" s="200" t="s">
        <v>41</v>
      </c>
      <c r="O142" s="201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825</v>
      </c>
    </row>
    <row r="143" s="2" customFormat="1" ht="6.96" customHeight="1">
      <c r="A143" s="34"/>
      <c r="B143" s="61"/>
      <c r="C143" s="62"/>
      <c r="D143" s="62"/>
      <c r="E143" s="62"/>
      <c r="F143" s="62"/>
      <c r="G143" s="62"/>
      <c r="H143" s="62"/>
      <c r="I143" s="62"/>
      <c r="J143" s="62"/>
      <c r="K143" s="62"/>
      <c r="L143" s="35"/>
      <c r="M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</sheetData>
  <autoFilter ref="C125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139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826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ROUND((SUM(BE126:BE142)),  2)</f>
        <v>0</v>
      </c>
      <c r="G35" s="137"/>
      <c r="H35" s="137"/>
      <c r="I35" s="138">
        <v>0.20000000000000001</v>
      </c>
      <c r="J35" s="136">
        <f>ROUND(((SUM(BE126:BE142))*I35),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ROUND((SUM(BF126:BF142)),  2)</f>
        <v>0</v>
      </c>
      <c r="G36" s="137"/>
      <c r="H36" s="137"/>
      <c r="I36" s="138">
        <v>0.20000000000000001</v>
      </c>
      <c r="J36" s="136">
        <f>ROUND(((SUM(BF126:BF142))*I36),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C02 - Blok C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J130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634</v>
      </c>
      <c r="E102" s="158"/>
      <c r="F102" s="158"/>
      <c r="G102" s="158"/>
      <c r="H102" s="158"/>
      <c r="I102" s="158"/>
      <c r="J102" s="159">
        <f>J131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762</v>
      </c>
      <c r="E103" s="158"/>
      <c r="F103" s="158"/>
      <c r="G103" s="158"/>
      <c r="H103" s="158"/>
      <c r="I103" s="158"/>
      <c r="J103" s="159">
        <f>J136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J140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760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C02 - Blok C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P127+P130</f>
        <v>0</v>
      </c>
      <c r="Q126" s="91"/>
      <c r="R126" s="168">
        <f>R127+R130</f>
        <v>0.15800354999999997</v>
      </c>
      <c r="S126" s="91"/>
      <c r="T126" s="169">
        <f>T127+T130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BK127+BK130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0.0014107499999999997</v>
      </c>
      <c r="S127" s="177"/>
      <c r="T127" s="17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274</v>
      </c>
      <c r="F128" s="182" t="s">
        <v>450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0.0014107499999999997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764</v>
      </c>
      <c r="F129" s="187" t="s">
        <v>765</v>
      </c>
      <c r="G129" s="188" t="s">
        <v>256</v>
      </c>
      <c r="H129" s="189">
        <v>9.4049999999999994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0.00014999999999999999</v>
      </c>
      <c r="R129" s="195">
        <f>Q129*H129</f>
        <v>0.0014107499999999997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766</v>
      </c>
    </row>
    <row r="130" s="12" customFormat="1" ht="25.92" customHeight="1">
      <c r="A130" s="12"/>
      <c r="B130" s="171"/>
      <c r="C130" s="12"/>
      <c r="D130" s="172" t="s">
        <v>74</v>
      </c>
      <c r="E130" s="173" t="s">
        <v>347</v>
      </c>
      <c r="F130" s="173" t="s">
        <v>348</v>
      </c>
      <c r="G130" s="12"/>
      <c r="H130" s="12"/>
      <c r="I130" s="174"/>
      <c r="J130" s="175">
        <f>BK130</f>
        <v>0</v>
      </c>
      <c r="K130" s="12"/>
      <c r="L130" s="171"/>
      <c r="M130" s="176"/>
      <c r="N130" s="177"/>
      <c r="O130" s="177"/>
      <c r="P130" s="178">
        <f>P131+P136+P140</f>
        <v>0</v>
      </c>
      <c r="Q130" s="177"/>
      <c r="R130" s="178">
        <f>R131+R136+R140</f>
        <v>0.15659279999999998</v>
      </c>
      <c r="S130" s="177"/>
      <c r="T130" s="179">
        <f>T131+T136+T140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75</v>
      </c>
      <c r="AY130" s="172" t="s">
        <v>250</v>
      </c>
      <c r="BK130" s="181">
        <f>BK131+BK136+BK140</f>
        <v>0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670</v>
      </c>
      <c r="F131" s="182" t="s">
        <v>671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SUM(P132:P135)</f>
        <v>0</v>
      </c>
      <c r="Q131" s="177"/>
      <c r="R131" s="178">
        <f>SUM(R132:R135)</f>
        <v>0.0265221</v>
      </c>
      <c r="S131" s="177"/>
      <c r="T131" s="179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82</v>
      </c>
      <c r="AY131" s="172" t="s">
        <v>250</v>
      </c>
      <c r="BK131" s="181">
        <f>SUM(BK132:BK135)</f>
        <v>0</v>
      </c>
    </row>
    <row r="132" s="2" customFormat="1" ht="24.15" customHeight="1">
      <c r="A132" s="34"/>
      <c r="B132" s="184"/>
      <c r="C132" s="185" t="s">
        <v>88</v>
      </c>
      <c r="D132" s="185" t="s">
        <v>253</v>
      </c>
      <c r="E132" s="186" t="s">
        <v>672</v>
      </c>
      <c r="F132" s="187" t="s">
        <v>673</v>
      </c>
      <c r="G132" s="188" t="s">
        <v>256</v>
      </c>
      <c r="H132" s="189">
        <v>9.4049999999999994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767</v>
      </c>
    </row>
    <row r="133" s="2" customFormat="1" ht="24.15" customHeight="1">
      <c r="A133" s="34"/>
      <c r="B133" s="184"/>
      <c r="C133" s="205" t="s">
        <v>262</v>
      </c>
      <c r="D133" s="205" t="s">
        <v>520</v>
      </c>
      <c r="E133" s="206" t="s">
        <v>675</v>
      </c>
      <c r="F133" s="207" t="s">
        <v>676</v>
      </c>
      <c r="G133" s="208" t="s">
        <v>677</v>
      </c>
      <c r="H133" s="209">
        <v>26.334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0.001</v>
      </c>
      <c r="R133" s="195">
        <f>Q133*H133</f>
        <v>0.026334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768</v>
      </c>
    </row>
    <row r="134" s="2" customFormat="1" ht="24.15" customHeight="1">
      <c r="A134" s="34"/>
      <c r="B134" s="184"/>
      <c r="C134" s="205" t="s">
        <v>257</v>
      </c>
      <c r="D134" s="205" t="s">
        <v>520</v>
      </c>
      <c r="E134" s="206" t="s">
        <v>679</v>
      </c>
      <c r="F134" s="207" t="s">
        <v>680</v>
      </c>
      <c r="G134" s="208" t="s">
        <v>289</v>
      </c>
      <c r="H134" s="209">
        <v>3.762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5.0000000000000002E-05</v>
      </c>
      <c r="R134" s="195">
        <f>Q134*H134</f>
        <v>0.00018810000000000002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769</v>
      </c>
    </row>
    <row r="135" s="2" customFormat="1" ht="24.15" customHeight="1">
      <c r="A135" s="34"/>
      <c r="B135" s="184"/>
      <c r="C135" s="185" t="s">
        <v>270</v>
      </c>
      <c r="D135" s="185" t="s">
        <v>253</v>
      </c>
      <c r="E135" s="186" t="s">
        <v>689</v>
      </c>
      <c r="F135" s="187" t="s">
        <v>690</v>
      </c>
      <c r="G135" s="188" t="s">
        <v>420</v>
      </c>
      <c r="H135" s="204"/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315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770</v>
      </c>
    </row>
    <row r="136" s="12" customFormat="1" ht="22.8" customHeight="1">
      <c r="A136" s="12"/>
      <c r="B136" s="171"/>
      <c r="C136" s="12"/>
      <c r="D136" s="172" t="s">
        <v>74</v>
      </c>
      <c r="E136" s="182" t="s">
        <v>771</v>
      </c>
      <c r="F136" s="182" t="s">
        <v>772</v>
      </c>
      <c r="G136" s="12"/>
      <c r="H136" s="12"/>
      <c r="I136" s="174"/>
      <c r="J136" s="183">
        <f>BK136</f>
        <v>0</v>
      </c>
      <c r="K136" s="12"/>
      <c r="L136" s="171"/>
      <c r="M136" s="176"/>
      <c r="N136" s="177"/>
      <c r="O136" s="177"/>
      <c r="P136" s="178">
        <f>SUM(P137:P139)</f>
        <v>0</v>
      </c>
      <c r="Q136" s="177"/>
      <c r="R136" s="178">
        <f>SUM(R137:R139)</f>
        <v>0.044297099999999999</v>
      </c>
      <c r="S136" s="177"/>
      <c r="T136" s="179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2" t="s">
        <v>88</v>
      </c>
      <c r="AT136" s="180" t="s">
        <v>74</v>
      </c>
      <c r="AU136" s="180" t="s">
        <v>82</v>
      </c>
      <c r="AY136" s="172" t="s">
        <v>250</v>
      </c>
      <c r="BK136" s="181">
        <f>SUM(BK137:BK139)</f>
        <v>0</v>
      </c>
    </row>
    <row r="137" s="2" customFormat="1" ht="37.8" customHeight="1">
      <c r="A137" s="34"/>
      <c r="B137" s="184"/>
      <c r="C137" s="185" t="s">
        <v>274</v>
      </c>
      <c r="D137" s="185" t="s">
        <v>253</v>
      </c>
      <c r="E137" s="186" t="s">
        <v>779</v>
      </c>
      <c r="F137" s="187" t="s">
        <v>780</v>
      </c>
      <c r="G137" s="188" t="s">
        <v>256</v>
      </c>
      <c r="H137" s="189">
        <v>9.4049999999999994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0.00012</v>
      </c>
      <c r="R137" s="195">
        <f>Q137*H137</f>
        <v>0.0011286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315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781</v>
      </c>
    </row>
    <row r="138" s="2" customFormat="1" ht="24.15" customHeight="1">
      <c r="A138" s="34"/>
      <c r="B138" s="184"/>
      <c r="C138" s="205" t="s">
        <v>278</v>
      </c>
      <c r="D138" s="205" t="s">
        <v>520</v>
      </c>
      <c r="E138" s="206" t="s">
        <v>782</v>
      </c>
      <c r="F138" s="207" t="s">
        <v>783</v>
      </c>
      <c r="G138" s="208" t="s">
        <v>256</v>
      </c>
      <c r="H138" s="209">
        <v>9.593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0.0044999999999999997</v>
      </c>
      <c r="R138" s="195">
        <f>Q138*H138</f>
        <v>0.043168499999999999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784</v>
      </c>
    </row>
    <row r="139" s="2" customFormat="1" ht="24.15" customHeight="1">
      <c r="A139" s="34"/>
      <c r="B139" s="184"/>
      <c r="C139" s="185" t="s">
        <v>282</v>
      </c>
      <c r="D139" s="185" t="s">
        <v>253</v>
      </c>
      <c r="E139" s="186" t="s">
        <v>791</v>
      </c>
      <c r="F139" s="187" t="s">
        <v>792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793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349</v>
      </c>
      <c r="F140" s="182" t="s">
        <v>350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SUM(P141:P142)</f>
        <v>0</v>
      </c>
      <c r="Q140" s="177"/>
      <c r="R140" s="178">
        <f>SUM(R141:R142)</f>
        <v>0.085773599999999992</v>
      </c>
      <c r="S140" s="177"/>
      <c r="T140" s="179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SUM(BK141:BK142)</f>
        <v>0</v>
      </c>
    </row>
    <row r="141" s="2" customFormat="1" ht="37.8" customHeight="1">
      <c r="A141" s="34"/>
      <c r="B141" s="184"/>
      <c r="C141" s="185" t="s">
        <v>251</v>
      </c>
      <c r="D141" s="185" t="s">
        <v>253</v>
      </c>
      <c r="E141" s="186" t="s">
        <v>811</v>
      </c>
      <c r="F141" s="187" t="s">
        <v>812</v>
      </c>
      <c r="G141" s="188" t="s">
        <v>256</v>
      </c>
      <c r="H141" s="189">
        <v>9.4049999999999994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0.0091199999999999996</v>
      </c>
      <c r="R141" s="195">
        <f>Q141*H141</f>
        <v>0.085773599999999992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813</v>
      </c>
    </row>
    <row r="142" s="2" customFormat="1" ht="24.15" customHeight="1">
      <c r="A142" s="34"/>
      <c r="B142" s="184"/>
      <c r="C142" s="185" t="s">
        <v>291</v>
      </c>
      <c r="D142" s="185" t="s">
        <v>253</v>
      </c>
      <c r="E142" s="186" t="s">
        <v>418</v>
      </c>
      <c r="F142" s="187" t="s">
        <v>419</v>
      </c>
      <c r="G142" s="188" t="s">
        <v>420</v>
      </c>
      <c r="H142" s="204"/>
      <c r="I142" s="190"/>
      <c r="J142" s="191">
        <f>ROUND(I142*H142,2)</f>
        <v>0</v>
      </c>
      <c r="K142" s="192"/>
      <c r="L142" s="35"/>
      <c r="M142" s="199" t="s">
        <v>1</v>
      </c>
      <c r="N142" s="200" t="s">
        <v>41</v>
      </c>
      <c r="O142" s="201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814</v>
      </c>
    </row>
    <row r="143" s="2" customFormat="1" ht="6.96" customHeight="1">
      <c r="A143" s="34"/>
      <c r="B143" s="61"/>
      <c r="C143" s="62"/>
      <c r="D143" s="62"/>
      <c r="E143" s="62"/>
      <c r="F143" s="62"/>
      <c r="G143" s="62"/>
      <c r="H143" s="62"/>
      <c r="I143" s="62"/>
      <c r="J143" s="62"/>
      <c r="K143" s="62"/>
      <c r="L143" s="35"/>
      <c r="M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</sheetData>
  <autoFilter ref="C125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141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827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ROUND((SUM(BE126:BE142)),  2)</f>
        <v>0</v>
      </c>
      <c r="G35" s="137"/>
      <c r="H35" s="137"/>
      <c r="I35" s="138">
        <v>0.20000000000000001</v>
      </c>
      <c r="J35" s="136">
        <f>ROUND(((SUM(BE126:BE142))*I35),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ROUND((SUM(BF126:BF142)),  2)</f>
        <v>0</v>
      </c>
      <c r="G36" s="137"/>
      <c r="H36" s="137"/>
      <c r="I36" s="138">
        <v>0.20000000000000001</v>
      </c>
      <c r="J36" s="136">
        <f>ROUND(((SUM(BF126:BF142))*I36),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D02 - Blok D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52"/>
      <c r="C101" s="9"/>
      <c r="D101" s="153" t="s">
        <v>231</v>
      </c>
      <c r="E101" s="154"/>
      <c r="F101" s="154"/>
      <c r="G101" s="154"/>
      <c r="H101" s="154"/>
      <c r="I101" s="154"/>
      <c r="J101" s="155">
        <f>J130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6"/>
      <c r="C102" s="10"/>
      <c r="D102" s="157" t="s">
        <v>634</v>
      </c>
      <c r="E102" s="158"/>
      <c r="F102" s="158"/>
      <c r="G102" s="158"/>
      <c r="H102" s="158"/>
      <c r="I102" s="158"/>
      <c r="J102" s="159">
        <f>J131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762</v>
      </c>
      <c r="E103" s="158"/>
      <c r="F103" s="158"/>
      <c r="G103" s="158"/>
      <c r="H103" s="158"/>
      <c r="I103" s="158"/>
      <c r="J103" s="159">
        <f>J136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232</v>
      </c>
      <c r="E104" s="158"/>
      <c r="F104" s="158"/>
      <c r="G104" s="158"/>
      <c r="H104" s="158"/>
      <c r="I104" s="158"/>
      <c r="J104" s="159">
        <f>J140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760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D02 - Blok D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P127+P130</f>
        <v>0</v>
      </c>
      <c r="Q126" s="91"/>
      <c r="R126" s="168">
        <f>R127+R130</f>
        <v>0.44688</v>
      </c>
      <c r="S126" s="91"/>
      <c r="T126" s="169">
        <f>T127+T130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BK127+BK130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0.0039899999999999996</v>
      </c>
      <c r="S127" s="177"/>
      <c r="T127" s="17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274</v>
      </c>
      <c r="F128" s="182" t="s">
        <v>450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0.0039899999999999996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764</v>
      </c>
      <c r="F129" s="187" t="s">
        <v>765</v>
      </c>
      <c r="G129" s="188" t="s">
        <v>256</v>
      </c>
      <c r="H129" s="189">
        <v>26.600000000000001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0.00014999999999999999</v>
      </c>
      <c r="R129" s="195">
        <f>Q129*H129</f>
        <v>0.0039899999999999996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816</v>
      </c>
    </row>
    <row r="130" s="12" customFormat="1" ht="25.92" customHeight="1">
      <c r="A130" s="12"/>
      <c r="B130" s="171"/>
      <c r="C130" s="12"/>
      <c r="D130" s="172" t="s">
        <v>74</v>
      </c>
      <c r="E130" s="173" t="s">
        <v>347</v>
      </c>
      <c r="F130" s="173" t="s">
        <v>348</v>
      </c>
      <c r="G130" s="12"/>
      <c r="H130" s="12"/>
      <c r="I130" s="174"/>
      <c r="J130" s="175">
        <f>BK130</f>
        <v>0</v>
      </c>
      <c r="K130" s="12"/>
      <c r="L130" s="171"/>
      <c r="M130" s="176"/>
      <c r="N130" s="177"/>
      <c r="O130" s="177"/>
      <c r="P130" s="178">
        <f>P131+P136+P140</f>
        <v>0</v>
      </c>
      <c r="Q130" s="177"/>
      <c r="R130" s="178">
        <f>R131+R136+R140</f>
        <v>0.44289000000000001</v>
      </c>
      <c r="S130" s="177"/>
      <c r="T130" s="179">
        <f>T131+T136+T140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75</v>
      </c>
      <c r="AY130" s="172" t="s">
        <v>250</v>
      </c>
      <c r="BK130" s="181">
        <f>BK131+BK136+BK140</f>
        <v>0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670</v>
      </c>
      <c r="F131" s="182" t="s">
        <v>671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SUM(P132:P135)</f>
        <v>0</v>
      </c>
      <c r="Q131" s="177"/>
      <c r="R131" s="178">
        <f>SUM(R132:R135)</f>
        <v>0.075012000000000009</v>
      </c>
      <c r="S131" s="177"/>
      <c r="T131" s="179">
        <f>SUM(T132:T135)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82</v>
      </c>
      <c r="AY131" s="172" t="s">
        <v>250</v>
      </c>
      <c r="BK131" s="181">
        <f>SUM(BK132:BK135)</f>
        <v>0</v>
      </c>
    </row>
    <row r="132" s="2" customFormat="1" ht="24.15" customHeight="1">
      <c r="A132" s="34"/>
      <c r="B132" s="184"/>
      <c r="C132" s="185" t="s">
        <v>88</v>
      </c>
      <c r="D132" s="185" t="s">
        <v>253</v>
      </c>
      <c r="E132" s="186" t="s">
        <v>672</v>
      </c>
      <c r="F132" s="187" t="s">
        <v>673</v>
      </c>
      <c r="G132" s="188" t="s">
        <v>256</v>
      </c>
      <c r="H132" s="189">
        <v>26.600000000000001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817</v>
      </c>
    </row>
    <row r="133" s="2" customFormat="1" ht="24.15" customHeight="1">
      <c r="A133" s="34"/>
      <c r="B133" s="184"/>
      <c r="C133" s="205" t="s">
        <v>262</v>
      </c>
      <c r="D133" s="205" t="s">
        <v>520</v>
      </c>
      <c r="E133" s="206" t="s">
        <v>675</v>
      </c>
      <c r="F133" s="207" t="s">
        <v>676</v>
      </c>
      <c r="G133" s="208" t="s">
        <v>677</v>
      </c>
      <c r="H133" s="209">
        <v>74.480000000000004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0.001</v>
      </c>
      <c r="R133" s="195">
        <f>Q133*H133</f>
        <v>0.074480000000000005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818</v>
      </c>
    </row>
    <row r="134" s="2" customFormat="1" ht="24.15" customHeight="1">
      <c r="A134" s="34"/>
      <c r="B134" s="184"/>
      <c r="C134" s="205" t="s">
        <v>257</v>
      </c>
      <c r="D134" s="205" t="s">
        <v>520</v>
      </c>
      <c r="E134" s="206" t="s">
        <v>679</v>
      </c>
      <c r="F134" s="207" t="s">
        <v>680</v>
      </c>
      <c r="G134" s="208" t="s">
        <v>289</v>
      </c>
      <c r="H134" s="209">
        <v>10.640000000000001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5.0000000000000002E-05</v>
      </c>
      <c r="R134" s="195">
        <f>Q134*H134</f>
        <v>0.00053200000000000003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819</v>
      </c>
    </row>
    <row r="135" s="2" customFormat="1" ht="24.15" customHeight="1">
      <c r="A135" s="34"/>
      <c r="B135" s="184"/>
      <c r="C135" s="185" t="s">
        <v>270</v>
      </c>
      <c r="D135" s="185" t="s">
        <v>253</v>
      </c>
      <c r="E135" s="186" t="s">
        <v>689</v>
      </c>
      <c r="F135" s="187" t="s">
        <v>690</v>
      </c>
      <c r="G135" s="188" t="s">
        <v>420</v>
      </c>
      <c r="H135" s="204"/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315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820</v>
      </c>
    </row>
    <row r="136" s="12" customFormat="1" ht="22.8" customHeight="1">
      <c r="A136" s="12"/>
      <c r="B136" s="171"/>
      <c r="C136" s="12"/>
      <c r="D136" s="172" t="s">
        <v>74</v>
      </c>
      <c r="E136" s="182" t="s">
        <v>771</v>
      </c>
      <c r="F136" s="182" t="s">
        <v>772</v>
      </c>
      <c r="G136" s="12"/>
      <c r="H136" s="12"/>
      <c r="I136" s="174"/>
      <c r="J136" s="183">
        <f>BK136</f>
        <v>0</v>
      </c>
      <c r="K136" s="12"/>
      <c r="L136" s="171"/>
      <c r="M136" s="176"/>
      <c r="N136" s="177"/>
      <c r="O136" s="177"/>
      <c r="P136" s="178">
        <f>SUM(P137:P139)</f>
        <v>0</v>
      </c>
      <c r="Q136" s="177"/>
      <c r="R136" s="178">
        <f>SUM(R137:R139)</f>
        <v>0.12528600000000001</v>
      </c>
      <c r="S136" s="177"/>
      <c r="T136" s="179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72" t="s">
        <v>88</v>
      </c>
      <c r="AT136" s="180" t="s">
        <v>74</v>
      </c>
      <c r="AU136" s="180" t="s">
        <v>82</v>
      </c>
      <c r="AY136" s="172" t="s">
        <v>250</v>
      </c>
      <c r="BK136" s="181">
        <f>SUM(BK137:BK139)</f>
        <v>0</v>
      </c>
    </row>
    <row r="137" s="2" customFormat="1" ht="37.8" customHeight="1">
      <c r="A137" s="34"/>
      <c r="B137" s="184"/>
      <c r="C137" s="185" t="s">
        <v>274</v>
      </c>
      <c r="D137" s="185" t="s">
        <v>253</v>
      </c>
      <c r="E137" s="186" t="s">
        <v>779</v>
      </c>
      <c r="F137" s="187" t="s">
        <v>780</v>
      </c>
      <c r="G137" s="188" t="s">
        <v>256</v>
      </c>
      <c r="H137" s="189">
        <v>26.600000000000001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0.00012</v>
      </c>
      <c r="R137" s="195">
        <f>Q137*H137</f>
        <v>0.0031920000000000004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315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821</v>
      </c>
    </row>
    <row r="138" s="2" customFormat="1" ht="24.15" customHeight="1">
      <c r="A138" s="34"/>
      <c r="B138" s="184"/>
      <c r="C138" s="205" t="s">
        <v>278</v>
      </c>
      <c r="D138" s="205" t="s">
        <v>520</v>
      </c>
      <c r="E138" s="206" t="s">
        <v>782</v>
      </c>
      <c r="F138" s="207" t="s">
        <v>783</v>
      </c>
      <c r="G138" s="208" t="s">
        <v>256</v>
      </c>
      <c r="H138" s="209">
        <v>27.132000000000001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0.0044999999999999997</v>
      </c>
      <c r="R138" s="195">
        <f>Q138*H138</f>
        <v>0.12209399999999999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822</v>
      </c>
    </row>
    <row r="139" s="2" customFormat="1" ht="24.15" customHeight="1">
      <c r="A139" s="34"/>
      <c r="B139" s="184"/>
      <c r="C139" s="185" t="s">
        <v>282</v>
      </c>
      <c r="D139" s="185" t="s">
        <v>253</v>
      </c>
      <c r="E139" s="186" t="s">
        <v>791</v>
      </c>
      <c r="F139" s="187" t="s">
        <v>792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823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349</v>
      </c>
      <c r="F140" s="182" t="s">
        <v>350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SUM(P141:P142)</f>
        <v>0</v>
      </c>
      <c r="Q140" s="177"/>
      <c r="R140" s="178">
        <f>SUM(R141:R142)</f>
        <v>0.242592</v>
      </c>
      <c r="S140" s="177"/>
      <c r="T140" s="179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SUM(BK141:BK142)</f>
        <v>0</v>
      </c>
    </row>
    <row r="141" s="2" customFormat="1" ht="37.8" customHeight="1">
      <c r="A141" s="34"/>
      <c r="B141" s="184"/>
      <c r="C141" s="185" t="s">
        <v>251</v>
      </c>
      <c r="D141" s="185" t="s">
        <v>253</v>
      </c>
      <c r="E141" s="186" t="s">
        <v>811</v>
      </c>
      <c r="F141" s="187" t="s">
        <v>812</v>
      </c>
      <c r="G141" s="188" t="s">
        <v>256</v>
      </c>
      <c r="H141" s="189">
        <v>26.600000000000001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0.0091199999999999996</v>
      </c>
      <c r="R141" s="195">
        <f>Q141*H141</f>
        <v>0.242592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824</v>
      </c>
    </row>
    <row r="142" s="2" customFormat="1" ht="24.15" customHeight="1">
      <c r="A142" s="34"/>
      <c r="B142" s="184"/>
      <c r="C142" s="185" t="s">
        <v>291</v>
      </c>
      <c r="D142" s="185" t="s">
        <v>253</v>
      </c>
      <c r="E142" s="186" t="s">
        <v>418</v>
      </c>
      <c r="F142" s="187" t="s">
        <v>419</v>
      </c>
      <c r="G142" s="188" t="s">
        <v>420</v>
      </c>
      <c r="H142" s="204"/>
      <c r="I142" s="190"/>
      <c r="J142" s="191">
        <f>ROUND(I142*H142,2)</f>
        <v>0</v>
      </c>
      <c r="K142" s="192"/>
      <c r="L142" s="35"/>
      <c r="M142" s="199" t="s">
        <v>1</v>
      </c>
      <c r="N142" s="200" t="s">
        <v>41</v>
      </c>
      <c r="O142" s="201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825</v>
      </c>
    </row>
    <row r="143" s="2" customFormat="1" ht="6.96" customHeight="1">
      <c r="A143" s="34"/>
      <c r="B143" s="61"/>
      <c r="C143" s="62"/>
      <c r="D143" s="62"/>
      <c r="E143" s="62"/>
      <c r="F143" s="62"/>
      <c r="G143" s="62"/>
      <c r="H143" s="62"/>
      <c r="I143" s="62"/>
      <c r="J143" s="62"/>
      <c r="K143" s="62"/>
      <c r="L143" s="35"/>
      <c r="M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</sheetData>
  <autoFilter ref="C125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143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828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ROUND(J125,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ROUND((SUM(BE125:BE143)),  2)</f>
        <v>0</v>
      </c>
      <c r="G35" s="137"/>
      <c r="H35" s="137"/>
      <c r="I35" s="138">
        <v>0.20000000000000001</v>
      </c>
      <c r="J35" s="136">
        <f>ROUND(((SUM(BE125:BE143))*I35),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ROUND((SUM(BF125:BF143)),  2)</f>
        <v>0</v>
      </c>
      <c r="G36" s="137"/>
      <c r="H36" s="137"/>
      <c r="I36" s="138">
        <v>0.20000000000000001</v>
      </c>
      <c r="J36" s="136">
        <f>ROUND(((SUM(BF125:BF143))*I36),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ROUND((SUM(BG125:BG143)),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ROUND((SUM(BH125:BH143)),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ROUND((SUM(BI125:BI143)),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E02 - Blok E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J125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J126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634</v>
      </c>
      <c r="E100" s="158"/>
      <c r="F100" s="158"/>
      <c r="G100" s="158"/>
      <c r="H100" s="158"/>
      <c r="I100" s="158"/>
      <c r="J100" s="159">
        <f>J127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829</v>
      </c>
      <c r="E101" s="158"/>
      <c r="F101" s="158"/>
      <c r="G101" s="158"/>
      <c r="H101" s="158"/>
      <c r="I101" s="158"/>
      <c r="J101" s="159">
        <f>J132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762</v>
      </c>
      <c r="E102" s="158"/>
      <c r="F102" s="158"/>
      <c r="G102" s="158"/>
      <c r="H102" s="158"/>
      <c r="I102" s="158"/>
      <c r="J102" s="159">
        <f>J137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232</v>
      </c>
      <c r="E103" s="158"/>
      <c r="F103" s="158"/>
      <c r="G103" s="158"/>
      <c r="H103" s="158"/>
      <c r="I103" s="158"/>
      <c r="J103" s="159">
        <f>J141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236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30" t="str">
        <f>E7</f>
        <v>Obnova študentského domova Ľ.Štúra TU vo Zvolene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1" customFormat="1" ht="12" customHeight="1">
      <c r="B114" s="18"/>
      <c r="C114" s="28" t="s">
        <v>220</v>
      </c>
      <c r="L114" s="18"/>
    </row>
    <row r="115" s="2" customFormat="1" ht="16.5" customHeight="1">
      <c r="A115" s="34"/>
      <c r="B115" s="35"/>
      <c r="C115" s="34"/>
      <c r="D115" s="34"/>
      <c r="E115" s="130" t="s">
        <v>760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222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6.5" customHeight="1">
      <c r="A117" s="34"/>
      <c r="B117" s="35"/>
      <c r="C117" s="34"/>
      <c r="D117" s="34"/>
      <c r="E117" s="68" t="str">
        <f>E11</f>
        <v>E02 - Blok E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19</v>
      </c>
      <c r="D119" s="34"/>
      <c r="E119" s="34"/>
      <c r="F119" s="23" t="str">
        <f>F14</f>
        <v>Zvolen, k.ú. Zvolen</v>
      </c>
      <c r="G119" s="34"/>
      <c r="H119" s="34"/>
      <c r="I119" s="28" t="s">
        <v>21</v>
      </c>
      <c r="J119" s="70" t="str">
        <f>IF(J14="","",J14)</f>
        <v>19. 12. 2023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23</v>
      </c>
      <c r="D121" s="34"/>
      <c r="E121" s="34"/>
      <c r="F121" s="23" t="str">
        <f>E17</f>
        <v>Technická univerzita vo Zvolene</v>
      </c>
      <c r="G121" s="34"/>
      <c r="H121" s="34"/>
      <c r="I121" s="28" t="s">
        <v>29</v>
      </c>
      <c r="J121" s="32" t="str">
        <f>E23</f>
        <v>Ing. Stanislav Mikle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27</v>
      </c>
      <c r="D122" s="34"/>
      <c r="E122" s="34"/>
      <c r="F122" s="23" t="str">
        <f>IF(E20="","",E20)</f>
        <v>Vyplň údaj</v>
      </c>
      <c r="G122" s="34"/>
      <c r="H122" s="34"/>
      <c r="I122" s="28" t="s">
        <v>32</v>
      </c>
      <c r="J122" s="32" t="str">
        <f>E26</f>
        <v>Béger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0.32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11" customFormat="1" ht="29.28" customHeight="1">
      <c r="A124" s="160"/>
      <c r="B124" s="161"/>
      <c r="C124" s="162" t="s">
        <v>237</v>
      </c>
      <c r="D124" s="163" t="s">
        <v>60</v>
      </c>
      <c r="E124" s="163" t="s">
        <v>56</v>
      </c>
      <c r="F124" s="163" t="s">
        <v>57</v>
      </c>
      <c r="G124" s="163" t="s">
        <v>238</v>
      </c>
      <c r="H124" s="163" t="s">
        <v>239</v>
      </c>
      <c r="I124" s="163" t="s">
        <v>240</v>
      </c>
      <c r="J124" s="164" t="s">
        <v>226</v>
      </c>
      <c r="K124" s="165" t="s">
        <v>241</v>
      </c>
      <c r="L124" s="166"/>
      <c r="M124" s="87" t="s">
        <v>1</v>
      </c>
      <c r="N124" s="88" t="s">
        <v>39</v>
      </c>
      <c r="O124" s="88" t="s">
        <v>242</v>
      </c>
      <c r="P124" s="88" t="s">
        <v>243</v>
      </c>
      <c r="Q124" s="88" t="s">
        <v>244</v>
      </c>
      <c r="R124" s="88" t="s">
        <v>245</v>
      </c>
      <c r="S124" s="88" t="s">
        <v>246</v>
      </c>
      <c r="T124" s="89" t="s">
        <v>247</v>
      </c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</row>
    <row r="125" s="2" customFormat="1" ht="22.8" customHeight="1">
      <c r="A125" s="34"/>
      <c r="B125" s="35"/>
      <c r="C125" s="94" t="s">
        <v>227</v>
      </c>
      <c r="D125" s="34"/>
      <c r="E125" s="34"/>
      <c r="F125" s="34"/>
      <c r="G125" s="34"/>
      <c r="H125" s="34"/>
      <c r="I125" s="34"/>
      <c r="J125" s="167">
        <f>BK125</f>
        <v>0</v>
      </c>
      <c r="K125" s="34"/>
      <c r="L125" s="35"/>
      <c r="M125" s="90"/>
      <c r="N125" s="74"/>
      <c r="O125" s="91"/>
      <c r="P125" s="168">
        <f>P126</f>
        <v>0</v>
      </c>
      <c r="Q125" s="91"/>
      <c r="R125" s="168">
        <f>R126</f>
        <v>0.78247679999999997</v>
      </c>
      <c r="S125" s="91"/>
      <c r="T125" s="169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5" t="s">
        <v>74</v>
      </c>
      <c r="AU125" s="15" t="s">
        <v>228</v>
      </c>
      <c r="BK125" s="170">
        <f>BK126</f>
        <v>0</v>
      </c>
    </row>
    <row r="126" s="12" customFormat="1" ht="25.92" customHeight="1">
      <c r="A126" s="12"/>
      <c r="B126" s="171"/>
      <c r="C126" s="12"/>
      <c r="D126" s="172" t="s">
        <v>74</v>
      </c>
      <c r="E126" s="173" t="s">
        <v>347</v>
      </c>
      <c r="F126" s="173" t="s">
        <v>348</v>
      </c>
      <c r="G126" s="12"/>
      <c r="H126" s="12"/>
      <c r="I126" s="174"/>
      <c r="J126" s="175">
        <f>BK126</f>
        <v>0</v>
      </c>
      <c r="K126" s="12"/>
      <c r="L126" s="171"/>
      <c r="M126" s="176"/>
      <c r="N126" s="177"/>
      <c r="O126" s="177"/>
      <c r="P126" s="178">
        <f>P127+P132+P137+P141</f>
        <v>0</v>
      </c>
      <c r="Q126" s="177"/>
      <c r="R126" s="178">
        <f>R127+R132+R137+R141</f>
        <v>0.78247679999999997</v>
      </c>
      <c r="S126" s="177"/>
      <c r="T126" s="179">
        <f>T127+T132+T137+T141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75</v>
      </c>
      <c r="AY126" s="172" t="s">
        <v>250</v>
      </c>
      <c r="BK126" s="181">
        <f>BK127+BK132+BK137+BK141</f>
        <v>0</v>
      </c>
    </row>
    <row r="127" s="12" customFormat="1" ht="22.8" customHeight="1">
      <c r="A127" s="12"/>
      <c r="B127" s="171"/>
      <c r="C127" s="12"/>
      <c r="D127" s="172" t="s">
        <v>74</v>
      </c>
      <c r="E127" s="182" t="s">
        <v>670</v>
      </c>
      <c r="F127" s="182" t="s">
        <v>671</v>
      </c>
      <c r="G127" s="12"/>
      <c r="H127" s="12"/>
      <c r="I127" s="174"/>
      <c r="J127" s="183">
        <f>BK127</f>
        <v>0</v>
      </c>
      <c r="K127" s="12"/>
      <c r="L127" s="171"/>
      <c r="M127" s="176"/>
      <c r="N127" s="177"/>
      <c r="O127" s="177"/>
      <c r="P127" s="178">
        <f>SUM(P128:P131)</f>
        <v>0</v>
      </c>
      <c r="Q127" s="177"/>
      <c r="R127" s="178">
        <f>SUM(R128:R131)</f>
        <v>0.45022850000000003</v>
      </c>
      <c r="S127" s="177"/>
      <c r="T127" s="179">
        <f>SUM(T128:T131)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82</v>
      </c>
      <c r="AY127" s="172" t="s">
        <v>250</v>
      </c>
      <c r="BK127" s="181">
        <f>SUM(BK128:BK131)</f>
        <v>0</v>
      </c>
    </row>
    <row r="128" s="2" customFormat="1" ht="24.15" customHeight="1">
      <c r="A128" s="34"/>
      <c r="B128" s="184"/>
      <c r="C128" s="185" t="s">
        <v>270</v>
      </c>
      <c r="D128" s="185" t="s">
        <v>253</v>
      </c>
      <c r="E128" s="186" t="s">
        <v>830</v>
      </c>
      <c r="F128" s="187" t="s">
        <v>831</v>
      </c>
      <c r="G128" s="188" t="s">
        <v>256</v>
      </c>
      <c r="H128" s="189">
        <v>62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0.00054000000000000001</v>
      </c>
      <c r="R128" s="195">
        <f>Q128*H128</f>
        <v>0.033480000000000003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832</v>
      </c>
    </row>
    <row r="129" s="2" customFormat="1" ht="37.8" customHeight="1">
      <c r="A129" s="34"/>
      <c r="B129" s="184"/>
      <c r="C129" s="205" t="s">
        <v>278</v>
      </c>
      <c r="D129" s="205" t="s">
        <v>520</v>
      </c>
      <c r="E129" s="206" t="s">
        <v>833</v>
      </c>
      <c r="F129" s="207" t="s">
        <v>834</v>
      </c>
      <c r="G129" s="208" t="s">
        <v>256</v>
      </c>
      <c r="H129" s="209">
        <v>35.649999999999999</v>
      </c>
      <c r="I129" s="210"/>
      <c r="J129" s="211">
        <f>ROUND(I129*H129,2)</f>
        <v>0</v>
      </c>
      <c r="K129" s="212"/>
      <c r="L129" s="213"/>
      <c r="M129" s="214" t="s">
        <v>1</v>
      </c>
      <c r="N129" s="215" t="s">
        <v>41</v>
      </c>
      <c r="O129" s="78"/>
      <c r="P129" s="195">
        <f>O129*H129</f>
        <v>0</v>
      </c>
      <c r="Q129" s="195">
        <v>0.0074400000000000004</v>
      </c>
      <c r="R129" s="195">
        <f>Q129*H129</f>
        <v>0.26523600000000003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547</v>
      </c>
      <c r="AT129" s="197" t="s">
        <v>520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835</v>
      </c>
    </row>
    <row r="130" s="2" customFormat="1" ht="24.15" customHeight="1">
      <c r="A130" s="34"/>
      <c r="B130" s="184"/>
      <c r="C130" s="205" t="s">
        <v>274</v>
      </c>
      <c r="D130" s="205" t="s">
        <v>520</v>
      </c>
      <c r="E130" s="206" t="s">
        <v>836</v>
      </c>
      <c r="F130" s="207" t="s">
        <v>837</v>
      </c>
      <c r="G130" s="208" t="s">
        <v>256</v>
      </c>
      <c r="H130" s="209">
        <v>35.649999999999999</v>
      </c>
      <c r="I130" s="210"/>
      <c r="J130" s="211">
        <f>ROUND(I130*H130,2)</f>
        <v>0</v>
      </c>
      <c r="K130" s="212"/>
      <c r="L130" s="213"/>
      <c r="M130" s="214" t="s">
        <v>1</v>
      </c>
      <c r="N130" s="215" t="s">
        <v>41</v>
      </c>
      <c r="O130" s="78"/>
      <c r="P130" s="195">
        <f>O130*H130</f>
        <v>0</v>
      </c>
      <c r="Q130" s="195">
        <v>0.0042500000000000003</v>
      </c>
      <c r="R130" s="195">
        <f>Q130*H130</f>
        <v>0.15151249999999999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547</v>
      </c>
      <c r="AT130" s="197" t="s">
        <v>520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838</v>
      </c>
    </row>
    <row r="131" s="2" customFormat="1" ht="24.15" customHeight="1">
      <c r="A131" s="34"/>
      <c r="B131" s="184"/>
      <c r="C131" s="185" t="s">
        <v>282</v>
      </c>
      <c r="D131" s="185" t="s">
        <v>253</v>
      </c>
      <c r="E131" s="186" t="s">
        <v>689</v>
      </c>
      <c r="F131" s="187" t="s">
        <v>690</v>
      </c>
      <c r="G131" s="188" t="s">
        <v>420</v>
      </c>
      <c r="H131" s="204"/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839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840</v>
      </c>
      <c r="F132" s="182" t="s">
        <v>841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SUM(P133:P136)</f>
        <v>0</v>
      </c>
      <c r="Q132" s="177"/>
      <c r="R132" s="178">
        <f>SUM(R133:R136)</f>
        <v>0.22760510000000001</v>
      </c>
      <c r="S132" s="177"/>
      <c r="T132" s="179">
        <f>SUM(T133:T136)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SUM(BK133:BK136)</f>
        <v>0</v>
      </c>
    </row>
    <row r="133" s="2" customFormat="1" ht="33" customHeight="1">
      <c r="A133" s="34"/>
      <c r="B133" s="184"/>
      <c r="C133" s="185" t="s">
        <v>82</v>
      </c>
      <c r="D133" s="185" t="s">
        <v>253</v>
      </c>
      <c r="E133" s="186" t="s">
        <v>842</v>
      </c>
      <c r="F133" s="187" t="s">
        <v>843</v>
      </c>
      <c r="G133" s="188" t="s">
        <v>289</v>
      </c>
      <c r="H133" s="189">
        <v>31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3.2100000000000001E-05</v>
      </c>
      <c r="R133" s="195">
        <f>Q133*H133</f>
        <v>0.00099510000000000006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844</v>
      </c>
    </row>
    <row r="134" s="2" customFormat="1" ht="16.5" customHeight="1">
      <c r="A134" s="34"/>
      <c r="B134" s="184"/>
      <c r="C134" s="205" t="s">
        <v>88</v>
      </c>
      <c r="D134" s="205" t="s">
        <v>520</v>
      </c>
      <c r="E134" s="206" t="s">
        <v>845</v>
      </c>
      <c r="F134" s="207" t="s">
        <v>846</v>
      </c>
      <c r="G134" s="208" t="s">
        <v>285</v>
      </c>
      <c r="H134" s="209">
        <v>248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0.00035</v>
      </c>
      <c r="R134" s="195">
        <f>Q134*H134</f>
        <v>0.086800000000000002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847</v>
      </c>
    </row>
    <row r="135" s="2" customFormat="1" ht="16.5" customHeight="1">
      <c r="A135" s="34"/>
      <c r="B135" s="184"/>
      <c r="C135" s="205" t="s">
        <v>262</v>
      </c>
      <c r="D135" s="205" t="s">
        <v>520</v>
      </c>
      <c r="E135" s="206" t="s">
        <v>848</v>
      </c>
      <c r="F135" s="207" t="s">
        <v>849</v>
      </c>
      <c r="G135" s="208" t="s">
        <v>256</v>
      </c>
      <c r="H135" s="209">
        <v>12.710000000000001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0.010999999999999999</v>
      </c>
      <c r="R135" s="195">
        <f>Q135*H135</f>
        <v>0.13980999999999999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850</v>
      </c>
    </row>
    <row r="136" s="2" customFormat="1" ht="24.15" customHeight="1">
      <c r="A136" s="34"/>
      <c r="B136" s="184"/>
      <c r="C136" s="185" t="s">
        <v>257</v>
      </c>
      <c r="D136" s="185" t="s">
        <v>253</v>
      </c>
      <c r="E136" s="186" t="s">
        <v>851</v>
      </c>
      <c r="F136" s="187" t="s">
        <v>852</v>
      </c>
      <c r="G136" s="188" t="s">
        <v>420</v>
      </c>
      <c r="H136" s="204"/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853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771</v>
      </c>
      <c r="F137" s="182" t="s">
        <v>772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SUM(P138:P140)</f>
        <v>0</v>
      </c>
      <c r="Q137" s="177"/>
      <c r="R137" s="178">
        <f>SUM(R138:R140)</f>
        <v>0.028743200000000003</v>
      </c>
      <c r="S137" s="177"/>
      <c r="T137" s="179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88</v>
      </c>
      <c r="AT137" s="180" t="s">
        <v>74</v>
      </c>
      <c r="AU137" s="180" t="s">
        <v>82</v>
      </c>
      <c r="AY137" s="172" t="s">
        <v>250</v>
      </c>
      <c r="BK137" s="181">
        <f>SUM(BK138:BK140)</f>
        <v>0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854</v>
      </c>
      <c r="F138" s="187" t="s">
        <v>855</v>
      </c>
      <c r="G138" s="188" t="s">
        <v>256</v>
      </c>
      <c r="H138" s="189">
        <v>24.800000000000001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0.0011590000000000001</v>
      </c>
      <c r="R138" s="195">
        <f>Q138*H138</f>
        <v>0.028743200000000003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856</v>
      </c>
    </row>
    <row r="139" s="2" customFormat="1" ht="33" customHeight="1">
      <c r="A139" s="34"/>
      <c r="B139" s="184"/>
      <c r="C139" s="205" t="s">
        <v>291</v>
      </c>
      <c r="D139" s="205" t="s">
        <v>520</v>
      </c>
      <c r="E139" s="206" t="s">
        <v>857</v>
      </c>
      <c r="F139" s="207" t="s">
        <v>858</v>
      </c>
      <c r="G139" s="208" t="s">
        <v>256</v>
      </c>
      <c r="H139" s="209">
        <v>25.295999999999999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859</v>
      </c>
    </row>
    <row r="140" s="2" customFormat="1" ht="24.15" customHeight="1">
      <c r="A140" s="34"/>
      <c r="B140" s="184"/>
      <c r="C140" s="185" t="s">
        <v>295</v>
      </c>
      <c r="D140" s="185" t="s">
        <v>253</v>
      </c>
      <c r="E140" s="186" t="s">
        <v>791</v>
      </c>
      <c r="F140" s="187" t="s">
        <v>792</v>
      </c>
      <c r="G140" s="188" t="s">
        <v>420</v>
      </c>
      <c r="H140" s="204"/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860</v>
      </c>
    </row>
    <row r="141" s="12" customFormat="1" ht="22.8" customHeight="1">
      <c r="A141" s="12"/>
      <c r="B141" s="171"/>
      <c r="C141" s="12"/>
      <c r="D141" s="172" t="s">
        <v>74</v>
      </c>
      <c r="E141" s="182" t="s">
        <v>349</v>
      </c>
      <c r="F141" s="182" t="s">
        <v>350</v>
      </c>
      <c r="G141" s="12"/>
      <c r="H141" s="12"/>
      <c r="I141" s="174"/>
      <c r="J141" s="183">
        <f>BK141</f>
        <v>0</v>
      </c>
      <c r="K141" s="12"/>
      <c r="L141" s="171"/>
      <c r="M141" s="176"/>
      <c r="N141" s="177"/>
      <c r="O141" s="177"/>
      <c r="P141" s="178">
        <f>SUM(P142:P143)</f>
        <v>0</v>
      </c>
      <c r="Q141" s="177"/>
      <c r="R141" s="178">
        <f>SUM(R142:R143)</f>
        <v>0.075899999999999995</v>
      </c>
      <c r="S141" s="177"/>
      <c r="T141" s="17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82</v>
      </c>
      <c r="AY141" s="172" t="s">
        <v>250</v>
      </c>
      <c r="BK141" s="181">
        <f>SUM(BK142:BK143)</f>
        <v>0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756</v>
      </c>
      <c r="F142" s="187" t="s">
        <v>757</v>
      </c>
      <c r="G142" s="188" t="s">
        <v>289</v>
      </c>
      <c r="H142" s="189">
        <v>33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0.0023</v>
      </c>
      <c r="R142" s="195">
        <f>Q142*H142</f>
        <v>0.075899999999999995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861</v>
      </c>
    </row>
    <row r="143" s="2" customFormat="1" ht="24.15" customHeight="1">
      <c r="A143" s="34"/>
      <c r="B143" s="184"/>
      <c r="C143" s="185" t="s">
        <v>303</v>
      </c>
      <c r="D143" s="185" t="s">
        <v>253</v>
      </c>
      <c r="E143" s="186" t="s">
        <v>418</v>
      </c>
      <c r="F143" s="187" t="s">
        <v>419</v>
      </c>
      <c r="G143" s="188" t="s">
        <v>420</v>
      </c>
      <c r="H143" s="204"/>
      <c r="I143" s="190"/>
      <c r="J143" s="191">
        <f>ROUND(I143*H143,2)</f>
        <v>0</v>
      </c>
      <c r="K143" s="192"/>
      <c r="L143" s="35"/>
      <c r="M143" s="199" t="s">
        <v>1</v>
      </c>
      <c r="N143" s="200" t="s">
        <v>41</v>
      </c>
      <c r="O143" s="201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862</v>
      </c>
    </row>
    <row r="144" s="2" customFormat="1" ht="6.96" customHeight="1">
      <c r="A144" s="34"/>
      <c r="B144" s="61"/>
      <c r="C144" s="62"/>
      <c r="D144" s="62"/>
      <c r="E144" s="62"/>
      <c r="F144" s="62"/>
      <c r="G144" s="62"/>
      <c r="H144" s="62"/>
      <c r="I144" s="62"/>
      <c r="J144" s="62"/>
      <c r="K144" s="62"/>
      <c r="L144" s="35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autoFilter ref="C124:K14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145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863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ROUND(J125,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ROUND((SUM(BE125:BE143)),  2)</f>
        <v>0</v>
      </c>
      <c r="G35" s="137"/>
      <c r="H35" s="137"/>
      <c r="I35" s="138">
        <v>0.20000000000000001</v>
      </c>
      <c r="J35" s="136">
        <f>ROUND(((SUM(BE125:BE143))*I35),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ROUND((SUM(BF125:BF143)),  2)</f>
        <v>0</v>
      </c>
      <c r="G36" s="137"/>
      <c r="H36" s="137"/>
      <c r="I36" s="138">
        <v>0.20000000000000001</v>
      </c>
      <c r="J36" s="136">
        <f>ROUND(((SUM(BF125:BF143))*I36),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ROUND((SUM(BG125:BG143)),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ROUND((SUM(BH125:BH143)),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ROUND((SUM(BI125:BI143)),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F02 - Blok F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J125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J126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634</v>
      </c>
      <c r="E100" s="158"/>
      <c r="F100" s="158"/>
      <c r="G100" s="158"/>
      <c r="H100" s="158"/>
      <c r="I100" s="158"/>
      <c r="J100" s="159">
        <f>J127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829</v>
      </c>
      <c r="E101" s="158"/>
      <c r="F101" s="158"/>
      <c r="G101" s="158"/>
      <c r="H101" s="158"/>
      <c r="I101" s="158"/>
      <c r="J101" s="159">
        <f>J132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762</v>
      </c>
      <c r="E102" s="158"/>
      <c r="F102" s="158"/>
      <c r="G102" s="158"/>
      <c r="H102" s="158"/>
      <c r="I102" s="158"/>
      <c r="J102" s="159">
        <f>J137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232</v>
      </c>
      <c r="E103" s="158"/>
      <c r="F103" s="158"/>
      <c r="G103" s="158"/>
      <c r="H103" s="158"/>
      <c r="I103" s="158"/>
      <c r="J103" s="159">
        <f>J141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236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30" t="str">
        <f>E7</f>
        <v>Obnova študentského domova Ľ.Štúra TU vo Zvolene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1" customFormat="1" ht="12" customHeight="1">
      <c r="B114" s="18"/>
      <c r="C114" s="28" t="s">
        <v>220</v>
      </c>
      <c r="L114" s="18"/>
    </row>
    <row r="115" s="2" customFormat="1" ht="16.5" customHeight="1">
      <c r="A115" s="34"/>
      <c r="B115" s="35"/>
      <c r="C115" s="34"/>
      <c r="D115" s="34"/>
      <c r="E115" s="130" t="s">
        <v>760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222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6.5" customHeight="1">
      <c r="A117" s="34"/>
      <c r="B117" s="35"/>
      <c r="C117" s="34"/>
      <c r="D117" s="34"/>
      <c r="E117" s="68" t="str">
        <f>E11</f>
        <v>F02 - Blok F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19</v>
      </c>
      <c r="D119" s="34"/>
      <c r="E119" s="34"/>
      <c r="F119" s="23" t="str">
        <f>F14</f>
        <v>Zvolen, k.ú. Zvolen</v>
      </c>
      <c r="G119" s="34"/>
      <c r="H119" s="34"/>
      <c r="I119" s="28" t="s">
        <v>21</v>
      </c>
      <c r="J119" s="70" t="str">
        <f>IF(J14="","",J14)</f>
        <v>19. 12. 2023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23</v>
      </c>
      <c r="D121" s="34"/>
      <c r="E121" s="34"/>
      <c r="F121" s="23" t="str">
        <f>E17</f>
        <v>Technická univerzita vo Zvolene</v>
      </c>
      <c r="G121" s="34"/>
      <c r="H121" s="34"/>
      <c r="I121" s="28" t="s">
        <v>29</v>
      </c>
      <c r="J121" s="32" t="str">
        <f>E23</f>
        <v>Ing. Stanislav Mikle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27</v>
      </c>
      <c r="D122" s="34"/>
      <c r="E122" s="34"/>
      <c r="F122" s="23" t="str">
        <f>IF(E20="","",E20)</f>
        <v>Vyplň údaj</v>
      </c>
      <c r="G122" s="34"/>
      <c r="H122" s="34"/>
      <c r="I122" s="28" t="s">
        <v>32</v>
      </c>
      <c r="J122" s="32" t="str">
        <f>E26</f>
        <v>Béger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0.32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11" customFormat="1" ht="29.28" customHeight="1">
      <c r="A124" s="160"/>
      <c r="B124" s="161"/>
      <c r="C124" s="162" t="s">
        <v>237</v>
      </c>
      <c r="D124" s="163" t="s">
        <v>60</v>
      </c>
      <c r="E124" s="163" t="s">
        <v>56</v>
      </c>
      <c r="F124" s="163" t="s">
        <v>57</v>
      </c>
      <c r="G124" s="163" t="s">
        <v>238</v>
      </c>
      <c r="H124" s="163" t="s">
        <v>239</v>
      </c>
      <c r="I124" s="163" t="s">
        <v>240</v>
      </c>
      <c r="J124" s="164" t="s">
        <v>226</v>
      </c>
      <c r="K124" s="165" t="s">
        <v>241</v>
      </c>
      <c r="L124" s="166"/>
      <c r="M124" s="87" t="s">
        <v>1</v>
      </c>
      <c r="N124" s="88" t="s">
        <v>39</v>
      </c>
      <c r="O124" s="88" t="s">
        <v>242</v>
      </c>
      <c r="P124" s="88" t="s">
        <v>243</v>
      </c>
      <c r="Q124" s="88" t="s">
        <v>244</v>
      </c>
      <c r="R124" s="88" t="s">
        <v>245</v>
      </c>
      <c r="S124" s="88" t="s">
        <v>246</v>
      </c>
      <c r="T124" s="89" t="s">
        <v>247</v>
      </c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</row>
    <row r="125" s="2" customFormat="1" ht="22.8" customHeight="1">
      <c r="A125" s="34"/>
      <c r="B125" s="35"/>
      <c r="C125" s="94" t="s">
        <v>227</v>
      </c>
      <c r="D125" s="34"/>
      <c r="E125" s="34"/>
      <c r="F125" s="34"/>
      <c r="G125" s="34"/>
      <c r="H125" s="34"/>
      <c r="I125" s="34"/>
      <c r="J125" s="167">
        <f>BK125</f>
        <v>0</v>
      </c>
      <c r="K125" s="34"/>
      <c r="L125" s="35"/>
      <c r="M125" s="90"/>
      <c r="N125" s="74"/>
      <c r="O125" s="91"/>
      <c r="P125" s="168">
        <f>P126</f>
        <v>0</v>
      </c>
      <c r="Q125" s="91"/>
      <c r="R125" s="168">
        <f>R126</f>
        <v>0.78247679999999997</v>
      </c>
      <c r="S125" s="91"/>
      <c r="T125" s="169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5" t="s">
        <v>74</v>
      </c>
      <c r="AU125" s="15" t="s">
        <v>228</v>
      </c>
      <c r="BK125" s="170">
        <f>BK126</f>
        <v>0</v>
      </c>
    </row>
    <row r="126" s="12" customFormat="1" ht="25.92" customHeight="1">
      <c r="A126" s="12"/>
      <c r="B126" s="171"/>
      <c r="C126" s="12"/>
      <c r="D126" s="172" t="s">
        <v>74</v>
      </c>
      <c r="E126" s="173" t="s">
        <v>347</v>
      </c>
      <c r="F126" s="173" t="s">
        <v>348</v>
      </c>
      <c r="G126" s="12"/>
      <c r="H126" s="12"/>
      <c r="I126" s="174"/>
      <c r="J126" s="175">
        <f>BK126</f>
        <v>0</v>
      </c>
      <c r="K126" s="12"/>
      <c r="L126" s="171"/>
      <c r="M126" s="176"/>
      <c r="N126" s="177"/>
      <c r="O126" s="177"/>
      <c r="P126" s="178">
        <f>P127+P132+P137+P141</f>
        <v>0</v>
      </c>
      <c r="Q126" s="177"/>
      <c r="R126" s="178">
        <f>R127+R132+R137+R141</f>
        <v>0.78247679999999997</v>
      </c>
      <c r="S126" s="177"/>
      <c r="T126" s="179">
        <f>T127+T132+T137+T141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75</v>
      </c>
      <c r="AY126" s="172" t="s">
        <v>250</v>
      </c>
      <c r="BK126" s="181">
        <f>BK127+BK132+BK137+BK141</f>
        <v>0</v>
      </c>
    </row>
    <row r="127" s="12" customFormat="1" ht="22.8" customHeight="1">
      <c r="A127" s="12"/>
      <c r="B127" s="171"/>
      <c r="C127" s="12"/>
      <c r="D127" s="172" t="s">
        <v>74</v>
      </c>
      <c r="E127" s="182" t="s">
        <v>670</v>
      </c>
      <c r="F127" s="182" t="s">
        <v>671</v>
      </c>
      <c r="G127" s="12"/>
      <c r="H127" s="12"/>
      <c r="I127" s="174"/>
      <c r="J127" s="183">
        <f>BK127</f>
        <v>0</v>
      </c>
      <c r="K127" s="12"/>
      <c r="L127" s="171"/>
      <c r="M127" s="176"/>
      <c r="N127" s="177"/>
      <c r="O127" s="177"/>
      <c r="P127" s="178">
        <f>SUM(P128:P131)</f>
        <v>0</v>
      </c>
      <c r="Q127" s="177"/>
      <c r="R127" s="178">
        <f>SUM(R128:R131)</f>
        <v>0.45022850000000003</v>
      </c>
      <c r="S127" s="177"/>
      <c r="T127" s="179">
        <f>SUM(T128:T131)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82</v>
      </c>
      <c r="AY127" s="172" t="s">
        <v>250</v>
      </c>
      <c r="BK127" s="181">
        <f>SUM(BK128:BK131)</f>
        <v>0</v>
      </c>
    </row>
    <row r="128" s="2" customFormat="1" ht="24.15" customHeight="1">
      <c r="A128" s="34"/>
      <c r="B128" s="184"/>
      <c r="C128" s="185" t="s">
        <v>270</v>
      </c>
      <c r="D128" s="185" t="s">
        <v>253</v>
      </c>
      <c r="E128" s="186" t="s">
        <v>830</v>
      </c>
      <c r="F128" s="187" t="s">
        <v>831</v>
      </c>
      <c r="G128" s="188" t="s">
        <v>256</v>
      </c>
      <c r="H128" s="189">
        <v>62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0.00054000000000000001</v>
      </c>
      <c r="R128" s="195">
        <f>Q128*H128</f>
        <v>0.033480000000000003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832</v>
      </c>
    </row>
    <row r="129" s="2" customFormat="1" ht="37.8" customHeight="1">
      <c r="A129" s="34"/>
      <c r="B129" s="184"/>
      <c r="C129" s="205" t="s">
        <v>278</v>
      </c>
      <c r="D129" s="205" t="s">
        <v>520</v>
      </c>
      <c r="E129" s="206" t="s">
        <v>833</v>
      </c>
      <c r="F129" s="207" t="s">
        <v>834</v>
      </c>
      <c r="G129" s="208" t="s">
        <v>256</v>
      </c>
      <c r="H129" s="209">
        <v>35.649999999999999</v>
      </c>
      <c r="I129" s="210"/>
      <c r="J129" s="211">
        <f>ROUND(I129*H129,2)</f>
        <v>0</v>
      </c>
      <c r="K129" s="212"/>
      <c r="L129" s="213"/>
      <c r="M129" s="214" t="s">
        <v>1</v>
      </c>
      <c r="N129" s="215" t="s">
        <v>41</v>
      </c>
      <c r="O129" s="78"/>
      <c r="P129" s="195">
        <f>O129*H129</f>
        <v>0</v>
      </c>
      <c r="Q129" s="195">
        <v>0.0074400000000000004</v>
      </c>
      <c r="R129" s="195">
        <f>Q129*H129</f>
        <v>0.26523600000000003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547</v>
      </c>
      <c r="AT129" s="197" t="s">
        <v>520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835</v>
      </c>
    </row>
    <row r="130" s="2" customFormat="1" ht="24.15" customHeight="1">
      <c r="A130" s="34"/>
      <c r="B130" s="184"/>
      <c r="C130" s="205" t="s">
        <v>274</v>
      </c>
      <c r="D130" s="205" t="s">
        <v>520</v>
      </c>
      <c r="E130" s="206" t="s">
        <v>836</v>
      </c>
      <c r="F130" s="207" t="s">
        <v>837</v>
      </c>
      <c r="G130" s="208" t="s">
        <v>256</v>
      </c>
      <c r="H130" s="209">
        <v>35.649999999999999</v>
      </c>
      <c r="I130" s="210"/>
      <c r="J130" s="211">
        <f>ROUND(I130*H130,2)</f>
        <v>0</v>
      </c>
      <c r="K130" s="212"/>
      <c r="L130" s="213"/>
      <c r="M130" s="214" t="s">
        <v>1</v>
      </c>
      <c r="N130" s="215" t="s">
        <v>41</v>
      </c>
      <c r="O130" s="78"/>
      <c r="P130" s="195">
        <f>O130*H130</f>
        <v>0</v>
      </c>
      <c r="Q130" s="195">
        <v>0.0042500000000000003</v>
      </c>
      <c r="R130" s="195">
        <f>Q130*H130</f>
        <v>0.15151249999999999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547</v>
      </c>
      <c r="AT130" s="197" t="s">
        <v>520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838</v>
      </c>
    </row>
    <row r="131" s="2" customFormat="1" ht="24.15" customHeight="1">
      <c r="A131" s="34"/>
      <c r="B131" s="184"/>
      <c r="C131" s="185" t="s">
        <v>282</v>
      </c>
      <c r="D131" s="185" t="s">
        <v>253</v>
      </c>
      <c r="E131" s="186" t="s">
        <v>689</v>
      </c>
      <c r="F131" s="187" t="s">
        <v>690</v>
      </c>
      <c r="G131" s="188" t="s">
        <v>420</v>
      </c>
      <c r="H131" s="204"/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839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840</v>
      </c>
      <c r="F132" s="182" t="s">
        <v>841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SUM(P133:P136)</f>
        <v>0</v>
      </c>
      <c r="Q132" s="177"/>
      <c r="R132" s="178">
        <f>SUM(R133:R136)</f>
        <v>0.22760510000000001</v>
      </c>
      <c r="S132" s="177"/>
      <c r="T132" s="179">
        <f>SUM(T133:T136)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SUM(BK133:BK136)</f>
        <v>0</v>
      </c>
    </row>
    <row r="133" s="2" customFormat="1" ht="33" customHeight="1">
      <c r="A133" s="34"/>
      <c r="B133" s="184"/>
      <c r="C133" s="185" t="s">
        <v>82</v>
      </c>
      <c r="D133" s="185" t="s">
        <v>253</v>
      </c>
      <c r="E133" s="186" t="s">
        <v>842</v>
      </c>
      <c r="F133" s="187" t="s">
        <v>843</v>
      </c>
      <c r="G133" s="188" t="s">
        <v>289</v>
      </c>
      <c r="H133" s="189">
        <v>31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3.2100000000000001E-05</v>
      </c>
      <c r="R133" s="195">
        <f>Q133*H133</f>
        <v>0.00099510000000000006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844</v>
      </c>
    </row>
    <row r="134" s="2" customFormat="1" ht="16.5" customHeight="1">
      <c r="A134" s="34"/>
      <c r="B134" s="184"/>
      <c r="C134" s="205" t="s">
        <v>88</v>
      </c>
      <c r="D134" s="205" t="s">
        <v>520</v>
      </c>
      <c r="E134" s="206" t="s">
        <v>845</v>
      </c>
      <c r="F134" s="207" t="s">
        <v>846</v>
      </c>
      <c r="G134" s="208" t="s">
        <v>285</v>
      </c>
      <c r="H134" s="209">
        <v>248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0.00035</v>
      </c>
      <c r="R134" s="195">
        <f>Q134*H134</f>
        <v>0.086800000000000002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847</v>
      </c>
    </row>
    <row r="135" s="2" customFormat="1" ht="16.5" customHeight="1">
      <c r="A135" s="34"/>
      <c r="B135" s="184"/>
      <c r="C135" s="205" t="s">
        <v>262</v>
      </c>
      <c r="D135" s="205" t="s">
        <v>520</v>
      </c>
      <c r="E135" s="206" t="s">
        <v>848</v>
      </c>
      <c r="F135" s="207" t="s">
        <v>849</v>
      </c>
      <c r="G135" s="208" t="s">
        <v>256</v>
      </c>
      <c r="H135" s="209">
        <v>12.710000000000001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0.010999999999999999</v>
      </c>
      <c r="R135" s="195">
        <f>Q135*H135</f>
        <v>0.13980999999999999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850</v>
      </c>
    </row>
    <row r="136" s="2" customFormat="1" ht="24.15" customHeight="1">
      <c r="A136" s="34"/>
      <c r="B136" s="184"/>
      <c r="C136" s="185" t="s">
        <v>257</v>
      </c>
      <c r="D136" s="185" t="s">
        <v>253</v>
      </c>
      <c r="E136" s="186" t="s">
        <v>851</v>
      </c>
      <c r="F136" s="187" t="s">
        <v>852</v>
      </c>
      <c r="G136" s="188" t="s">
        <v>420</v>
      </c>
      <c r="H136" s="204"/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853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771</v>
      </c>
      <c r="F137" s="182" t="s">
        <v>772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SUM(P138:P140)</f>
        <v>0</v>
      </c>
      <c r="Q137" s="177"/>
      <c r="R137" s="178">
        <f>SUM(R138:R140)</f>
        <v>0.028743200000000003</v>
      </c>
      <c r="S137" s="177"/>
      <c r="T137" s="179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88</v>
      </c>
      <c r="AT137" s="180" t="s">
        <v>74</v>
      </c>
      <c r="AU137" s="180" t="s">
        <v>82</v>
      </c>
      <c r="AY137" s="172" t="s">
        <v>250</v>
      </c>
      <c r="BK137" s="181">
        <f>SUM(BK138:BK140)</f>
        <v>0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854</v>
      </c>
      <c r="F138" s="187" t="s">
        <v>855</v>
      </c>
      <c r="G138" s="188" t="s">
        <v>256</v>
      </c>
      <c r="H138" s="189">
        <v>24.800000000000001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0.0011590000000000001</v>
      </c>
      <c r="R138" s="195">
        <f>Q138*H138</f>
        <v>0.028743200000000003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856</v>
      </c>
    </row>
    <row r="139" s="2" customFormat="1" ht="33" customHeight="1">
      <c r="A139" s="34"/>
      <c r="B139" s="184"/>
      <c r="C139" s="205" t="s">
        <v>291</v>
      </c>
      <c r="D139" s="205" t="s">
        <v>520</v>
      </c>
      <c r="E139" s="206" t="s">
        <v>857</v>
      </c>
      <c r="F139" s="207" t="s">
        <v>858</v>
      </c>
      <c r="G139" s="208" t="s">
        <v>256</v>
      </c>
      <c r="H139" s="209">
        <v>25.295999999999999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859</v>
      </c>
    </row>
    <row r="140" s="2" customFormat="1" ht="24.15" customHeight="1">
      <c r="A140" s="34"/>
      <c r="B140" s="184"/>
      <c r="C140" s="185" t="s">
        <v>295</v>
      </c>
      <c r="D140" s="185" t="s">
        <v>253</v>
      </c>
      <c r="E140" s="186" t="s">
        <v>791</v>
      </c>
      <c r="F140" s="187" t="s">
        <v>792</v>
      </c>
      <c r="G140" s="188" t="s">
        <v>420</v>
      </c>
      <c r="H140" s="204"/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860</v>
      </c>
    </row>
    <row r="141" s="12" customFormat="1" ht="22.8" customHeight="1">
      <c r="A141" s="12"/>
      <c r="B141" s="171"/>
      <c r="C141" s="12"/>
      <c r="D141" s="172" t="s">
        <v>74</v>
      </c>
      <c r="E141" s="182" t="s">
        <v>349</v>
      </c>
      <c r="F141" s="182" t="s">
        <v>350</v>
      </c>
      <c r="G141" s="12"/>
      <c r="H141" s="12"/>
      <c r="I141" s="174"/>
      <c r="J141" s="183">
        <f>BK141</f>
        <v>0</v>
      </c>
      <c r="K141" s="12"/>
      <c r="L141" s="171"/>
      <c r="M141" s="176"/>
      <c r="N141" s="177"/>
      <c r="O141" s="177"/>
      <c r="P141" s="178">
        <f>SUM(P142:P143)</f>
        <v>0</v>
      </c>
      <c r="Q141" s="177"/>
      <c r="R141" s="178">
        <f>SUM(R142:R143)</f>
        <v>0.075899999999999995</v>
      </c>
      <c r="S141" s="177"/>
      <c r="T141" s="17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82</v>
      </c>
      <c r="AY141" s="172" t="s">
        <v>250</v>
      </c>
      <c r="BK141" s="181">
        <f>SUM(BK142:BK143)</f>
        <v>0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756</v>
      </c>
      <c r="F142" s="187" t="s">
        <v>757</v>
      </c>
      <c r="G142" s="188" t="s">
        <v>289</v>
      </c>
      <c r="H142" s="189">
        <v>33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0.0023</v>
      </c>
      <c r="R142" s="195">
        <f>Q142*H142</f>
        <v>0.075899999999999995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861</v>
      </c>
    </row>
    <row r="143" s="2" customFormat="1" ht="24.15" customHeight="1">
      <c r="A143" s="34"/>
      <c r="B143" s="184"/>
      <c r="C143" s="185" t="s">
        <v>303</v>
      </c>
      <c r="D143" s="185" t="s">
        <v>253</v>
      </c>
      <c r="E143" s="186" t="s">
        <v>418</v>
      </c>
      <c r="F143" s="187" t="s">
        <v>419</v>
      </c>
      <c r="G143" s="188" t="s">
        <v>420</v>
      </c>
      <c r="H143" s="204"/>
      <c r="I143" s="190"/>
      <c r="J143" s="191">
        <f>ROUND(I143*H143,2)</f>
        <v>0</v>
      </c>
      <c r="K143" s="192"/>
      <c r="L143" s="35"/>
      <c r="M143" s="199" t="s">
        <v>1</v>
      </c>
      <c r="N143" s="200" t="s">
        <v>41</v>
      </c>
      <c r="O143" s="201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862</v>
      </c>
    </row>
    <row r="144" s="2" customFormat="1" ht="6.96" customHeight="1">
      <c r="A144" s="34"/>
      <c r="B144" s="61"/>
      <c r="C144" s="62"/>
      <c r="D144" s="62"/>
      <c r="E144" s="62"/>
      <c r="F144" s="62"/>
      <c r="G144" s="62"/>
      <c r="H144" s="62"/>
      <c r="I144" s="62"/>
      <c r="J144" s="62"/>
      <c r="K144" s="62"/>
      <c r="L144" s="35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autoFilter ref="C124:K14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147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760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864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ROUND(J125,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ROUND((SUM(BE125:BE143)),  2)</f>
        <v>0</v>
      </c>
      <c r="G35" s="137"/>
      <c r="H35" s="137"/>
      <c r="I35" s="138">
        <v>0.20000000000000001</v>
      </c>
      <c r="J35" s="136">
        <f>ROUND(((SUM(BE125:BE143))*I35),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ROUND((SUM(BF125:BF143)),  2)</f>
        <v>0</v>
      </c>
      <c r="G36" s="137"/>
      <c r="H36" s="137"/>
      <c r="I36" s="138">
        <v>0.20000000000000001</v>
      </c>
      <c r="J36" s="136">
        <f>ROUND(((SUM(BF125:BF143))*I36),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ROUND((SUM(BG125:BG143)),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ROUND((SUM(BH125:BH143)),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ROUND((SUM(BI125:BI143)),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760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G02 - Blok G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J125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J126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634</v>
      </c>
      <c r="E100" s="158"/>
      <c r="F100" s="158"/>
      <c r="G100" s="158"/>
      <c r="H100" s="158"/>
      <c r="I100" s="158"/>
      <c r="J100" s="159">
        <f>J127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829</v>
      </c>
      <c r="E101" s="158"/>
      <c r="F101" s="158"/>
      <c r="G101" s="158"/>
      <c r="H101" s="158"/>
      <c r="I101" s="158"/>
      <c r="J101" s="159">
        <f>J132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762</v>
      </c>
      <c r="E102" s="158"/>
      <c r="F102" s="158"/>
      <c r="G102" s="158"/>
      <c r="H102" s="158"/>
      <c r="I102" s="158"/>
      <c r="J102" s="159">
        <f>J137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232</v>
      </c>
      <c r="E103" s="158"/>
      <c r="F103" s="158"/>
      <c r="G103" s="158"/>
      <c r="H103" s="158"/>
      <c r="I103" s="158"/>
      <c r="J103" s="159">
        <f>J141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236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30" t="str">
        <f>E7</f>
        <v>Obnova študentského domova Ľ.Štúra TU vo Zvolene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1" customFormat="1" ht="12" customHeight="1">
      <c r="B114" s="18"/>
      <c r="C114" s="28" t="s">
        <v>220</v>
      </c>
      <c r="L114" s="18"/>
    </row>
    <row r="115" s="2" customFormat="1" ht="16.5" customHeight="1">
      <c r="A115" s="34"/>
      <c r="B115" s="35"/>
      <c r="C115" s="34"/>
      <c r="D115" s="34"/>
      <c r="E115" s="130" t="s">
        <v>760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222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6.5" customHeight="1">
      <c r="A117" s="34"/>
      <c r="B117" s="35"/>
      <c r="C117" s="34"/>
      <c r="D117" s="34"/>
      <c r="E117" s="68" t="str">
        <f>E11</f>
        <v>G02 - Blok G</v>
      </c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2" customHeight="1">
      <c r="A119" s="34"/>
      <c r="B119" s="35"/>
      <c r="C119" s="28" t="s">
        <v>19</v>
      </c>
      <c r="D119" s="34"/>
      <c r="E119" s="34"/>
      <c r="F119" s="23" t="str">
        <f>F14</f>
        <v>Zvolen, k.ú. Zvolen</v>
      </c>
      <c r="G119" s="34"/>
      <c r="H119" s="34"/>
      <c r="I119" s="28" t="s">
        <v>21</v>
      </c>
      <c r="J119" s="70" t="str">
        <f>IF(J14="","",J14)</f>
        <v>19. 12. 2023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6.96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23</v>
      </c>
      <c r="D121" s="34"/>
      <c r="E121" s="34"/>
      <c r="F121" s="23" t="str">
        <f>E17</f>
        <v>Technická univerzita vo Zvolene</v>
      </c>
      <c r="G121" s="34"/>
      <c r="H121" s="34"/>
      <c r="I121" s="28" t="s">
        <v>29</v>
      </c>
      <c r="J121" s="32" t="str">
        <f>E23</f>
        <v>Ing. Stanislav Mikle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27</v>
      </c>
      <c r="D122" s="34"/>
      <c r="E122" s="34"/>
      <c r="F122" s="23" t="str">
        <f>IF(E20="","",E20)</f>
        <v>Vyplň údaj</v>
      </c>
      <c r="G122" s="34"/>
      <c r="H122" s="34"/>
      <c r="I122" s="28" t="s">
        <v>32</v>
      </c>
      <c r="J122" s="32" t="str">
        <f>E26</f>
        <v>Béger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0.32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11" customFormat="1" ht="29.28" customHeight="1">
      <c r="A124" s="160"/>
      <c r="B124" s="161"/>
      <c r="C124" s="162" t="s">
        <v>237</v>
      </c>
      <c r="D124" s="163" t="s">
        <v>60</v>
      </c>
      <c r="E124" s="163" t="s">
        <v>56</v>
      </c>
      <c r="F124" s="163" t="s">
        <v>57</v>
      </c>
      <c r="G124" s="163" t="s">
        <v>238</v>
      </c>
      <c r="H124" s="163" t="s">
        <v>239</v>
      </c>
      <c r="I124" s="163" t="s">
        <v>240</v>
      </c>
      <c r="J124" s="164" t="s">
        <v>226</v>
      </c>
      <c r="K124" s="165" t="s">
        <v>241</v>
      </c>
      <c r="L124" s="166"/>
      <c r="M124" s="87" t="s">
        <v>1</v>
      </c>
      <c r="N124" s="88" t="s">
        <v>39</v>
      </c>
      <c r="O124" s="88" t="s">
        <v>242</v>
      </c>
      <c r="P124" s="88" t="s">
        <v>243</v>
      </c>
      <c r="Q124" s="88" t="s">
        <v>244</v>
      </c>
      <c r="R124" s="88" t="s">
        <v>245</v>
      </c>
      <c r="S124" s="88" t="s">
        <v>246</v>
      </c>
      <c r="T124" s="89" t="s">
        <v>247</v>
      </c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</row>
    <row r="125" s="2" customFormat="1" ht="22.8" customHeight="1">
      <c r="A125" s="34"/>
      <c r="B125" s="35"/>
      <c r="C125" s="94" t="s">
        <v>227</v>
      </c>
      <c r="D125" s="34"/>
      <c r="E125" s="34"/>
      <c r="F125" s="34"/>
      <c r="G125" s="34"/>
      <c r="H125" s="34"/>
      <c r="I125" s="34"/>
      <c r="J125" s="167">
        <f>BK125</f>
        <v>0</v>
      </c>
      <c r="K125" s="34"/>
      <c r="L125" s="35"/>
      <c r="M125" s="90"/>
      <c r="N125" s="74"/>
      <c r="O125" s="91"/>
      <c r="P125" s="168">
        <f>P126</f>
        <v>0</v>
      </c>
      <c r="Q125" s="91"/>
      <c r="R125" s="168">
        <f>R126</f>
        <v>0.78247679999999997</v>
      </c>
      <c r="S125" s="91"/>
      <c r="T125" s="169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5" t="s">
        <v>74</v>
      </c>
      <c r="AU125" s="15" t="s">
        <v>228</v>
      </c>
      <c r="BK125" s="170">
        <f>BK126</f>
        <v>0</v>
      </c>
    </row>
    <row r="126" s="12" customFormat="1" ht="25.92" customHeight="1">
      <c r="A126" s="12"/>
      <c r="B126" s="171"/>
      <c r="C126" s="12"/>
      <c r="D126" s="172" t="s">
        <v>74</v>
      </c>
      <c r="E126" s="173" t="s">
        <v>347</v>
      </c>
      <c r="F126" s="173" t="s">
        <v>348</v>
      </c>
      <c r="G126" s="12"/>
      <c r="H126" s="12"/>
      <c r="I126" s="174"/>
      <c r="J126" s="175">
        <f>BK126</f>
        <v>0</v>
      </c>
      <c r="K126" s="12"/>
      <c r="L126" s="171"/>
      <c r="M126" s="176"/>
      <c r="N126" s="177"/>
      <c r="O126" s="177"/>
      <c r="P126" s="178">
        <f>P127+P132+P137+P141</f>
        <v>0</v>
      </c>
      <c r="Q126" s="177"/>
      <c r="R126" s="178">
        <f>R127+R132+R137+R141</f>
        <v>0.78247679999999997</v>
      </c>
      <c r="S126" s="177"/>
      <c r="T126" s="179">
        <f>T127+T132+T137+T141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75</v>
      </c>
      <c r="AY126" s="172" t="s">
        <v>250</v>
      </c>
      <c r="BK126" s="181">
        <f>BK127+BK132+BK137+BK141</f>
        <v>0</v>
      </c>
    </row>
    <row r="127" s="12" customFormat="1" ht="22.8" customHeight="1">
      <c r="A127" s="12"/>
      <c r="B127" s="171"/>
      <c r="C127" s="12"/>
      <c r="D127" s="172" t="s">
        <v>74</v>
      </c>
      <c r="E127" s="182" t="s">
        <v>670</v>
      </c>
      <c r="F127" s="182" t="s">
        <v>671</v>
      </c>
      <c r="G127" s="12"/>
      <c r="H127" s="12"/>
      <c r="I127" s="174"/>
      <c r="J127" s="183">
        <f>BK127</f>
        <v>0</v>
      </c>
      <c r="K127" s="12"/>
      <c r="L127" s="171"/>
      <c r="M127" s="176"/>
      <c r="N127" s="177"/>
      <c r="O127" s="177"/>
      <c r="P127" s="178">
        <f>SUM(P128:P131)</f>
        <v>0</v>
      </c>
      <c r="Q127" s="177"/>
      <c r="R127" s="178">
        <f>SUM(R128:R131)</f>
        <v>0.45022850000000003</v>
      </c>
      <c r="S127" s="177"/>
      <c r="T127" s="179">
        <f>SUM(T128:T131)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82</v>
      </c>
      <c r="AY127" s="172" t="s">
        <v>250</v>
      </c>
      <c r="BK127" s="181">
        <f>SUM(BK128:BK131)</f>
        <v>0</v>
      </c>
    </row>
    <row r="128" s="2" customFormat="1" ht="24.15" customHeight="1">
      <c r="A128" s="34"/>
      <c r="B128" s="184"/>
      <c r="C128" s="185" t="s">
        <v>270</v>
      </c>
      <c r="D128" s="185" t="s">
        <v>253</v>
      </c>
      <c r="E128" s="186" t="s">
        <v>830</v>
      </c>
      <c r="F128" s="187" t="s">
        <v>831</v>
      </c>
      <c r="G128" s="188" t="s">
        <v>256</v>
      </c>
      <c r="H128" s="189">
        <v>62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0.00054000000000000001</v>
      </c>
      <c r="R128" s="195">
        <f>Q128*H128</f>
        <v>0.033480000000000003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832</v>
      </c>
    </row>
    <row r="129" s="2" customFormat="1" ht="37.8" customHeight="1">
      <c r="A129" s="34"/>
      <c r="B129" s="184"/>
      <c r="C129" s="205" t="s">
        <v>278</v>
      </c>
      <c r="D129" s="205" t="s">
        <v>520</v>
      </c>
      <c r="E129" s="206" t="s">
        <v>833</v>
      </c>
      <c r="F129" s="207" t="s">
        <v>834</v>
      </c>
      <c r="G129" s="208" t="s">
        <v>256</v>
      </c>
      <c r="H129" s="209">
        <v>35.649999999999999</v>
      </c>
      <c r="I129" s="210"/>
      <c r="J129" s="211">
        <f>ROUND(I129*H129,2)</f>
        <v>0</v>
      </c>
      <c r="K129" s="212"/>
      <c r="L129" s="213"/>
      <c r="M129" s="214" t="s">
        <v>1</v>
      </c>
      <c r="N129" s="215" t="s">
        <v>41</v>
      </c>
      <c r="O129" s="78"/>
      <c r="P129" s="195">
        <f>O129*H129</f>
        <v>0</v>
      </c>
      <c r="Q129" s="195">
        <v>0.0074400000000000004</v>
      </c>
      <c r="R129" s="195">
        <f>Q129*H129</f>
        <v>0.26523600000000003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547</v>
      </c>
      <c r="AT129" s="197" t="s">
        <v>520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835</v>
      </c>
    </row>
    <row r="130" s="2" customFormat="1" ht="24.15" customHeight="1">
      <c r="A130" s="34"/>
      <c r="B130" s="184"/>
      <c r="C130" s="205" t="s">
        <v>274</v>
      </c>
      <c r="D130" s="205" t="s">
        <v>520</v>
      </c>
      <c r="E130" s="206" t="s">
        <v>836</v>
      </c>
      <c r="F130" s="207" t="s">
        <v>837</v>
      </c>
      <c r="G130" s="208" t="s">
        <v>256</v>
      </c>
      <c r="H130" s="209">
        <v>35.649999999999999</v>
      </c>
      <c r="I130" s="210"/>
      <c r="J130" s="211">
        <f>ROUND(I130*H130,2)</f>
        <v>0</v>
      </c>
      <c r="K130" s="212"/>
      <c r="L130" s="213"/>
      <c r="M130" s="214" t="s">
        <v>1</v>
      </c>
      <c r="N130" s="215" t="s">
        <v>41</v>
      </c>
      <c r="O130" s="78"/>
      <c r="P130" s="195">
        <f>O130*H130</f>
        <v>0</v>
      </c>
      <c r="Q130" s="195">
        <v>0.0042500000000000003</v>
      </c>
      <c r="R130" s="195">
        <f>Q130*H130</f>
        <v>0.15151249999999999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547</v>
      </c>
      <c r="AT130" s="197" t="s">
        <v>520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838</v>
      </c>
    </row>
    <row r="131" s="2" customFormat="1" ht="24.15" customHeight="1">
      <c r="A131" s="34"/>
      <c r="B131" s="184"/>
      <c r="C131" s="185" t="s">
        <v>282</v>
      </c>
      <c r="D131" s="185" t="s">
        <v>253</v>
      </c>
      <c r="E131" s="186" t="s">
        <v>689</v>
      </c>
      <c r="F131" s="187" t="s">
        <v>690</v>
      </c>
      <c r="G131" s="188" t="s">
        <v>420</v>
      </c>
      <c r="H131" s="204"/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839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840</v>
      </c>
      <c r="F132" s="182" t="s">
        <v>841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SUM(P133:P136)</f>
        <v>0</v>
      </c>
      <c r="Q132" s="177"/>
      <c r="R132" s="178">
        <f>SUM(R133:R136)</f>
        <v>0.22760510000000001</v>
      </c>
      <c r="S132" s="177"/>
      <c r="T132" s="179">
        <f>SUM(T133:T136)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SUM(BK133:BK136)</f>
        <v>0</v>
      </c>
    </row>
    <row r="133" s="2" customFormat="1" ht="33" customHeight="1">
      <c r="A133" s="34"/>
      <c r="B133" s="184"/>
      <c r="C133" s="185" t="s">
        <v>82</v>
      </c>
      <c r="D133" s="185" t="s">
        <v>253</v>
      </c>
      <c r="E133" s="186" t="s">
        <v>842</v>
      </c>
      <c r="F133" s="187" t="s">
        <v>843</v>
      </c>
      <c r="G133" s="188" t="s">
        <v>289</v>
      </c>
      <c r="H133" s="189">
        <v>31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3.2100000000000001E-05</v>
      </c>
      <c r="R133" s="195">
        <f>Q133*H133</f>
        <v>0.00099510000000000006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844</v>
      </c>
    </row>
    <row r="134" s="2" customFormat="1" ht="16.5" customHeight="1">
      <c r="A134" s="34"/>
      <c r="B134" s="184"/>
      <c r="C134" s="205" t="s">
        <v>88</v>
      </c>
      <c r="D134" s="205" t="s">
        <v>520</v>
      </c>
      <c r="E134" s="206" t="s">
        <v>845</v>
      </c>
      <c r="F134" s="207" t="s">
        <v>846</v>
      </c>
      <c r="G134" s="208" t="s">
        <v>285</v>
      </c>
      <c r="H134" s="209">
        <v>248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0.00035</v>
      </c>
      <c r="R134" s="195">
        <f>Q134*H134</f>
        <v>0.086800000000000002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547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847</v>
      </c>
    </row>
    <row r="135" s="2" customFormat="1" ht="16.5" customHeight="1">
      <c r="A135" s="34"/>
      <c r="B135" s="184"/>
      <c r="C135" s="205" t="s">
        <v>262</v>
      </c>
      <c r="D135" s="205" t="s">
        <v>520</v>
      </c>
      <c r="E135" s="206" t="s">
        <v>848</v>
      </c>
      <c r="F135" s="207" t="s">
        <v>849</v>
      </c>
      <c r="G135" s="208" t="s">
        <v>256</v>
      </c>
      <c r="H135" s="209">
        <v>12.710000000000001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0.010999999999999999</v>
      </c>
      <c r="R135" s="195">
        <f>Q135*H135</f>
        <v>0.13980999999999999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850</v>
      </c>
    </row>
    <row r="136" s="2" customFormat="1" ht="24.15" customHeight="1">
      <c r="A136" s="34"/>
      <c r="B136" s="184"/>
      <c r="C136" s="185" t="s">
        <v>257</v>
      </c>
      <c r="D136" s="185" t="s">
        <v>253</v>
      </c>
      <c r="E136" s="186" t="s">
        <v>851</v>
      </c>
      <c r="F136" s="187" t="s">
        <v>852</v>
      </c>
      <c r="G136" s="188" t="s">
        <v>420</v>
      </c>
      <c r="H136" s="204"/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853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771</v>
      </c>
      <c r="F137" s="182" t="s">
        <v>772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SUM(P138:P140)</f>
        <v>0</v>
      </c>
      <c r="Q137" s="177"/>
      <c r="R137" s="178">
        <f>SUM(R138:R140)</f>
        <v>0.028743200000000003</v>
      </c>
      <c r="S137" s="177"/>
      <c r="T137" s="179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88</v>
      </c>
      <c r="AT137" s="180" t="s">
        <v>74</v>
      </c>
      <c r="AU137" s="180" t="s">
        <v>82</v>
      </c>
      <c r="AY137" s="172" t="s">
        <v>250</v>
      </c>
      <c r="BK137" s="181">
        <f>SUM(BK138:BK140)</f>
        <v>0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854</v>
      </c>
      <c r="F138" s="187" t="s">
        <v>855</v>
      </c>
      <c r="G138" s="188" t="s">
        <v>256</v>
      </c>
      <c r="H138" s="189">
        <v>24.800000000000001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0.0011590000000000001</v>
      </c>
      <c r="R138" s="195">
        <f>Q138*H138</f>
        <v>0.028743200000000003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856</v>
      </c>
    </row>
    <row r="139" s="2" customFormat="1" ht="33" customHeight="1">
      <c r="A139" s="34"/>
      <c r="B139" s="184"/>
      <c r="C139" s="205" t="s">
        <v>291</v>
      </c>
      <c r="D139" s="205" t="s">
        <v>520</v>
      </c>
      <c r="E139" s="206" t="s">
        <v>857</v>
      </c>
      <c r="F139" s="207" t="s">
        <v>858</v>
      </c>
      <c r="G139" s="208" t="s">
        <v>256</v>
      </c>
      <c r="H139" s="209">
        <v>25.295999999999999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859</v>
      </c>
    </row>
    <row r="140" s="2" customFormat="1" ht="24.15" customHeight="1">
      <c r="A140" s="34"/>
      <c r="B140" s="184"/>
      <c r="C140" s="185" t="s">
        <v>295</v>
      </c>
      <c r="D140" s="185" t="s">
        <v>253</v>
      </c>
      <c r="E140" s="186" t="s">
        <v>791</v>
      </c>
      <c r="F140" s="187" t="s">
        <v>792</v>
      </c>
      <c r="G140" s="188" t="s">
        <v>420</v>
      </c>
      <c r="H140" s="204"/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860</v>
      </c>
    </row>
    <row r="141" s="12" customFormat="1" ht="22.8" customHeight="1">
      <c r="A141" s="12"/>
      <c r="B141" s="171"/>
      <c r="C141" s="12"/>
      <c r="D141" s="172" t="s">
        <v>74</v>
      </c>
      <c r="E141" s="182" t="s">
        <v>349</v>
      </c>
      <c r="F141" s="182" t="s">
        <v>350</v>
      </c>
      <c r="G141" s="12"/>
      <c r="H141" s="12"/>
      <c r="I141" s="174"/>
      <c r="J141" s="183">
        <f>BK141</f>
        <v>0</v>
      </c>
      <c r="K141" s="12"/>
      <c r="L141" s="171"/>
      <c r="M141" s="176"/>
      <c r="N141" s="177"/>
      <c r="O141" s="177"/>
      <c r="P141" s="178">
        <f>SUM(P142:P143)</f>
        <v>0</v>
      </c>
      <c r="Q141" s="177"/>
      <c r="R141" s="178">
        <f>SUM(R142:R143)</f>
        <v>0.075899999999999995</v>
      </c>
      <c r="S141" s="177"/>
      <c r="T141" s="17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82</v>
      </c>
      <c r="AY141" s="172" t="s">
        <v>250</v>
      </c>
      <c r="BK141" s="181">
        <f>SUM(BK142:BK143)</f>
        <v>0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756</v>
      </c>
      <c r="F142" s="187" t="s">
        <v>757</v>
      </c>
      <c r="G142" s="188" t="s">
        <v>289</v>
      </c>
      <c r="H142" s="189">
        <v>33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0.0023</v>
      </c>
      <c r="R142" s="195">
        <f>Q142*H142</f>
        <v>0.075899999999999995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861</v>
      </c>
    </row>
    <row r="143" s="2" customFormat="1" ht="24.15" customHeight="1">
      <c r="A143" s="34"/>
      <c r="B143" s="184"/>
      <c r="C143" s="185" t="s">
        <v>303</v>
      </c>
      <c r="D143" s="185" t="s">
        <v>253</v>
      </c>
      <c r="E143" s="186" t="s">
        <v>418</v>
      </c>
      <c r="F143" s="187" t="s">
        <v>419</v>
      </c>
      <c r="G143" s="188" t="s">
        <v>420</v>
      </c>
      <c r="H143" s="204"/>
      <c r="I143" s="190"/>
      <c r="J143" s="191">
        <f>ROUND(I143*H143,2)</f>
        <v>0</v>
      </c>
      <c r="K143" s="192"/>
      <c r="L143" s="35"/>
      <c r="M143" s="199" t="s">
        <v>1</v>
      </c>
      <c r="N143" s="200" t="s">
        <v>41</v>
      </c>
      <c r="O143" s="201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862</v>
      </c>
    </row>
    <row r="144" s="2" customFormat="1" ht="6.96" customHeight="1">
      <c r="A144" s="34"/>
      <c r="B144" s="61"/>
      <c r="C144" s="62"/>
      <c r="D144" s="62"/>
      <c r="E144" s="62"/>
      <c r="F144" s="62"/>
      <c r="G144" s="62"/>
      <c r="H144" s="62"/>
      <c r="I144" s="62"/>
      <c r="J144" s="62"/>
      <c r="K144" s="62"/>
      <c r="L144" s="35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autoFilter ref="C124:K14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152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866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ROUND((SUM(BE124:BE175)),  2)</f>
        <v>0</v>
      </c>
      <c r="G35" s="137"/>
      <c r="H35" s="137"/>
      <c r="I35" s="138">
        <v>0.20000000000000001</v>
      </c>
      <c r="J35" s="136">
        <f>ROUND(((SUM(BE124:BE175))*I35),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ROUND((SUM(BF124:BF175)),  2)</f>
        <v>0</v>
      </c>
      <c r="G36" s="137"/>
      <c r="H36" s="137"/>
      <c r="I36" s="138">
        <v>0.20000000000000001</v>
      </c>
      <c r="J36" s="136">
        <f>ROUND(((SUM(BF124:BF175))*I36),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ROUND((SUM(BG124:BG175)),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ROUND((SUM(BH124:BH175)),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ROUND((SUM(BI124:BI175)),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A03 -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J135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A03 - Blok A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12.007635200000003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P126+P135+P139</f>
        <v>0</v>
      </c>
      <c r="Q125" s="177"/>
      <c r="R125" s="178">
        <f>R126+R135+R139</f>
        <v>12.007635200000003</v>
      </c>
      <c r="S125" s="177"/>
      <c r="T125" s="179">
        <f>T126+T135+T139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BK126+BK135+BK139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SUM(P127:P134)</f>
        <v>0</v>
      </c>
      <c r="Q126" s="177"/>
      <c r="R126" s="178">
        <f>SUM(R127:R134)</f>
        <v>0.70824700000000007</v>
      </c>
      <c r="S126" s="177"/>
      <c r="T126" s="179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SUM(BK127:BK134)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245.25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0.40956750000000003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869</v>
      </c>
    </row>
    <row r="128" s="2" customFormat="1" ht="37.8" customHeight="1">
      <c r="A128" s="34"/>
      <c r="B128" s="184"/>
      <c r="C128" s="185" t="s">
        <v>88</v>
      </c>
      <c r="D128" s="185" t="s">
        <v>253</v>
      </c>
      <c r="E128" s="186" t="s">
        <v>870</v>
      </c>
      <c r="F128" s="187" t="s">
        <v>871</v>
      </c>
      <c r="G128" s="188" t="s">
        <v>289</v>
      </c>
      <c r="H128" s="189">
        <v>47.25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0.00167</v>
      </c>
      <c r="R128" s="195">
        <f>Q128*H128</f>
        <v>0.078907500000000005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872</v>
      </c>
    </row>
    <row r="129" s="2" customFormat="1" ht="37.8" customHeight="1">
      <c r="A129" s="34"/>
      <c r="B129" s="184"/>
      <c r="C129" s="185" t="s">
        <v>262</v>
      </c>
      <c r="D129" s="185" t="s">
        <v>253</v>
      </c>
      <c r="E129" s="186" t="s">
        <v>873</v>
      </c>
      <c r="F129" s="187" t="s">
        <v>874</v>
      </c>
      <c r="G129" s="188" t="s">
        <v>289</v>
      </c>
      <c r="H129" s="189">
        <v>20.699999999999999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0.00167</v>
      </c>
      <c r="R129" s="195">
        <f>Q129*H129</f>
        <v>0.034569000000000003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875</v>
      </c>
    </row>
    <row r="130" s="2" customFormat="1" ht="37.8" customHeight="1">
      <c r="A130" s="34"/>
      <c r="B130" s="184"/>
      <c r="C130" s="185" t="s">
        <v>257</v>
      </c>
      <c r="D130" s="185" t="s">
        <v>253</v>
      </c>
      <c r="E130" s="186" t="s">
        <v>876</v>
      </c>
      <c r="F130" s="187" t="s">
        <v>877</v>
      </c>
      <c r="G130" s="188" t="s">
        <v>289</v>
      </c>
      <c r="H130" s="189">
        <v>63.899999999999999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0.00167</v>
      </c>
      <c r="R130" s="195">
        <f>Q130*H130</f>
        <v>0.106713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878</v>
      </c>
    </row>
    <row r="131" s="2" customFormat="1" ht="37.8" customHeight="1">
      <c r="A131" s="34"/>
      <c r="B131" s="184"/>
      <c r="C131" s="185" t="s">
        <v>270</v>
      </c>
      <c r="D131" s="185" t="s">
        <v>253</v>
      </c>
      <c r="E131" s="186" t="s">
        <v>879</v>
      </c>
      <c r="F131" s="187" t="s">
        <v>880</v>
      </c>
      <c r="G131" s="188" t="s">
        <v>289</v>
      </c>
      <c r="H131" s="189">
        <v>32.700000000000003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0.00167</v>
      </c>
      <c r="R131" s="195">
        <f>Q131*H131</f>
        <v>0.054609000000000005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881</v>
      </c>
    </row>
    <row r="132" s="2" customFormat="1" ht="37.8" customHeight="1">
      <c r="A132" s="34"/>
      <c r="B132" s="184"/>
      <c r="C132" s="185" t="s">
        <v>274</v>
      </c>
      <c r="D132" s="185" t="s">
        <v>253</v>
      </c>
      <c r="E132" s="186" t="s">
        <v>882</v>
      </c>
      <c r="F132" s="187" t="s">
        <v>883</v>
      </c>
      <c r="G132" s="188" t="s">
        <v>289</v>
      </c>
      <c r="H132" s="189">
        <v>12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0.00167</v>
      </c>
      <c r="R132" s="195">
        <f>Q132*H132</f>
        <v>0.020040000000000002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884</v>
      </c>
    </row>
    <row r="133" s="2" customFormat="1" ht="37.8" customHeight="1">
      <c r="A133" s="34"/>
      <c r="B133" s="184"/>
      <c r="C133" s="185" t="s">
        <v>278</v>
      </c>
      <c r="D133" s="185" t="s">
        <v>253</v>
      </c>
      <c r="E133" s="186" t="s">
        <v>885</v>
      </c>
      <c r="F133" s="187" t="s">
        <v>886</v>
      </c>
      <c r="G133" s="188" t="s">
        <v>289</v>
      </c>
      <c r="H133" s="189">
        <v>2.2999999999999998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0.00167</v>
      </c>
      <c r="R133" s="195">
        <f>Q133*H133</f>
        <v>0.0038409999999999998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887</v>
      </c>
    </row>
    <row r="134" s="2" customFormat="1" ht="24.15" customHeight="1">
      <c r="A134" s="34"/>
      <c r="B134" s="184"/>
      <c r="C134" s="185" t="s">
        <v>282</v>
      </c>
      <c r="D134" s="185" t="s">
        <v>253</v>
      </c>
      <c r="E134" s="186" t="s">
        <v>418</v>
      </c>
      <c r="F134" s="187" t="s">
        <v>419</v>
      </c>
      <c r="G134" s="188" t="s">
        <v>420</v>
      </c>
      <c r="H134" s="204"/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888</v>
      </c>
    </row>
    <row r="135" s="12" customFormat="1" ht="22.8" customHeight="1">
      <c r="A135" s="12"/>
      <c r="B135" s="171"/>
      <c r="C135" s="12"/>
      <c r="D135" s="172" t="s">
        <v>74</v>
      </c>
      <c r="E135" s="182" t="s">
        <v>359</v>
      </c>
      <c r="F135" s="182" t="s">
        <v>360</v>
      </c>
      <c r="G135" s="12"/>
      <c r="H135" s="12"/>
      <c r="I135" s="174"/>
      <c r="J135" s="183">
        <f>BK135</f>
        <v>0</v>
      </c>
      <c r="K135" s="12"/>
      <c r="L135" s="171"/>
      <c r="M135" s="176"/>
      <c r="N135" s="177"/>
      <c r="O135" s="177"/>
      <c r="P135" s="178">
        <f>SUM(P136:P138)</f>
        <v>0</v>
      </c>
      <c r="Q135" s="177"/>
      <c r="R135" s="178">
        <f>SUM(R136:R138)</f>
        <v>0.65736930000000005</v>
      </c>
      <c r="S135" s="177"/>
      <c r="T135" s="179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2" t="s">
        <v>88</v>
      </c>
      <c r="AT135" s="180" t="s">
        <v>74</v>
      </c>
      <c r="AU135" s="180" t="s">
        <v>82</v>
      </c>
      <c r="AY135" s="172" t="s">
        <v>250</v>
      </c>
      <c r="BK135" s="181">
        <f>SUM(BK136:BK138)</f>
        <v>0</v>
      </c>
    </row>
    <row r="136" s="2" customFormat="1" ht="24.15" customHeight="1">
      <c r="A136" s="34"/>
      <c r="B136" s="184"/>
      <c r="C136" s="185" t="s">
        <v>251</v>
      </c>
      <c r="D136" s="185" t="s">
        <v>253</v>
      </c>
      <c r="E136" s="186" t="s">
        <v>889</v>
      </c>
      <c r="F136" s="187" t="s">
        <v>890</v>
      </c>
      <c r="G136" s="188" t="s">
        <v>289</v>
      </c>
      <c r="H136" s="189">
        <v>447.19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3.0000000000000001E-05</v>
      </c>
      <c r="R136" s="195">
        <f>Q136*H136</f>
        <v>0.013415700000000001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891</v>
      </c>
    </row>
    <row r="137" s="2" customFormat="1" ht="37.8" customHeight="1">
      <c r="A137" s="34"/>
      <c r="B137" s="184"/>
      <c r="C137" s="205" t="s">
        <v>291</v>
      </c>
      <c r="D137" s="205" t="s">
        <v>520</v>
      </c>
      <c r="E137" s="206" t="s">
        <v>892</v>
      </c>
      <c r="F137" s="207" t="s">
        <v>893</v>
      </c>
      <c r="G137" s="208" t="s">
        <v>289</v>
      </c>
      <c r="H137" s="209">
        <v>447.19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0.0014400000000000001</v>
      </c>
      <c r="R137" s="195">
        <f>Q137*H137</f>
        <v>0.64395360000000001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894</v>
      </c>
    </row>
    <row r="138" s="2" customFormat="1" ht="24.15" customHeight="1">
      <c r="A138" s="34"/>
      <c r="B138" s="184"/>
      <c r="C138" s="185" t="s">
        <v>295</v>
      </c>
      <c r="D138" s="185" t="s">
        <v>253</v>
      </c>
      <c r="E138" s="186" t="s">
        <v>895</v>
      </c>
      <c r="F138" s="187" t="s">
        <v>896</v>
      </c>
      <c r="G138" s="188" t="s">
        <v>420</v>
      </c>
      <c r="H138" s="204"/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897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365</v>
      </c>
      <c r="F139" s="182" t="s">
        <v>366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SUM(P140:P175)</f>
        <v>0</v>
      </c>
      <c r="Q139" s="177"/>
      <c r="R139" s="178">
        <f>SUM(R140:R175)</f>
        <v>10.642018900000002</v>
      </c>
      <c r="S139" s="177"/>
      <c r="T139" s="179">
        <f>SUM(T140:T175)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88</v>
      </c>
      <c r="AT139" s="180" t="s">
        <v>74</v>
      </c>
      <c r="AU139" s="180" t="s">
        <v>82</v>
      </c>
      <c r="AY139" s="172" t="s">
        <v>250</v>
      </c>
      <c r="BK139" s="181">
        <f>SUM(BK140:BK175)</f>
        <v>0</v>
      </c>
    </row>
    <row r="140" s="2" customFormat="1" ht="24.15" customHeight="1">
      <c r="A140" s="34"/>
      <c r="B140" s="184"/>
      <c r="C140" s="185" t="s">
        <v>299</v>
      </c>
      <c r="D140" s="185" t="s">
        <v>253</v>
      </c>
      <c r="E140" s="186" t="s">
        <v>898</v>
      </c>
      <c r="F140" s="187" t="s">
        <v>899</v>
      </c>
      <c r="G140" s="188" t="s">
        <v>289</v>
      </c>
      <c r="H140" s="189">
        <v>1598.3599999999999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0.00022000000000000001</v>
      </c>
      <c r="R140" s="195">
        <f>Q140*H140</f>
        <v>0.35163919999999999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900</v>
      </c>
    </row>
    <row r="141" s="2" customFormat="1" ht="37.8" customHeight="1">
      <c r="A141" s="34"/>
      <c r="B141" s="184"/>
      <c r="C141" s="205" t="s">
        <v>303</v>
      </c>
      <c r="D141" s="205" t="s">
        <v>520</v>
      </c>
      <c r="E141" s="206" t="s">
        <v>901</v>
      </c>
      <c r="F141" s="207" t="s">
        <v>902</v>
      </c>
      <c r="G141" s="208" t="s">
        <v>289</v>
      </c>
      <c r="H141" s="209">
        <v>1678.278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0.00010000000000000001</v>
      </c>
      <c r="R141" s="195">
        <f>Q141*H141</f>
        <v>0.1678278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903</v>
      </c>
    </row>
    <row r="142" s="2" customFormat="1" ht="37.8" customHeight="1">
      <c r="A142" s="34"/>
      <c r="B142" s="184"/>
      <c r="C142" s="205" t="s">
        <v>307</v>
      </c>
      <c r="D142" s="205" t="s">
        <v>520</v>
      </c>
      <c r="E142" s="206" t="s">
        <v>904</v>
      </c>
      <c r="F142" s="207" t="s">
        <v>905</v>
      </c>
      <c r="G142" s="208" t="s">
        <v>289</v>
      </c>
      <c r="H142" s="209">
        <v>1678.278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0.00010000000000000001</v>
      </c>
      <c r="R142" s="195">
        <f>Q142*H142</f>
        <v>0.1678278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906</v>
      </c>
    </row>
    <row r="143" s="2" customFormat="1" ht="24.15" customHeight="1">
      <c r="A143" s="34"/>
      <c r="B143" s="184"/>
      <c r="C143" s="205" t="s">
        <v>311</v>
      </c>
      <c r="D143" s="205" t="s">
        <v>520</v>
      </c>
      <c r="E143" s="206" t="s">
        <v>907</v>
      </c>
      <c r="F143" s="207" t="s">
        <v>908</v>
      </c>
      <c r="G143" s="208" t="s">
        <v>285</v>
      </c>
      <c r="H143" s="209">
        <v>58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0.032000000000000001</v>
      </c>
      <c r="R143" s="195">
        <f>Q143*H143</f>
        <v>1.8560000000000001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909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910</v>
      </c>
      <c r="F144" s="207" t="s">
        <v>911</v>
      </c>
      <c r="G144" s="208" t="s">
        <v>285</v>
      </c>
      <c r="H144" s="209">
        <v>8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0.032000000000000001</v>
      </c>
      <c r="R144" s="195">
        <f>Q144*H144</f>
        <v>0.25600000000000001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912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913</v>
      </c>
      <c r="F145" s="207" t="s">
        <v>914</v>
      </c>
      <c r="G145" s="208" t="s">
        <v>285</v>
      </c>
      <c r="H145" s="209">
        <v>8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0.032000000000000001</v>
      </c>
      <c r="R145" s="195">
        <f>Q145*H145</f>
        <v>0.25600000000000001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915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916</v>
      </c>
      <c r="F146" s="207" t="s">
        <v>917</v>
      </c>
      <c r="G146" s="208" t="s">
        <v>285</v>
      </c>
      <c r="H146" s="209">
        <v>4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0.032000000000000001</v>
      </c>
      <c r="R146" s="195">
        <f>Q146*H146</f>
        <v>0.128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918</v>
      </c>
    </row>
    <row r="147" s="2" customFormat="1" ht="24.15" customHeight="1">
      <c r="A147" s="34"/>
      <c r="B147" s="184"/>
      <c r="C147" s="205" t="s">
        <v>328</v>
      </c>
      <c r="D147" s="205" t="s">
        <v>520</v>
      </c>
      <c r="E147" s="206" t="s">
        <v>919</v>
      </c>
      <c r="F147" s="207" t="s">
        <v>920</v>
      </c>
      <c r="G147" s="208" t="s">
        <v>285</v>
      </c>
      <c r="H147" s="209">
        <v>12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0.032000000000000001</v>
      </c>
      <c r="R147" s="195">
        <f>Q147*H147</f>
        <v>0.38400000000000001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547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921</v>
      </c>
    </row>
    <row r="148" s="2" customFormat="1" ht="24.15" customHeight="1">
      <c r="A148" s="34"/>
      <c r="B148" s="184"/>
      <c r="C148" s="205" t="s">
        <v>7</v>
      </c>
      <c r="D148" s="205" t="s">
        <v>520</v>
      </c>
      <c r="E148" s="206" t="s">
        <v>922</v>
      </c>
      <c r="F148" s="207" t="s">
        <v>923</v>
      </c>
      <c r="G148" s="208" t="s">
        <v>285</v>
      </c>
      <c r="H148" s="209">
        <v>4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0.032000000000000001</v>
      </c>
      <c r="R148" s="195">
        <f>Q148*H148</f>
        <v>0.128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924</v>
      </c>
    </row>
    <row r="149" s="2" customFormat="1" ht="24.15" customHeight="1">
      <c r="A149" s="34"/>
      <c r="B149" s="184"/>
      <c r="C149" s="205" t="s">
        <v>335</v>
      </c>
      <c r="D149" s="205" t="s">
        <v>520</v>
      </c>
      <c r="E149" s="206" t="s">
        <v>925</v>
      </c>
      <c r="F149" s="207" t="s">
        <v>926</v>
      </c>
      <c r="G149" s="208" t="s">
        <v>285</v>
      </c>
      <c r="H149" s="209">
        <v>33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0.032000000000000001</v>
      </c>
      <c r="R149" s="195">
        <f>Q149*H149</f>
        <v>1.0560000000000001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927</v>
      </c>
    </row>
    <row r="150" s="2" customFormat="1" ht="24.15" customHeight="1">
      <c r="A150" s="34"/>
      <c r="B150" s="184"/>
      <c r="C150" s="205" t="s">
        <v>339</v>
      </c>
      <c r="D150" s="205" t="s">
        <v>520</v>
      </c>
      <c r="E150" s="206" t="s">
        <v>928</v>
      </c>
      <c r="F150" s="207" t="s">
        <v>929</v>
      </c>
      <c r="G150" s="208" t="s">
        <v>285</v>
      </c>
      <c r="H150" s="209">
        <v>12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0.032000000000000001</v>
      </c>
      <c r="R150" s="195">
        <f>Q150*H150</f>
        <v>0.38400000000000001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930</v>
      </c>
    </row>
    <row r="151" s="2" customFormat="1" ht="24.15" customHeight="1">
      <c r="A151" s="34"/>
      <c r="B151" s="184"/>
      <c r="C151" s="205" t="s">
        <v>343</v>
      </c>
      <c r="D151" s="205" t="s">
        <v>520</v>
      </c>
      <c r="E151" s="206" t="s">
        <v>931</v>
      </c>
      <c r="F151" s="207" t="s">
        <v>932</v>
      </c>
      <c r="G151" s="208" t="s">
        <v>285</v>
      </c>
      <c r="H151" s="209">
        <v>19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0.032000000000000001</v>
      </c>
      <c r="R151" s="195">
        <f>Q151*H151</f>
        <v>0.60799999999999998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933</v>
      </c>
    </row>
    <row r="152" s="2" customFormat="1" ht="24.15" customHeight="1">
      <c r="A152" s="34"/>
      <c r="B152" s="184"/>
      <c r="C152" s="205" t="s">
        <v>351</v>
      </c>
      <c r="D152" s="205" t="s">
        <v>520</v>
      </c>
      <c r="E152" s="206" t="s">
        <v>934</v>
      </c>
      <c r="F152" s="207" t="s">
        <v>935</v>
      </c>
      <c r="G152" s="208" t="s">
        <v>285</v>
      </c>
      <c r="H152" s="209">
        <v>2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0.032000000000000001</v>
      </c>
      <c r="R152" s="195">
        <f>Q152*H152</f>
        <v>0.064000000000000001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936</v>
      </c>
    </row>
    <row r="153" s="2" customFormat="1" ht="24.15" customHeight="1">
      <c r="A153" s="34"/>
      <c r="B153" s="184"/>
      <c r="C153" s="205" t="s">
        <v>355</v>
      </c>
      <c r="D153" s="205" t="s">
        <v>520</v>
      </c>
      <c r="E153" s="206" t="s">
        <v>937</v>
      </c>
      <c r="F153" s="207" t="s">
        <v>938</v>
      </c>
      <c r="G153" s="208" t="s">
        <v>285</v>
      </c>
      <c r="H153" s="209">
        <v>3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0.032000000000000001</v>
      </c>
      <c r="R153" s="195">
        <f>Q153*H153</f>
        <v>0.096000000000000002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939</v>
      </c>
    </row>
    <row r="154" s="2" customFormat="1" ht="24.15" customHeight="1">
      <c r="A154" s="34"/>
      <c r="B154" s="184"/>
      <c r="C154" s="205" t="s">
        <v>361</v>
      </c>
      <c r="D154" s="205" t="s">
        <v>520</v>
      </c>
      <c r="E154" s="206" t="s">
        <v>940</v>
      </c>
      <c r="F154" s="207" t="s">
        <v>941</v>
      </c>
      <c r="G154" s="208" t="s">
        <v>285</v>
      </c>
      <c r="H154" s="209">
        <v>3</v>
      </c>
      <c r="I154" s="210"/>
      <c r="J154" s="211">
        <f>ROUND(I154*H154,2)</f>
        <v>0</v>
      </c>
      <c r="K154" s="212"/>
      <c r="L154" s="213"/>
      <c r="M154" s="214" t="s">
        <v>1</v>
      </c>
      <c r="N154" s="215" t="s">
        <v>41</v>
      </c>
      <c r="O154" s="78"/>
      <c r="P154" s="195">
        <f>O154*H154</f>
        <v>0</v>
      </c>
      <c r="Q154" s="195">
        <v>0.032000000000000001</v>
      </c>
      <c r="R154" s="195">
        <f>Q154*H154</f>
        <v>0.096000000000000002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547</v>
      </c>
      <c r="AT154" s="197" t="s">
        <v>520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942</v>
      </c>
    </row>
    <row r="155" s="2" customFormat="1" ht="24.15" customHeight="1">
      <c r="A155" s="34"/>
      <c r="B155" s="184"/>
      <c r="C155" s="205" t="s">
        <v>367</v>
      </c>
      <c r="D155" s="205" t="s">
        <v>520</v>
      </c>
      <c r="E155" s="206" t="s">
        <v>943</v>
      </c>
      <c r="F155" s="207" t="s">
        <v>944</v>
      </c>
      <c r="G155" s="208" t="s">
        <v>285</v>
      </c>
      <c r="H155" s="209">
        <v>4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0.032000000000000001</v>
      </c>
      <c r="R155" s="195">
        <f>Q155*H155</f>
        <v>0.128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945</v>
      </c>
    </row>
    <row r="156" s="2" customFormat="1" ht="24.15" customHeight="1">
      <c r="A156" s="34"/>
      <c r="B156" s="184"/>
      <c r="C156" s="205" t="s">
        <v>373</v>
      </c>
      <c r="D156" s="205" t="s">
        <v>520</v>
      </c>
      <c r="E156" s="206" t="s">
        <v>946</v>
      </c>
      <c r="F156" s="207" t="s">
        <v>947</v>
      </c>
      <c r="G156" s="208" t="s">
        <v>285</v>
      </c>
      <c r="H156" s="209">
        <v>1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0.032000000000000001</v>
      </c>
      <c r="R156" s="195">
        <f>Q156*H156</f>
        <v>0.032000000000000001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948</v>
      </c>
    </row>
    <row r="157" s="2" customFormat="1" ht="24.15" customHeight="1">
      <c r="A157" s="34"/>
      <c r="B157" s="184"/>
      <c r="C157" s="205" t="s">
        <v>379</v>
      </c>
      <c r="D157" s="205" t="s">
        <v>520</v>
      </c>
      <c r="E157" s="206" t="s">
        <v>949</v>
      </c>
      <c r="F157" s="207" t="s">
        <v>950</v>
      </c>
      <c r="G157" s="208" t="s">
        <v>285</v>
      </c>
      <c r="H157" s="209">
        <v>9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0.032000000000000001</v>
      </c>
      <c r="R157" s="195">
        <f>Q157*H157</f>
        <v>0.28800000000000003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951</v>
      </c>
    </row>
    <row r="158" s="2" customFormat="1" ht="24.15" customHeight="1">
      <c r="A158" s="34"/>
      <c r="B158" s="184"/>
      <c r="C158" s="205" t="s">
        <v>539</v>
      </c>
      <c r="D158" s="205" t="s">
        <v>520</v>
      </c>
      <c r="E158" s="206" t="s">
        <v>952</v>
      </c>
      <c r="F158" s="207" t="s">
        <v>953</v>
      </c>
      <c r="G158" s="208" t="s">
        <v>285</v>
      </c>
      <c r="H158" s="209">
        <v>24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0.032000000000000001</v>
      </c>
      <c r="R158" s="195">
        <f>Q158*H158</f>
        <v>0.76800000000000002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547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954</v>
      </c>
    </row>
    <row r="159" s="2" customFormat="1" ht="24.15" customHeight="1">
      <c r="A159" s="34"/>
      <c r="B159" s="184"/>
      <c r="C159" s="205" t="s">
        <v>543</v>
      </c>
      <c r="D159" s="205" t="s">
        <v>520</v>
      </c>
      <c r="E159" s="206" t="s">
        <v>955</v>
      </c>
      <c r="F159" s="207" t="s">
        <v>956</v>
      </c>
      <c r="G159" s="208" t="s">
        <v>285</v>
      </c>
      <c r="H159" s="209">
        <v>6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0.032000000000000001</v>
      </c>
      <c r="R159" s="195">
        <f>Q159*H159</f>
        <v>0.192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957</v>
      </c>
    </row>
    <row r="160" s="2" customFormat="1" ht="24.15" customHeight="1">
      <c r="A160" s="34"/>
      <c r="B160" s="184"/>
      <c r="C160" s="205" t="s">
        <v>547</v>
      </c>
      <c r="D160" s="205" t="s">
        <v>520</v>
      </c>
      <c r="E160" s="206" t="s">
        <v>958</v>
      </c>
      <c r="F160" s="207" t="s">
        <v>959</v>
      </c>
      <c r="G160" s="208" t="s">
        <v>285</v>
      </c>
      <c r="H160" s="209">
        <v>2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0.032000000000000001</v>
      </c>
      <c r="R160" s="195">
        <f>Q160*H160</f>
        <v>0.064000000000000001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960</v>
      </c>
    </row>
    <row r="161" s="2" customFormat="1" ht="24.15" customHeight="1">
      <c r="A161" s="34"/>
      <c r="B161" s="184"/>
      <c r="C161" s="205" t="s">
        <v>551</v>
      </c>
      <c r="D161" s="205" t="s">
        <v>520</v>
      </c>
      <c r="E161" s="206" t="s">
        <v>961</v>
      </c>
      <c r="F161" s="207" t="s">
        <v>962</v>
      </c>
      <c r="G161" s="208" t="s">
        <v>285</v>
      </c>
      <c r="H161" s="209">
        <v>1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0.032000000000000001</v>
      </c>
      <c r="R161" s="195">
        <f>Q161*H161</f>
        <v>0.032000000000000001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963</v>
      </c>
    </row>
    <row r="162" s="2" customFormat="1" ht="24.15" customHeight="1">
      <c r="A162" s="34"/>
      <c r="B162" s="184"/>
      <c r="C162" s="205" t="s">
        <v>555</v>
      </c>
      <c r="D162" s="205" t="s">
        <v>520</v>
      </c>
      <c r="E162" s="206" t="s">
        <v>964</v>
      </c>
      <c r="F162" s="207" t="s">
        <v>965</v>
      </c>
      <c r="G162" s="208" t="s">
        <v>285</v>
      </c>
      <c r="H162" s="209">
        <v>2</v>
      </c>
      <c r="I162" s="210"/>
      <c r="J162" s="211">
        <f>ROUND(I162*H162,2)</f>
        <v>0</v>
      </c>
      <c r="K162" s="212"/>
      <c r="L162" s="213"/>
      <c r="M162" s="214" t="s">
        <v>1</v>
      </c>
      <c r="N162" s="215" t="s">
        <v>41</v>
      </c>
      <c r="O162" s="78"/>
      <c r="P162" s="195">
        <f>O162*H162</f>
        <v>0</v>
      </c>
      <c r="Q162" s="195">
        <v>0.032000000000000001</v>
      </c>
      <c r="R162" s="195">
        <f>Q162*H162</f>
        <v>0.064000000000000001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547</v>
      </c>
      <c r="AT162" s="197" t="s">
        <v>520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966</v>
      </c>
    </row>
    <row r="163" s="2" customFormat="1" ht="24.15" customHeight="1">
      <c r="A163" s="34"/>
      <c r="B163" s="184"/>
      <c r="C163" s="205" t="s">
        <v>559</v>
      </c>
      <c r="D163" s="205" t="s">
        <v>520</v>
      </c>
      <c r="E163" s="206" t="s">
        <v>967</v>
      </c>
      <c r="F163" s="207" t="s">
        <v>968</v>
      </c>
      <c r="G163" s="208" t="s">
        <v>285</v>
      </c>
      <c r="H163" s="209">
        <v>1</v>
      </c>
      <c r="I163" s="210"/>
      <c r="J163" s="211">
        <f>ROUND(I163*H163,2)</f>
        <v>0</v>
      </c>
      <c r="K163" s="212"/>
      <c r="L163" s="213"/>
      <c r="M163" s="214" t="s">
        <v>1</v>
      </c>
      <c r="N163" s="215" t="s">
        <v>41</v>
      </c>
      <c r="O163" s="78"/>
      <c r="P163" s="195">
        <f>O163*H163</f>
        <v>0</v>
      </c>
      <c r="Q163" s="195">
        <v>0.032000000000000001</v>
      </c>
      <c r="R163" s="195">
        <f>Q163*H163</f>
        <v>0.032000000000000001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547</v>
      </c>
      <c r="AT163" s="197" t="s">
        <v>520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969</v>
      </c>
    </row>
    <row r="164" s="2" customFormat="1" ht="24.15" customHeight="1">
      <c r="A164" s="34"/>
      <c r="B164" s="184"/>
      <c r="C164" s="205" t="s">
        <v>565</v>
      </c>
      <c r="D164" s="205" t="s">
        <v>520</v>
      </c>
      <c r="E164" s="206" t="s">
        <v>970</v>
      </c>
      <c r="F164" s="207" t="s">
        <v>971</v>
      </c>
      <c r="G164" s="208" t="s">
        <v>285</v>
      </c>
      <c r="H164" s="209">
        <v>1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0.032000000000000001</v>
      </c>
      <c r="R164" s="195">
        <f>Q164*H164</f>
        <v>0.032000000000000001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547</v>
      </c>
      <c r="AT164" s="197" t="s">
        <v>520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972</v>
      </c>
    </row>
    <row r="165" s="2" customFormat="1" ht="24.15" customHeight="1">
      <c r="A165" s="34"/>
      <c r="B165" s="184"/>
      <c r="C165" s="205" t="s">
        <v>571</v>
      </c>
      <c r="D165" s="205" t="s">
        <v>520</v>
      </c>
      <c r="E165" s="206" t="s">
        <v>973</v>
      </c>
      <c r="F165" s="207" t="s">
        <v>974</v>
      </c>
      <c r="G165" s="208" t="s">
        <v>285</v>
      </c>
      <c r="H165" s="209">
        <v>2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0.032000000000000001</v>
      </c>
      <c r="R165" s="195">
        <f>Q165*H165</f>
        <v>0.064000000000000001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975</v>
      </c>
    </row>
    <row r="166" s="2" customFormat="1" ht="24.15" customHeight="1">
      <c r="A166" s="34"/>
      <c r="B166" s="184"/>
      <c r="C166" s="185" t="s">
        <v>575</v>
      </c>
      <c r="D166" s="185" t="s">
        <v>253</v>
      </c>
      <c r="E166" s="186" t="s">
        <v>976</v>
      </c>
      <c r="F166" s="187" t="s">
        <v>977</v>
      </c>
      <c r="G166" s="188" t="s">
        <v>289</v>
      </c>
      <c r="H166" s="189">
        <v>33.759999999999998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0.00022000000000000001</v>
      </c>
      <c r="R166" s="195">
        <f>Q166*H166</f>
        <v>0.0074272000000000001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978</v>
      </c>
    </row>
    <row r="167" s="2" customFormat="1" ht="37.8" customHeight="1">
      <c r="A167" s="34"/>
      <c r="B167" s="184"/>
      <c r="C167" s="205" t="s">
        <v>581</v>
      </c>
      <c r="D167" s="205" t="s">
        <v>520</v>
      </c>
      <c r="E167" s="206" t="s">
        <v>901</v>
      </c>
      <c r="F167" s="207" t="s">
        <v>902</v>
      </c>
      <c r="G167" s="208" t="s">
        <v>289</v>
      </c>
      <c r="H167" s="209">
        <v>33.759999999999998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0.00010000000000000001</v>
      </c>
      <c r="R167" s="195">
        <f>Q167*H167</f>
        <v>0.0033760000000000001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979</v>
      </c>
    </row>
    <row r="168" s="2" customFormat="1" ht="37.8" customHeight="1">
      <c r="A168" s="34"/>
      <c r="B168" s="184"/>
      <c r="C168" s="205" t="s">
        <v>587</v>
      </c>
      <c r="D168" s="205" t="s">
        <v>520</v>
      </c>
      <c r="E168" s="206" t="s">
        <v>904</v>
      </c>
      <c r="F168" s="207" t="s">
        <v>905</v>
      </c>
      <c r="G168" s="208" t="s">
        <v>289</v>
      </c>
      <c r="H168" s="209">
        <v>33.759999999999998</v>
      </c>
      <c r="I168" s="210"/>
      <c r="J168" s="211">
        <f>ROUND(I168*H168,2)</f>
        <v>0</v>
      </c>
      <c r="K168" s="212"/>
      <c r="L168" s="213"/>
      <c r="M168" s="214" t="s">
        <v>1</v>
      </c>
      <c r="N168" s="215" t="s">
        <v>41</v>
      </c>
      <c r="O168" s="78"/>
      <c r="P168" s="195">
        <f>O168*H168</f>
        <v>0</v>
      </c>
      <c r="Q168" s="195">
        <v>0.00010000000000000001</v>
      </c>
      <c r="R168" s="195">
        <f>Q168*H168</f>
        <v>0.0033760000000000001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547</v>
      </c>
      <c r="AT168" s="197" t="s">
        <v>520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980</v>
      </c>
    </row>
    <row r="169" s="2" customFormat="1" ht="33" customHeight="1">
      <c r="A169" s="34"/>
      <c r="B169" s="184"/>
      <c r="C169" s="205" t="s">
        <v>591</v>
      </c>
      <c r="D169" s="205" t="s">
        <v>520</v>
      </c>
      <c r="E169" s="206" t="s">
        <v>981</v>
      </c>
      <c r="F169" s="207" t="s">
        <v>982</v>
      </c>
      <c r="G169" s="208" t="s">
        <v>285</v>
      </c>
      <c r="H169" s="209">
        <v>1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0.40000000000000002</v>
      </c>
      <c r="R169" s="195">
        <f>Q169*H169</f>
        <v>0.40000000000000002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983</v>
      </c>
    </row>
    <row r="170" s="2" customFormat="1" ht="33" customHeight="1">
      <c r="A170" s="34"/>
      <c r="B170" s="184"/>
      <c r="C170" s="205" t="s">
        <v>595</v>
      </c>
      <c r="D170" s="205" t="s">
        <v>520</v>
      </c>
      <c r="E170" s="206" t="s">
        <v>984</v>
      </c>
      <c r="F170" s="207" t="s">
        <v>985</v>
      </c>
      <c r="G170" s="208" t="s">
        <v>285</v>
      </c>
      <c r="H170" s="209">
        <v>1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0.40000000000000002</v>
      </c>
      <c r="R170" s="195">
        <f>Q170*H170</f>
        <v>0.40000000000000002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547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986</v>
      </c>
    </row>
    <row r="171" s="2" customFormat="1" ht="24.15" customHeight="1">
      <c r="A171" s="34"/>
      <c r="B171" s="184"/>
      <c r="C171" s="205" t="s">
        <v>601</v>
      </c>
      <c r="D171" s="205" t="s">
        <v>520</v>
      </c>
      <c r="E171" s="206" t="s">
        <v>987</v>
      </c>
      <c r="F171" s="207" t="s">
        <v>988</v>
      </c>
      <c r="G171" s="208" t="s">
        <v>285</v>
      </c>
      <c r="H171" s="209">
        <v>1</v>
      </c>
      <c r="I171" s="210"/>
      <c r="J171" s="211">
        <f>ROUND(I171*H171,2)</f>
        <v>0</v>
      </c>
      <c r="K171" s="212"/>
      <c r="L171" s="213"/>
      <c r="M171" s="214" t="s">
        <v>1</v>
      </c>
      <c r="N171" s="215" t="s">
        <v>41</v>
      </c>
      <c r="O171" s="78"/>
      <c r="P171" s="195">
        <f>O171*H171</f>
        <v>0</v>
      </c>
      <c r="Q171" s="195">
        <v>0.40000000000000002</v>
      </c>
      <c r="R171" s="195">
        <f>Q171*H171</f>
        <v>0.40000000000000002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547</v>
      </c>
      <c r="AT171" s="197" t="s">
        <v>520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989</v>
      </c>
    </row>
    <row r="172" s="2" customFormat="1" ht="37.8" customHeight="1">
      <c r="A172" s="34"/>
      <c r="B172" s="184"/>
      <c r="C172" s="205" t="s">
        <v>605</v>
      </c>
      <c r="D172" s="205" t="s">
        <v>520</v>
      </c>
      <c r="E172" s="206" t="s">
        <v>990</v>
      </c>
      <c r="F172" s="207" t="s">
        <v>991</v>
      </c>
      <c r="G172" s="208" t="s">
        <v>285</v>
      </c>
      <c r="H172" s="209">
        <v>2</v>
      </c>
      <c r="I172" s="210"/>
      <c r="J172" s="211">
        <f>ROUND(I172*H172,2)</f>
        <v>0</v>
      </c>
      <c r="K172" s="212"/>
      <c r="L172" s="213"/>
      <c r="M172" s="214" t="s">
        <v>1</v>
      </c>
      <c r="N172" s="215" t="s">
        <v>41</v>
      </c>
      <c r="O172" s="78"/>
      <c r="P172" s="195">
        <f>O172*H172</f>
        <v>0</v>
      </c>
      <c r="Q172" s="195">
        <v>0.40000000000000002</v>
      </c>
      <c r="R172" s="195">
        <f>Q172*H172</f>
        <v>0.80000000000000004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547</v>
      </c>
      <c r="AT172" s="197" t="s">
        <v>520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992</v>
      </c>
    </row>
    <row r="173" s="2" customFormat="1" ht="24.15" customHeight="1">
      <c r="A173" s="34"/>
      <c r="B173" s="184"/>
      <c r="C173" s="185" t="s">
        <v>609</v>
      </c>
      <c r="D173" s="185" t="s">
        <v>253</v>
      </c>
      <c r="E173" s="186" t="s">
        <v>993</v>
      </c>
      <c r="F173" s="187" t="s">
        <v>994</v>
      </c>
      <c r="G173" s="188" t="s">
        <v>256</v>
      </c>
      <c r="H173" s="189">
        <v>444.06900000000002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0.00010000000000000001</v>
      </c>
      <c r="R173" s="195">
        <f>Q173*H173</f>
        <v>0.044406900000000006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995</v>
      </c>
    </row>
    <row r="174" s="2" customFormat="1" ht="24.15" customHeight="1">
      <c r="A174" s="34"/>
      <c r="B174" s="184"/>
      <c r="C174" s="205" t="s">
        <v>613</v>
      </c>
      <c r="D174" s="205" t="s">
        <v>520</v>
      </c>
      <c r="E174" s="206" t="s">
        <v>996</v>
      </c>
      <c r="F174" s="207" t="s">
        <v>997</v>
      </c>
      <c r="G174" s="208" t="s">
        <v>256</v>
      </c>
      <c r="H174" s="209">
        <v>444.06900000000002</v>
      </c>
      <c r="I174" s="210"/>
      <c r="J174" s="211">
        <f>ROUND(I174*H174,2)</f>
        <v>0</v>
      </c>
      <c r="K174" s="212"/>
      <c r="L174" s="213"/>
      <c r="M174" s="214" t="s">
        <v>1</v>
      </c>
      <c r="N174" s="215" t="s">
        <v>41</v>
      </c>
      <c r="O174" s="78"/>
      <c r="P174" s="195">
        <f>O174*H174</f>
        <v>0</v>
      </c>
      <c r="Q174" s="195">
        <v>0.002</v>
      </c>
      <c r="R174" s="195">
        <f>Q174*H174</f>
        <v>0.88813800000000009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547</v>
      </c>
      <c r="AT174" s="197" t="s">
        <v>520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998</v>
      </c>
    </row>
    <row r="175" s="2" customFormat="1" ht="24.15" customHeight="1">
      <c r="A175" s="34"/>
      <c r="B175" s="184"/>
      <c r="C175" s="185" t="s">
        <v>619</v>
      </c>
      <c r="D175" s="185" t="s">
        <v>253</v>
      </c>
      <c r="E175" s="186" t="s">
        <v>999</v>
      </c>
      <c r="F175" s="187" t="s">
        <v>1000</v>
      </c>
      <c r="G175" s="188" t="s">
        <v>420</v>
      </c>
      <c r="H175" s="204"/>
      <c r="I175" s="190"/>
      <c r="J175" s="191">
        <f>ROUND(I175*H175,2)</f>
        <v>0</v>
      </c>
      <c r="K175" s="192"/>
      <c r="L175" s="35"/>
      <c r="M175" s="199" t="s">
        <v>1</v>
      </c>
      <c r="N175" s="200" t="s">
        <v>41</v>
      </c>
      <c r="O175" s="201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1001</v>
      </c>
    </row>
    <row r="176" s="2" customFormat="1" ht="6.96" customHeight="1">
      <c r="A176" s="34"/>
      <c r="B176" s="61"/>
      <c r="C176" s="62"/>
      <c r="D176" s="62"/>
      <c r="E176" s="62"/>
      <c r="F176" s="62"/>
      <c r="G176" s="62"/>
      <c r="H176" s="62"/>
      <c r="I176" s="62"/>
      <c r="J176" s="62"/>
      <c r="K176" s="62"/>
      <c r="L176" s="35"/>
      <c r="M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</sheetData>
  <autoFilter ref="C123:K17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154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1002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ROUND((SUM(BE124:BE169)),  2)</f>
        <v>0</v>
      </c>
      <c r="G35" s="137"/>
      <c r="H35" s="137"/>
      <c r="I35" s="138">
        <v>0.20000000000000001</v>
      </c>
      <c r="J35" s="136">
        <f>ROUND(((SUM(BE124:BE169))*I35),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ROUND((SUM(BF124:BF169)),  2)</f>
        <v>0</v>
      </c>
      <c r="G36" s="137"/>
      <c r="H36" s="137"/>
      <c r="I36" s="138">
        <v>0.20000000000000001</v>
      </c>
      <c r="J36" s="136">
        <f>ROUND(((SUM(BF124:BF169))*I36),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ROUND((SUM(BG124:BG169)),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ROUND((SUM(BH124:BH169)),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ROUND((SUM(BI124:BI169)),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B03 - Blok B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J135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B03 - Blok B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7.8499973000000001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P126+P135+P139</f>
        <v>0</v>
      </c>
      <c r="Q125" s="177"/>
      <c r="R125" s="178">
        <f>R126+R135+R139</f>
        <v>7.8499973000000001</v>
      </c>
      <c r="S125" s="177"/>
      <c r="T125" s="179">
        <f>T126+T135+T139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BK126+BK135+BK139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SUM(P127:P134)</f>
        <v>0</v>
      </c>
      <c r="Q126" s="177"/>
      <c r="R126" s="178">
        <f>SUM(R127:R134)</f>
        <v>0.3716585</v>
      </c>
      <c r="S126" s="177"/>
      <c r="T126" s="179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SUM(BK127:BK134)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193.5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0.32314500000000002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1003</v>
      </c>
    </row>
    <row r="128" s="2" customFormat="1" ht="37.8" customHeight="1">
      <c r="A128" s="34"/>
      <c r="B128" s="184"/>
      <c r="C128" s="185" t="s">
        <v>88</v>
      </c>
      <c r="D128" s="185" t="s">
        <v>253</v>
      </c>
      <c r="E128" s="186" t="s">
        <v>870</v>
      </c>
      <c r="F128" s="187" t="s">
        <v>871</v>
      </c>
      <c r="G128" s="188" t="s">
        <v>289</v>
      </c>
      <c r="H128" s="189">
        <v>9.4499999999999993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0.00167</v>
      </c>
      <c r="R128" s="195">
        <f>Q128*H128</f>
        <v>0.0157815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1004</v>
      </c>
    </row>
    <row r="129" s="2" customFormat="1" ht="37.8" customHeight="1">
      <c r="A129" s="34"/>
      <c r="B129" s="184"/>
      <c r="C129" s="185" t="s">
        <v>262</v>
      </c>
      <c r="D129" s="185" t="s">
        <v>253</v>
      </c>
      <c r="E129" s="186" t="s">
        <v>1005</v>
      </c>
      <c r="F129" s="187" t="s">
        <v>1006</v>
      </c>
      <c r="G129" s="188" t="s">
        <v>289</v>
      </c>
      <c r="H129" s="189">
        <v>1.5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0.00167</v>
      </c>
      <c r="R129" s="195">
        <f>Q129*H129</f>
        <v>0.0025050000000000003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1007</v>
      </c>
    </row>
    <row r="130" s="2" customFormat="1" ht="37.8" customHeight="1">
      <c r="A130" s="34"/>
      <c r="B130" s="184"/>
      <c r="C130" s="185" t="s">
        <v>257</v>
      </c>
      <c r="D130" s="185" t="s">
        <v>253</v>
      </c>
      <c r="E130" s="186" t="s">
        <v>1008</v>
      </c>
      <c r="F130" s="187" t="s">
        <v>1009</v>
      </c>
      <c r="G130" s="188" t="s">
        <v>289</v>
      </c>
      <c r="H130" s="189">
        <v>2.3999999999999999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0.00167</v>
      </c>
      <c r="R130" s="195">
        <f>Q130*H130</f>
        <v>0.0040080000000000003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1010</v>
      </c>
    </row>
    <row r="131" s="2" customFormat="1" ht="37.8" customHeight="1">
      <c r="A131" s="34"/>
      <c r="B131" s="184"/>
      <c r="C131" s="185" t="s">
        <v>270</v>
      </c>
      <c r="D131" s="185" t="s">
        <v>253</v>
      </c>
      <c r="E131" s="186" t="s">
        <v>1011</v>
      </c>
      <c r="F131" s="187" t="s">
        <v>1012</v>
      </c>
      <c r="G131" s="188" t="s">
        <v>289</v>
      </c>
      <c r="H131" s="189">
        <v>4.4000000000000004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0.00167</v>
      </c>
      <c r="R131" s="195">
        <f>Q131*H131</f>
        <v>0.0073480000000000004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1013</v>
      </c>
    </row>
    <row r="132" s="2" customFormat="1" ht="37.8" customHeight="1">
      <c r="A132" s="34"/>
      <c r="B132" s="184"/>
      <c r="C132" s="185" t="s">
        <v>274</v>
      </c>
      <c r="D132" s="185" t="s">
        <v>253</v>
      </c>
      <c r="E132" s="186" t="s">
        <v>1014</v>
      </c>
      <c r="F132" s="187" t="s">
        <v>1015</v>
      </c>
      <c r="G132" s="188" t="s">
        <v>289</v>
      </c>
      <c r="H132" s="189">
        <v>0.5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0.00167</v>
      </c>
      <c r="R132" s="195">
        <f>Q132*H132</f>
        <v>0.00083500000000000002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1016</v>
      </c>
    </row>
    <row r="133" s="2" customFormat="1" ht="37.8" customHeight="1">
      <c r="A133" s="34"/>
      <c r="B133" s="184"/>
      <c r="C133" s="185" t="s">
        <v>278</v>
      </c>
      <c r="D133" s="185" t="s">
        <v>253</v>
      </c>
      <c r="E133" s="186" t="s">
        <v>1017</v>
      </c>
      <c r="F133" s="187" t="s">
        <v>1018</v>
      </c>
      <c r="G133" s="188" t="s">
        <v>289</v>
      </c>
      <c r="H133" s="189">
        <v>10.800000000000001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0.00167</v>
      </c>
      <c r="R133" s="195">
        <f>Q133*H133</f>
        <v>0.018036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1019</v>
      </c>
    </row>
    <row r="134" s="2" customFormat="1" ht="24.15" customHeight="1">
      <c r="A134" s="34"/>
      <c r="B134" s="184"/>
      <c r="C134" s="185" t="s">
        <v>282</v>
      </c>
      <c r="D134" s="185" t="s">
        <v>253</v>
      </c>
      <c r="E134" s="186" t="s">
        <v>418</v>
      </c>
      <c r="F134" s="187" t="s">
        <v>419</v>
      </c>
      <c r="G134" s="188" t="s">
        <v>420</v>
      </c>
      <c r="H134" s="204"/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1020</v>
      </c>
    </row>
    <row r="135" s="12" customFormat="1" ht="22.8" customHeight="1">
      <c r="A135" s="12"/>
      <c r="B135" s="171"/>
      <c r="C135" s="12"/>
      <c r="D135" s="172" t="s">
        <v>74</v>
      </c>
      <c r="E135" s="182" t="s">
        <v>359</v>
      </c>
      <c r="F135" s="182" t="s">
        <v>360</v>
      </c>
      <c r="G135" s="12"/>
      <c r="H135" s="12"/>
      <c r="I135" s="174"/>
      <c r="J135" s="183">
        <f>BK135</f>
        <v>0</v>
      </c>
      <c r="K135" s="12"/>
      <c r="L135" s="171"/>
      <c r="M135" s="176"/>
      <c r="N135" s="177"/>
      <c r="O135" s="177"/>
      <c r="P135" s="178">
        <f>SUM(P136:P138)</f>
        <v>0</v>
      </c>
      <c r="Q135" s="177"/>
      <c r="R135" s="178">
        <f>SUM(R136:R138)</f>
        <v>0.40147170000000004</v>
      </c>
      <c r="S135" s="177"/>
      <c r="T135" s="179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2" t="s">
        <v>88</v>
      </c>
      <c r="AT135" s="180" t="s">
        <v>74</v>
      </c>
      <c r="AU135" s="180" t="s">
        <v>82</v>
      </c>
      <c r="AY135" s="172" t="s">
        <v>250</v>
      </c>
      <c r="BK135" s="181">
        <f>SUM(BK136:BK138)</f>
        <v>0</v>
      </c>
    </row>
    <row r="136" s="2" customFormat="1" ht="24.15" customHeight="1">
      <c r="A136" s="34"/>
      <c r="B136" s="184"/>
      <c r="C136" s="185" t="s">
        <v>251</v>
      </c>
      <c r="D136" s="185" t="s">
        <v>253</v>
      </c>
      <c r="E136" s="186" t="s">
        <v>889</v>
      </c>
      <c r="F136" s="187" t="s">
        <v>890</v>
      </c>
      <c r="G136" s="188" t="s">
        <v>289</v>
      </c>
      <c r="H136" s="189">
        <v>273.11000000000001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3.0000000000000001E-05</v>
      </c>
      <c r="R136" s="195">
        <f>Q136*H136</f>
        <v>0.0081933000000000006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891</v>
      </c>
    </row>
    <row r="137" s="2" customFormat="1" ht="37.8" customHeight="1">
      <c r="A137" s="34"/>
      <c r="B137" s="184"/>
      <c r="C137" s="205" t="s">
        <v>291</v>
      </c>
      <c r="D137" s="205" t="s">
        <v>520</v>
      </c>
      <c r="E137" s="206" t="s">
        <v>892</v>
      </c>
      <c r="F137" s="207" t="s">
        <v>893</v>
      </c>
      <c r="G137" s="208" t="s">
        <v>289</v>
      </c>
      <c r="H137" s="209">
        <v>273.11000000000001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0.0014400000000000001</v>
      </c>
      <c r="R137" s="195">
        <f>Q137*H137</f>
        <v>0.39327840000000003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894</v>
      </c>
    </row>
    <row r="138" s="2" customFormat="1" ht="24.15" customHeight="1">
      <c r="A138" s="34"/>
      <c r="B138" s="184"/>
      <c r="C138" s="185" t="s">
        <v>295</v>
      </c>
      <c r="D138" s="185" t="s">
        <v>253</v>
      </c>
      <c r="E138" s="186" t="s">
        <v>895</v>
      </c>
      <c r="F138" s="187" t="s">
        <v>896</v>
      </c>
      <c r="G138" s="188" t="s">
        <v>420</v>
      </c>
      <c r="H138" s="204"/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897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365</v>
      </c>
      <c r="F139" s="182" t="s">
        <v>366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SUM(P140:P169)</f>
        <v>0</v>
      </c>
      <c r="Q139" s="177"/>
      <c r="R139" s="178">
        <f>SUM(R140:R169)</f>
        <v>7.0768671000000003</v>
      </c>
      <c r="S139" s="177"/>
      <c r="T139" s="179">
        <f>SUM(T140:T169)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88</v>
      </c>
      <c r="AT139" s="180" t="s">
        <v>74</v>
      </c>
      <c r="AU139" s="180" t="s">
        <v>82</v>
      </c>
      <c r="AY139" s="172" t="s">
        <v>250</v>
      </c>
      <c r="BK139" s="181">
        <f>SUM(BK140:BK169)</f>
        <v>0</v>
      </c>
    </row>
    <row r="140" s="2" customFormat="1" ht="24.15" customHeight="1">
      <c r="A140" s="34"/>
      <c r="B140" s="184"/>
      <c r="C140" s="185" t="s">
        <v>299</v>
      </c>
      <c r="D140" s="185" t="s">
        <v>253</v>
      </c>
      <c r="E140" s="186" t="s">
        <v>898</v>
      </c>
      <c r="F140" s="187" t="s">
        <v>899</v>
      </c>
      <c r="G140" s="188" t="s">
        <v>289</v>
      </c>
      <c r="H140" s="189">
        <v>1012.7000000000001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0.00022000000000000001</v>
      </c>
      <c r="R140" s="195">
        <f>Q140*H140</f>
        <v>0.22279400000000002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315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900</v>
      </c>
    </row>
    <row r="141" s="2" customFormat="1" ht="37.8" customHeight="1">
      <c r="A141" s="34"/>
      <c r="B141" s="184"/>
      <c r="C141" s="205" t="s">
        <v>303</v>
      </c>
      <c r="D141" s="205" t="s">
        <v>520</v>
      </c>
      <c r="E141" s="206" t="s">
        <v>901</v>
      </c>
      <c r="F141" s="207" t="s">
        <v>902</v>
      </c>
      <c r="G141" s="208" t="s">
        <v>289</v>
      </c>
      <c r="H141" s="209">
        <v>1141.3900000000001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0.00010000000000000001</v>
      </c>
      <c r="R141" s="195">
        <f>Q141*H141</f>
        <v>0.11413900000000002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903</v>
      </c>
    </row>
    <row r="142" s="2" customFormat="1" ht="37.8" customHeight="1">
      <c r="A142" s="34"/>
      <c r="B142" s="184"/>
      <c r="C142" s="205" t="s">
        <v>307</v>
      </c>
      <c r="D142" s="205" t="s">
        <v>520</v>
      </c>
      <c r="E142" s="206" t="s">
        <v>904</v>
      </c>
      <c r="F142" s="207" t="s">
        <v>905</v>
      </c>
      <c r="G142" s="208" t="s">
        <v>289</v>
      </c>
      <c r="H142" s="209">
        <v>1141.3900000000001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0.00010000000000000001</v>
      </c>
      <c r="R142" s="195">
        <f>Q142*H142</f>
        <v>0.11413900000000002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906</v>
      </c>
    </row>
    <row r="143" s="2" customFormat="1" ht="24.15" customHeight="1">
      <c r="A143" s="34"/>
      <c r="B143" s="184"/>
      <c r="C143" s="205" t="s">
        <v>311</v>
      </c>
      <c r="D143" s="205" t="s">
        <v>520</v>
      </c>
      <c r="E143" s="206" t="s">
        <v>907</v>
      </c>
      <c r="F143" s="207" t="s">
        <v>908</v>
      </c>
      <c r="G143" s="208" t="s">
        <v>285</v>
      </c>
      <c r="H143" s="209">
        <v>28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0.032000000000000001</v>
      </c>
      <c r="R143" s="195">
        <f>Q143*H143</f>
        <v>0.89600000000000002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909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910</v>
      </c>
      <c r="F144" s="207" t="s">
        <v>911</v>
      </c>
      <c r="G144" s="208" t="s">
        <v>285</v>
      </c>
      <c r="H144" s="209">
        <v>10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0.032000000000000001</v>
      </c>
      <c r="R144" s="195">
        <f>Q144*H144</f>
        <v>0.32000000000000001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912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913</v>
      </c>
      <c r="F145" s="207" t="s">
        <v>914</v>
      </c>
      <c r="G145" s="208" t="s">
        <v>285</v>
      </c>
      <c r="H145" s="209">
        <v>10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0.032000000000000001</v>
      </c>
      <c r="R145" s="195">
        <f>Q145*H145</f>
        <v>0.32000000000000001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915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916</v>
      </c>
      <c r="F146" s="207" t="s">
        <v>917</v>
      </c>
      <c r="G146" s="208" t="s">
        <v>285</v>
      </c>
      <c r="H146" s="209">
        <v>6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0.032000000000000001</v>
      </c>
      <c r="R146" s="195">
        <f>Q146*H146</f>
        <v>0.192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918</v>
      </c>
    </row>
    <row r="147" s="2" customFormat="1" ht="24.15" customHeight="1">
      <c r="A147" s="34"/>
      <c r="B147" s="184"/>
      <c r="C147" s="205" t="s">
        <v>328</v>
      </c>
      <c r="D147" s="205" t="s">
        <v>520</v>
      </c>
      <c r="E147" s="206" t="s">
        <v>919</v>
      </c>
      <c r="F147" s="207" t="s">
        <v>920</v>
      </c>
      <c r="G147" s="208" t="s">
        <v>285</v>
      </c>
      <c r="H147" s="209">
        <v>5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0.032000000000000001</v>
      </c>
      <c r="R147" s="195">
        <f>Q147*H147</f>
        <v>0.16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547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921</v>
      </c>
    </row>
    <row r="148" s="2" customFormat="1" ht="24.15" customHeight="1">
      <c r="A148" s="34"/>
      <c r="B148" s="184"/>
      <c r="C148" s="205" t="s">
        <v>7</v>
      </c>
      <c r="D148" s="205" t="s">
        <v>520</v>
      </c>
      <c r="E148" s="206" t="s">
        <v>931</v>
      </c>
      <c r="F148" s="207" t="s">
        <v>932</v>
      </c>
      <c r="G148" s="208" t="s">
        <v>285</v>
      </c>
      <c r="H148" s="209">
        <v>37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0.032000000000000001</v>
      </c>
      <c r="R148" s="195">
        <f>Q148*H148</f>
        <v>1.1839999999999999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933</v>
      </c>
    </row>
    <row r="149" s="2" customFormat="1" ht="24.15" customHeight="1">
      <c r="A149" s="34"/>
      <c r="B149" s="184"/>
      <c r="C149" s="205" t="s">
        <v>335</v>
      </c>
      <c r="D149" s="205" t="s">
        <v>520</v>
      </c>
      <c r="E149" s="206" t="s">
        <v>934</v>
      </c>
      <c r="F149" s="207" t="s">
        <v>935</v>
      </c>
      <c r="G149" s="208" t="s">
        <v>285</v>
      </c>
      <c r="H149" s="209">
        <v>2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0.032000000000000001</v>
      </c>
      <c r="R149" s="195">
        <f>Q149*H149</f>
        <v>0.064000000000000001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936</v>
      </c>
    </row>
    <row r="150" s="2" customFormat="1" ht="24.15" customHeight="1">
      <c r="A150" s="34"/>
      <c r="B150" s="184"/>
      <c r="C150" s="205" t="s">
        <v>339</v>
      </c>
      <c r="D150" s="205" t="s">
        <v>520</v>
      </c>
      <c r="E150" s="206" t="s">
        <v>940</v>
      </c>
      <c r="F150" s="207" t="s">
        <v>941</v>
      </c>
      <c r="G150" s="208" t="s">
        <v>285</v>
      </c>
      <c r="H150" s="209">
        <v>3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0.032000000000000001</v>
      </c>
      <c r="R150" s="195">
        <f>Q150*H150</f>
        <v>0.096000000000000002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942</v>
      </c>
    </row>
    <row r="151" s="2" customFormat="1" ht="24.15" customHeight="1">
      <c r="A151" s="34"/>
      <c r="B151" s="184"/>
      <c r="C151" s="205" t="s">
        <v>343</v>
      </c>
      <c r="D151" s="205" t="s">
        <v>520</v>
      </c>
      <c r="E151" s="206" t="s">
        <v>949</v>
      </c>
      <c r="F151" s="207" t="s">
        <v>950</v>
      </c>
      <c r="G151" s="208" t="s">
        <v>285</v>
      </c>
      <c r="H151" s="209">
        <v>9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0.032000000000000001</v>
      </c>
      <c r="R151" s="195">
        <f>Q151*H151</f>
        <v>0.28800000000000003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951</v>
      </c>
    </row>
    <row r="152" s="2" customFormat="1" ht="24.15" customHeight="1">
      <c r="A152" s="34"/>
      <c r="B152" s="184"/>
      <c r="C152" s="205" t="s">
        <v>351</v>
      </c>
      <c r="D152" s="205" t="s">
        <v>520</v>
      </c>
      <c r="E152" s="206" t="s">
        <v>952</v>
      </c>
      <c r="F152" s="207" t="s">
        <v>953</v>
      </c>
      <c r="G152" s="208" t="s">
        <v>285</v>
      </c>
      <c r="H152" s="209">
        <v>3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0.032000000000000001</v>
      </c>
      <c r="R152" s="195">
        <f>Q152*H152</f>
        <v>0.096000000000000002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954</v>
      </c>
    </row>
    <row r="153" s="2" customFormat="1" ht="24.15" customHeight="1">
      <c r="A153" s="34"/>
      <c r="B153" s="184"/>
      <c r="C153" s="205" t="s">
        <v>355</v>
      </c>
      <c r="D153" s="205" t="s">
        <v>520</v>
      </c>
      <c r="E153" s="206" t="s">
        <v>955</v>
      </c>
      <c r="F153" s="207" t="s">
        <v>956</v>
      </c>
      <c r="G153" s="208" t="s">
        <v>285</v>
      </c>
      <c r="H153" s="209">
        <v>6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0.032000000000000001</v>
      </c>
      <c r="R153" s="195">
        <f>Q153*H153</f>
        <v>0.192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957</v>
      </c>
    </row>
    <row r="154" s="2" customFormat="1" ht="24.15" customHeight="1">
      <c r="A154" s="34"/>
      <c r="B154" s="184"/>
      <c r="C154" s="205" t="s">
        <v>361</v>
      </c>
      <c r="D154" s="205" t="s">
        <v>520</v>
      </c>
      <c r="E154" s="206" t="s">
        <v>958</v>
      </c>
      <c r="F154" s="207" t="s">
        <v>959</v>
      </c>
      <c r="G154" s="208" t="s">
        <v>285</v>
      </c>
      <c r="H154" s="209">
        <v>7</v>
      </c>
      <c r="I154" s="210"/>
      <c r="J154" s="211">
        <f>ROUND(I154*H154,2)</f>
        <v>0</v>
      </c>
      <c r="K154" s="212"/>
      <c r="L154" s="213"/>
      <c r="M154" s="214" t="s">
        <v>1</v>
      </c>
      <c r="N154" s="215" t="s">
        <v>41</v>
      </c>
      <c r="O154" s="78"/>
      <c r="P154" s="195">
        <f>O154*H154</f>
        <v>0</v>
      </c>
      <c r="Q154" s="195">
        <v>0.032000000000000001</v>
      </c>
      <c r="R154" s="195">
        <f>Q154*H154</f>
        <v>0.22400000000000001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547</v>
      </c>
      <c r="AT154" s="197" t="s">
        <v>520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960</v>
      </c>
    </row>
    <row r="155" s="2" customFormat="1" ht="24.15" customHeight="1">
      <c r="A155" s="34"/>
      <c r="B155" s="184"/>
      <c r="C155" s="205" t="s">
        <v>367</v>
      </c>
      <c r="D155" s="205" t="s">
        <v>520</v>
      </c>
      <c r="E155" s="206" t="s">
        <v>967</v>
      </c>
      <c r="F155" s="207" t="s">
        <v>1021</v>
      </c>
      <c r="G155" s="208" t="s">
        <v>285</v>
      </c>
      <c r="H155" s="209">
        <v>1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0.032000000000000001</v>
      </c>
      <c r="R155" s="195">
        <f>Q155*H155</f>
        <v>0.032000000000000001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1022</v>
      </c>
    </row>
    <row r="156" s="2" customFormat="1" ht="24.15" customHeight="1">
      <c r="A156" s="34"/>
      <c r="B156" s="184"/>
      <c r="C156" s="205" t="s">
        <v>373</v>
      </c>
      <c r="D156" s="205" t="s">
        <v>520</v>
      </c>
      <c r="E156" s="206" t="s">
        <v>1023</v>
      </c>
      <c r="F156" s="207" t="s">
        <v>1024</v>
      </c>
      <c r="G156" s="208" t="s">
        <v>285</v>
      </c>
      <c r="H156" s="209">
        <v>3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0.032000000000000001</v>
      </c>
      <c r="R156" s="195">
        <f>Q156*H156</f>
        <v>0.096000000000000002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972</v>
      </c>
    </row>
    <row r="157" s="2" customFormat="1" ht="24.15" customHeight="1">
      <c r="A157" s="34"/>
      <c r="B157" s="184"/>
      <c r="C157" s="205" t="s">
        <v>379</v>
      </c>
      <c r="D157" s="205" t="s">
        <v>520</v>
      </c>
      <c r="E157" s="206" t="s">
        <v>1025</v>
      </c>
      <c r="F157" s="207" t="s">
        <v>1026</v>
      </c>
      <c r="G157" s="208" t="s">
        <v>285</v>
      </c>
      <c r="H157" s="209">
        <v>3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0.032000000000000001</v>
      </c>
      <c r="R157" s="195">
        <f>Q157*H157</f>
        <v>0.096000000000000002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1027</v>
      </c>
    </row>
    <row r="158" s="2" customFormat="1" ht="24.15" customHeight="1">
      <c r="A158" s="34"/>
      <c r="B158" s="184"/>
      <c r="C158" s="205" t="s">
        <v>539</v>
      </c>
      <c r="D158" s="205" t="s">
        <v>520</v>
      </c>
      <c r="E158" s="206" t="s">
        <v>1028</v>
      </c>
      <c r="F158" s="207" t="s">
        <v>1029</v>
      </c>
      <c r="G158" s="208" t="s">
        <v>285</v>
      </c>
      <c r="H158" s="209">
        <v>2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0.032000000000000001</v>
      </c>
      <c r="R158" s="195">
        <f>Q158*H158</f>
        <v>0.064000000000000001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547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1030</v>
      </c>
    </row>
    <row r="159" s="2" customFormat="1" ht="24.15" customHeight="1">
      <c r="A159" s="34"/>
      <c r="B159" s="184"/>
      <c r="C159" s="205" t="s">
        <v>543</v>
      </c>
      <c r="D159" s="205" t="s">
        <v>520</v>
      </c>
      <c r="E159" s="206" t="s">
        <v>1031</v>
      </c>
      <c r="F159" s="207" t="s">
        <v>1032</v>
      </c>
      <c r="G159" s="208" t="s">
        <v>285</v>
      </c>
      <c r="H159" s="209">
        <v>6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0.032000000000000001</v>
      </c>
      <c r="R159" s="195">
        <f>Q159*H159</f>
        <v>0.192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1033</v>
      </c>
    </row>
    <row r="160" s="2" customFormat="1" ht="24.15" customHeight="1">
      <c r="A160" s="34"/>
      <c r="B160" s="184"/>
      <c r="C160" s="205" t="s">
        <v>547</v>
      </c>
      <c r="D160" s="205" t="s">
        <v>520</v>
      </c>
      <c r="E160" s="206" t="s">
        <v>1034</v>
      </c>
      <c r="F160" s="207" t="s">
        <v>1035</v>
      </c>
      <c r="G160" s="208" t="s">
        <v>285</v>
      </c>
      <c r="H160" s="209">
        <v>2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0.032000000000000001</v>
      </c>
      <c r="R160" s="195">
        <f>Q160*H160</f>
        <v>0.064000000000000001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1036</v>
      </c>
    </row>
    <row r="161" s="2" customFormat="1" ht="24.15" customHeight="1">
      <c r="A161" s="34"/>
      <c r="B161" s="184"/>
      <c r="C161" s="205" t="s">
        <v>551</v>
      </c>
      <c r="D161" s="205" t="s">
        <v>520</v>
      </c>
      <c r="E161" s="206" t="s">
        <v>1037</v>
      </c>
      <c r="F161" s="207" t="s">
        <v>1038</v>
      </c>
      <c r="G161" s="208" t="s">
        <v>285</v>
      </c>
      <c r="H161" s="209">
        <v>1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0.032000000000000001</v>
      </c>
      <c r="R161" s="195">
        <f>Q161*H161</f>
        <v>0.032000000000000001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1039</v>
      </c>
    </row>
    <row r="162" s="2" customFormat="1" ht="24.15" customHeight="1">
      <c r="A162" s="34"/>
      <c r="B162" s="184"/>
      <c r="C162" s="185" t="s">
        <v>555</v>
      </c>
      <c r="D162" s="185" t="s">
        <v>253</v>
      </c>
      <c r="E162" s="186" t="s">
        <v>976</v>
      </c>
      <c r="F162" s="187" t="s">
        <v>977</v>
      </c>
      <c r="G162" s="188" t="s">
        <v>289</v>
      </c>
      <c r="H162" s="189">
        <v>29.079999999999998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0.000215</v>
      </c>
      <c r="R162" s="195">
        <f>Q162*H162</f>
        <v>0.0062521999999999994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978</v>
      </c>
    </row>
    <row r="163" s="2" customFormat="1" ht="37.8" customHeight="1">
      <c r="A163" s="34"/>
      <c r="B163" s="184"/>
      <c r="C163" s="205" t="s">
        <v>559</v>
      </c>
      <c r="D163" s="205" t="s">
        <v>520</v>
      </c>
      <c r="E163" s="206" t="s">
        <v>901</v>
      </c>
      <c r="F163" s="207" t="s">
        <v>902</v>
      </c>
      <c r="G163" s="208" t="s">
        <v>289</v>
      </c>
      <c r="H163" s="209">
        <v>30.533999999999999</v>
      </c>
      <c r="I163" s="210"/>
      <c r="J163" s="211">
        <f>ROUND(I163*H163,2)</f>
        <v>0</v>
      </c>
      <c r="K163" s="212"/>
      <c r="L163" s="213"/>
      <c r="M163" s="214" t="s">
        <v>1</v>
      </c>
      <c r="N163" s="215" t="s">
        <v>41</v>
      </c>
      <c r="O163" s="78"/>
      <c r="P163" s="195">
        <f>O163*H163</f>
        <v>0</v>
      </c>
      <c r="Q163" s="195">
        <v>0.00010000000000000001</v>
      </c>
      <c r="R163" s="195">
        <f>Q163*H163</f>
        <v>0.0030534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547</v>
      </c>
      <c r="AT163" s="197" t="s">
        <v>520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979</v>
      </c>
    </row>
    <row r="164" s="2" customFormat="1" ht="37.8" customHeight="1">
      <c r="A164" s="34"/>
      <c r="B164" s="184"/>
      <c r="C164" s="205" t="s">
        <v>565</v>
      </c>
      <c r="D164" s="205" t="s">
        <v>520</v>
      </c>
      <c r="E164" s="206" t="s">
        <v>904</v>
      </c>
      <c r="F164" s="207" t="s">
        <v>905</v>
      </c>
      <c r="G164" s="208" t="s">
        <v>289</v>
      </c>
      <c r="H164" s="209">
        <v>30.533999999999999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0.00010000000000000001</v>
      </c>
      <c r="R164" s="195">
        <f>Q164*H164</f>
        <v>0.0030534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547</v>
      </c>
      <c r="AT164" s="197" t="s">
        <v>520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980</v>
      </c>
    </row>
    <row r="165" s="2" customFormat="1" ht="24.15" customHeight="1">
      <c r="A165" s="34"/>
      <c r="B165" s="184"/>
      <c r="C165" s="205" t="s">
        <v>571</v>
      </c>
      <c r="D165" s="205" t="s">
        <v>520</v>
      </c>
      <c r="E165" s="206" t="s">
        <v>1040</v>
      </c>
      <c r="F165" s="207" t="s">
        <v>1041</v>
      </c>
      <c r="G165" s="208" t="s">
        <v>285</v>
      </c>
      <c r="H165" s="209">
        <v>1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0.40000000000000002</v>
      </c>
      <c r="R165" s="195">
        <f>Q165*H165</f>
        <v>0.40000000000000002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1042</v>
      </c>
    </row>
    <row r="166" s="2" customFormat="1" ht="33" customHeight="1">
      <c r="A166" s="34"/>
      <c r="B166" s="184"/>
      <c r="C166" s="205" t="s">
        <v>575</v>
      </c>
      <c r="D166" s="205" t="s">
        <v>520</v>
      </c>
      <c r="E166" s="206" t="s">
        <v>1043</v>
      </c>
      <c r="F166" s="207" t="s">
        <v>1044</v>
      </c>
      <c r="G166" s="208" t="s">
        <v>285</v>
      </c>
      <c r="H166" s="209">
        <v>2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0.40000000000000002</v>
      </c>
      <c r="R166" s="195">
        <f>Q166*H166</f>
        <v>0.80000000000000004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547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989</v>
      </c>
    </row>
    <row r="167" s="2" customFormat="1" ht="24.15" customHeight="1">
      <c r="A167" s="34"/>
      <c r="B167" s="184"/>
      <c r="C167" s="185" t="s">
        <v>581</v>
      </c>
      <c r="D167" s="185" t="s">
        <v>253</v>
      </c>
      <c r="E167" s="186" t="s">
        <v>993</v>
      </c>
      <c r="F167" s="187" t="s">
        <v>994</v>
      </c>
      <c r="G167" s="188" t="s">
        <v>256</v>
      </c>
      <c r="H167" s="189">
        <v>383.541</v>
      </c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0.00010000000000000001</v>
      </c>
      <c r="R167" s="195">
        <f>Q167*H167</f>
        <v>0.038354100000000002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995</v>
      </c>
    </row>
    <row r="168" s="2" customFormat="1" ht="24.15" customHeight="1">
      <c r="A168" s="34"/>
      <c r="B168" s="184"/>
      <c r="C168" s="205" t="s">
        <v>587</v>
      </c>
      <c r="D168" s="205" t="s">
        <v>520</v>
      </c>
      <c r="E168" s="206" t="s">
        <v>996</v>
      </c>
      <c r="F168" s="207" t="s">
        <v>997</v>
      </c>
      <c r="G168" s="208" t="s">
        <v>256</v>
      </c>
      <c r="H168" s="209">
        <v>383.541</v>
      </c>
      <c r="I168" s="210"/>
      <c r="J168" s="211">
        <f>ROUND(I168*H168,2)</f>
        <v>0</v>
      </c>
      <c r="K168" s="212"/>
      <c r="L168" s="213"/>
      <c r="M168" s="214" t="s">
        <v>1</v>
      </c>
      <c r="N168" s="215" t="s">
        <v>41</v>
      </c>
      <c r="O168" s="78"/>
      <c r="P168" s="195">
        <f>O168*H168</f>
        <v>0</v>
      </c>
      <c r="Q168" s="195">
        <v>0.002</v>
      </c>
      <c r="R168" s="195">
        <f>Q168*H168</f>
        <v>0.76708200000000004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547</v>
      </c>
      <c r="AT168" s="197" t="s">
        <v>520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998</v>
      </c>
    </row>
    <row r="169" s="2" customFormat="1" ht="24.15" customHeight="1">
      <c r="A169" s="34"/>
      <c r="B169" s="184"/>
      <c r="C169" s="185" t="s">
        <v>591</v>
      </c>
      <c r="D169" s="185" t="s">
        <v>253</v>
      </c>
      <c r="E169" s="186" t="s">
        <v>999</v>
      </c>
      <c r="F169" s="187" t="s">
        <v>1000</v>
      </c>
      <c r="G169" s="188" t="s">
        <v>420</v>
      </c>
      <c r="H169" s="204"/>
      <c r="I169" s="190"/>
      <c r="J169" s="191">
        <f>ROUND(I169*H169,2)</f>
        <v>0</v>
      </c>
      <c r="K169" s="192"/>
      <c r="L169" s="35"/>
      <c r="M169" s="199" t="s">
        <v>1</v>
      </c>
      <c r="N169" s="200" t="s">
        <v>41</v>
      </c>
      <c r="O169" s="201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1001</v>
      </c>
    </row>
    <row r="170" s="2" customFormat="1" ht="6.96" customHeight="1">
      <c r="A170" s="34"/>
      <c r="B170" s="61"/>
      <c r="C170" s="62"/>
      <c r="D170" s="62"/>
      <c r="E170" s="62"/>
      <c r="F170" s="62"/>
      <c r="G170" s="62"/>
      <c r="H170" s="62"/>
      <c r="I170" s="62"/>
      <c r="J170" s="62"/>
      <c r="K170" s="62"/>
      <c r="L170" s="35"/>
      <c r="M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</sheetData>
  <autoFilter ref="C123:K16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156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1045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ROUND((SUM(BE124:BE162)),  2)</f>
        <v>0</v>
      </c>
      <c r="G35" s="137"/>
      <c r="H35" s="137"/>
      <c r="I35" s="138">
        <v>0.20000000000000001</v>
      </c>
      <c r="J35" s="136">
        <f>ROUND(((SUM(BE124:BE162))*I35),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ROUND((SUM(BF124:BF162)),  2)</f>
        <v>0</v>
      </c>
      <c r="G36" s="137"/>
      <c r="H36" s="137"/>
      <c r="I36" s="138">
        <v>0.20000000000000001</v>
      </c>
      <c r="J36" s="136">
        <f>ROUND(((SUM(BF124:BF162))*I36),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ROUND((SUM(BG124:BG162)),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ROUND((SUM(BH124:BH162)),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ROUND((SUM(BI124:BI162)),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C03 - Blok C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J133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C03 - Blok C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7.117819700000001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P126+P133+P137</f>
        <v>0</v>
      </c>
      <c r="Q125" s="177"/>
      <c r="R125" s="178">
        <f>R126+R133+R137</f>
        <v>7.117819700000001</v>
      </c>
      <c r="S125" s="177"/>
      <c r="T125" s="179">
        <f>T126+T133+T137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BK126+BK133+BK137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SUM(P127:P132)</f>
        <v>0</v>
      </c>
      <c r="Q126" s="177"/>
      <c r="R126" s="178">
        <f>SUM(R127:R132)</f>
        <v>0.42493150000000002</v>
      </c>
      <c r="S126" s="177"/>
      <c r="T126" s="17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SUM(BK127:BK132)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240.75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0.40205250000000003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1046</v>
      </c>
    </row>
    <row r="128" s="2" customFormat="1" ht="37.8" customHeight="1">
      <c r="A128" s="34"/>
      <c r="B128" s="184"/>
      <c r="C128" s="185" t="s">
        <v>88</v>
      </c>
      <c r="D128" s="185" t="s">
        <v>253</v>
      </c>
      <c r="E128" s="186" t="s">
        <v>870</v>
      </c>
      <c r="F128" s="187" t="s">
        <v>871</v>
      </c>
      <c r="G128" s="188" t="s">
        <v>289</v>
      </c>
      <c r="H128" s="189">
        <v>6.2999999999999998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0.00167</v>
      </c>
      <c r="R128" s="195">
        <f>Q128*H128</f>
        <v>0.010521000000000001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1047</v>
      </c>
    </row>
    <row r="129" s="2" customFormat="1" ht="37.8" customHeight="1">
      <c r="A129" s="34"/>
      <c r="B129" s="184"/>
      <c r="C129" s="185" t="s">
        <v>262</v>
      </c>
      <c r="D129" s="185" t="s">
        <v>253</v>
      </c>
      <c r="E129" s="186" t="s">
        <v>1005</v>
      </c>
      <c r="F129" s="187" t="s">
        <v>1006</v>
      </c>
      <c r="G129" s="188" t="s">
        <v>289</v>
      </c>
      <c r="H129" s="189">
        <v>1.5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0.00167</v>
      </c>
      <c r="R129" s="195">
        <f>Q129*H129</f>
        <v>0.0025050000000000003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1048</v>
      </c>
    </row>
    <row r="130" s="2" customFormat="1" ht="37.8" customHeight="1">
      <c r="A130" s="34"/>
      <c r="B130" s="184"/>
      <c r="C130" s="185" t="s">
        <v>257</v>
      </c>
      <c r="D130" s="185" t="s">
        <v>253</v>
      </c>
      <c r="E130" s="186" t="s">
        <v>1014</v>
      </c>
      <c r="F130" s="187" t="s">
        <v>1015</v>
      </c>
      <c r="G130" s="188" t="s">
        <v>289</v>
      </c>
      <c r="H130" s="189">
        <v>0.5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0.00167</v>
      </c>
      <c r="R130" s="195">
        <f>Q130*H130</f>
        <v>0.00083500000000000002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1049</v>
      </c>
    </row>
    <row r="131" s="2" customFormat="1" ht="37.8" customHeight="1">
      <c r="A131" s="34"/>
      <c r="B131" s="184"/>
      <c r="C131" s="185" t="s">
        <v>270</v>
      </c>
      <c r="D131" s="185" t="s">
        <v>253</v>
      </c>
      <c r="E131" s="186" t="s">
        <v>1050</v>
      </c>
      <c r="F131" s="187" t="s">
        <v>1051</v>
      </c>
      <c r="G131" s="188" t="s">
        <v>289</v>
      </c>
      <c r="H131" s="189">
        <v>5.4000000000000004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0.00167</v>
      </c>
      <c r="R131" s="195">
        <f>Q131*H131</f>
        <v>0.009018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1052</v>
      </c>
    </row>
    <row r="132" s="2" customFormat="1" ht="24.15" customHeight="1">
      <c r="A132" s="34"/>
      <c r="B132" s="184"/>
      <c r="C132" s="185" t="s">
        <v>274</v>
      </c>
      <c r="D132" s="185" t="s">
        <v>253</v>
      </c>
      <c r="E132" s="186" t="s">
        <v>418</v>
      </c>
      <c r="F132" s="187" t="s">
        <v>419</v>
      </c>
      <c r="G132" s="188" t="s">
        <v>420</v>
      </c>
      <c r="H132" s="204"/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1053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359</v>
      </c>
      <c r="F133" s="182" t="s">
        <v>360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SUM(P134:P136)</f>
        <v>0</v>
      </c>
      <c r="Q133" s="177"/>
      <c r="R133" s="178">
        <f>SUM(R134:R136)</f>
        <v>0.40228020000000003</v>
      </c>
      <c r="S133" s="177"/>
      <c r="T133" s="179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88</v>
      </c>
      <c r="AT133" s="180" t="s">
        <v>74</v>
      </c>
      <c r="AU133" s="180" t="s">
        <v>82</v>
      </c>
      <c r="AY133" s="172" t="s">
        <v>250</v>
      </c>
      <c r="BK133" s="181">
        <f>SUM(BK134:BK136)</f>
        <v>0</v>
      </c>
    </row>
    <row r="134" s="2" customFormat="1" ht="24.15" customHeight="1">
      <c r="A134" s="34"/>
      <c r="B134" s="184"/>
      <c r="C134" s="185" t="s">
        <v>278</v>
      </c>
      <c r="D134" s="185" t="s">
        <v>253</v>
      </c>
      <c r="E134" s="186" t="s">
        <v>889</v>
      </c>
      <c r="F134" s="187" t="s">
        <v>890</v>
      </c>
      <c r="G134" s="188" t="s">
        <v>289</v>
      </c>
      <c r="H134" s="189">
        <v>273.66000000000003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3.0000000000000001E-05</v>
      </c>
      <c r="R134" s="195">
        <f>Q134*H134</f>
        <v>0.0082098000000000015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891</v>
      </c>
    </row>
    <row r="135" s="2" customFormat="1" ht="37.8" customHeight="1">
      <c r="A135" s="34"/>
      <c r="B135" s="184"/>
      <c r="C135" s="205" t="s">
        <v>282</v>
      </c>
      <c r="D135" s="205" t="s">
        <v>520</v>
      </c>
      <c r="E135" s="206" t="s">
        <v>892</v>
      </c>
      <c r="F135" s="207" t="s">
        <v>893</v>
      </c>
      <c r="G135" s="208" t="s">
        <v>289</v>
      </c>
      <c r="H135" s="209">
        <v>273.66000000000003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0.0014400000000000001</v>
      </c>
      <c r="R135" s="195">
        <f>Q135*H135</f>
        <v>0.39407040000000004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894</v>
      </c>
    </row>
    <row r="136" s="2" customFormat="1" ht="24.15" customHeight="1">
      <c r="A136" s="34"/>
      <c r="B136" s="184"/>
      <c r="C136" s="185" t="s">
        <v>251</v>
      </c>
      <c r="D136" s="185" t="s">
        <v>253</v>
      </c>
      <c r="E136" s="186" t="s">
        <v>895</v>
      </c>
      <c r="F136" s="187" t="s">
        <v>896</v>
      </c>
      <c r="G136" s="188" t="s">
        <v>420</v>
      </c>
      <c r="H136" s="204"/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897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365</v>
      </c>
      <c r="F137" s="182" t="s">
        <v>366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SUM(P138:P162)</f>
        <v>0</v>
      </c>
      <c r="Q137" s="177"/>
      <c r="R137" s="178">
        <f>SUM(R138:R162)</f>
        <v>6.2906080000000006</v>
      </c>
      <c r="S137" s="177"/>
      <c r="T137" s="179">
        <f>SUM(T138:T162)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88</v>
      </c>
      <c r="AT137" s="180" t="s">
        <v>74</v>
      </c>
      <c r="AU137" s="180" t="s">
        <v>82</v>
      </c>
      <c r="AY137" s="172" t="s">
        <v>250</v>
      </c>
      <c r="BK137" s="181">
        <f>SUM(BK138:BK162)</f>
        <v>0</v>
      </c>
    </row>
    <row r="138" s="2" customFormat="1" ht="24.15" customHeight="1">
      <c r="A138" s="34"/>
      <c r="B138" s="184"/>
      <c r="C138" s="185" t="s">
        <v>291</v>
      </c>
      <c r="D138" s="185" t="s">
        <v>253</v>
      </c>
      <c r="E138" s="186" t="s">
        <v>898</v>
      </c>
      <c r="F138" s="187" t="s">
        <v>899</v>
      </c>
      <c r="G138" s="188" t="s">
        <v>289</v>
      </c>
      <c r="H138" s="189">
        <v>998.01999999999998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0.00022000000000000001</v>
      </c>
      <c r="R138" s="195">
        <f>Q138*H138</f>
        <v>0.21956439999999999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900</v>
      </c>
    </row>
    <row r="139" s="2" customFormat="1" ht="37.8" customHeight="1">
      <c r="A139" s="34"/>
      <c r="B139" s="184"/>
      <c r="C139" s="205" t="s">
        <v>295</v>
      </c>
      <c r="D139" s="205" t="s">
        <v>520</v>
      </c>
      <c r="E139" s="206" t="s">
        <v>901</v>
      </c>
      <c r="F139" s="207" t="s">
        <v>902</v>
      </c>
      <c r="G139" s="208" t="s">
        <v>289</v>
      </c>
      <c r="H139" s="209">
        <v>1047.9210000000001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0.00010000000000000001</v>
      </c>
      <c r="R139" s="195">
        <f>Q139*H139</f>
        <v>0.10479210000000001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903</v>
      </c>
    </row>
    <row r="140" s="2" customFormat="1" ht="37.8" customHeight="1">
      <c r="A140" s="34"/>
      <c r="B140" s="184"/>
      <c r="C140" s="205" t="s">
        <v>299</v>
      </c>
      <c r="D140" s="205" t="s">
        <v>520</v>
      </c>
      <c r="E140" s="206" t="s">
        <v>904</v>
      </c>
      <c r="F140" s="207" t="s">
        <v>905</v>
      </c>
      <c r="G140" s="208" t="s">
        <v>289</v>
      </c>
      <c r="H140" s="209">
        <v>1047.9210000000001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0.00010000000000000001</v>
      </c>
      <c r="R140" s="195">
        <f>Q140*H140</f>
        <v>0.10479210000000001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906</v>
      </c>
    </row>
    <row r="141" s="2" customFormat="1" ht="24.15" customHeight="1">
      <c r="A141" s="34"/>
      <c r="B141" s="184"/>
      <c r="C141" s="205" t="s">
        <v>303</v>
      </c>
      <c r="D141" s="205" t="s">
        <v>520</v>
      </c>
      <c r="E141" s="206" t="s">
        <v>907</v>
      </c>
      <c r="F141" s="207" t="s">
        <v>908</v>
      </c>
      <c r="G141" s="208" t="s">
        <v>285</v>
      </c>
      <c r="H141" s="209">
        <v>46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0.032000000000000001</v>
      </c>
      <c r="R141" s="195">
        <f>Q141*H141</f>
        <v>1.472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909</v>
      </c>
    </row>
    <row r="142" s="2" customFormat="1" ht="24.15" customHeight="1">
      <c r="A142" s="34"/>
      <c r="B142" s="184"/>
      <c r="C142" s="205" t="s">
        <v>307</v>
      </c>
      <c r="D142" s="205" t="s">
        <v>520</v>
      </c>
      <c r="E142" s="206" t="s">
        <v>910</v>
      </c>
      <c r="F142" s="207" t="s">
        <v>911</v>
      </c>
      <c r="G142" s="208" t="s">
        <v>285</v>
      </c>
      <c r="H142" s="209">
        <v>8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0.032000000000000001</v>
      </c>
      <c r="R142" s="195">
        <f>Q142*H142</f>
        <v>0.25600000000000001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912</v>
      </c>
    </row>
    <row r="143" s="2" customFormat="1" ht="24.15" customHeight="1">
      <c r="A143" s="34"/>
      <c r="B143" s="184"/>
      <c r="C143" s="205" t="s">
        <v>311</v>
      </c>
      <c r="D143" s="205" t="s">
        <v>520</v>
      </c>
      <c r="E143" s="206" t="s">
        <v>913</v>
      </c>
      <c r="F143" s="207" t="s">
        <v>914</v>
      </c>
      <c r="G143" s="208" t="s">
        <v>285</v>
      </c>
      <c r="H143" s="209">
        <v>8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0.032000000000000001</v>
      </c>
      <c r="R143" s="195">
        <f>Q143*H143</f>
        <v>0.25600000000000001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915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916</v>
      </c>
      <c r="F144" s="207" t="s">
        <v>917</v>
      </c>
      <c r="G144" s="208" t="s">
        <v>285</v>
      </c>
      <c r="H144" s="209">
        <v>6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0.032000000000000001</v>
      </c>
      <c r="R144" s="195">
        <f>Q144*H144</f>
        <v>0.192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918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919</v>
      </c>
      <c r="F145" s="207" t="s">
        <v>920</v>
      </c>
      <c r="G145" s="208" t="s">
        <v>285</v>
      </c>
      <c r="H145" s="209">
        <v>6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0.032000000000000001</v>
      </c>
      <c r="R145" s="195">
        <f>Q145*H145</f>
        <v>0.192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921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931</v>
      </c>
      <c r="F146" s="207" t="s">
        <v>932</v>
      </c>
      <c r="G146" s="208" t="s">
        <v>285</v>
      </c>
      <c r="H146" s="209">
        <v>34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0.032000000000000001</v>
      </c>
      <c r="R146" s="195">
        <f>Q146*H146</f>
        <v>1.0880000000000001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933</v>
      </c>
    </row>
    <row r="147" s="2" customFormat="1" ht="24.15" customHeight="1">
      <c r="A147" s="34"/>
      <c r="B147" s="184"/>
      <c r="C147" s="205" t="s">
        <v>328</v>
      </c>
      <c r="D147" s="205" t="s">
        <v>520</v>
      </c>
      <c r="E147" s="206" t="s">
        <v>934</v>
      </c>
      <c r="F147" s="207" t="s">
        <v>935</v>
      </c>
      <c r="G147" s="208" t="s">
        <v>285</v>
      </c>
      <c r="H147" s="209">
        <v>2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0.032000000000000001</v>
      </c>
      <c r="R147" s="195">
        <f>Q147*H147</f>
        <v>0.064000000000000001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547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936</v>
      </c>
    </row>
    <row r="148" s="2" customFormat="1" ht="24.15" customHeight="1">
      <c r="A148" s="34"/>
      <c r="B148" s="184"/>
      <c r="C148" s="205" t="s">
        <v>7</v>
      </c>
      <c r="D148" s="205" t="s">
        <v>520</v>
      </c>
      <c r="E148" s="206" t="s">
        <v>940</v>
      </c>
      <c r="F148" s="207" t="s">
        <v>941</v>
      </c>
      <c r="G148" s="208" t="s">
        <v>285</v>
      </c>
      <c r="H148" s="209">
        <v>3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0.032000000000000001</v>
      </c>
      <c r="R148" s="195">
        <f>Q148*H148</f>
        <v>0.096000000000000002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942</v>
      </c>
    </row>
    <row r="149" s="2" customFormat="1" ht="24.15" customHeight="1">
      <c r="A149" s="34"/>
      <c r="B149" s="184"/>
      <c r="C149" s="205" t="s">
        <v>335</v>
      </c>
      <c r="D149" s="205" t="s">
        <v>520</v>
      </c>
      <c r="E149" s="206" t="s">
        <v>949</v>
      </c>
      <c r="F149" s="207" t="s">
        <v>950</v>
      </c>
      <c r="G149" s="208" t="s">
        <v>285</v>
      </c>
      <c r="H149" s="209">
        <v>9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0.032000000000000001</v>
      </c>
      <c r="R149" s="195">
        <f>Q149*H149</f>
        <v>0.28800000000000003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951</v>
      </c>
    </row>
    <row r="150" s="2" customFormat="1" ht="24.15" customHeight="1">
      <c r="A150" s="34"/>
      <c r="B150" s="184"/>
      <c r="C150" s="205" t="s">
        <v>339</v>
      </c>
      <c r="D150" s="205" t="s">
        <v>520</v>
      </c>
      <c r="E150" s="206" t="s">
        <v>952</v>
      </c>
      <c r="F150" s="207" t="s">
        <v>953</v>
      </c>
      <c r="G150" s="208" t="s">
        <v>285</v>
      </c>
      <c r="H150" s="209">
        <v>10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0.032000000000000001</v>
      </c>
      <c r="R150" s="195">
        <f>Q150*H150</f>
        <v>0.32000000000000001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954</v>
      </c>
    </row>
    <row r="151" s="2" customFormat="1" ht="24.15" customHeight="1">
      <c r="A151" s="34"/>
      <c r="B151" s="184"/>
      <c r="C151" s="205" t="s">
        <v>343</v>
      </c>
      <c r="D151" s="205" t="s">
        <v>520</v>
      </c>
      <c r="E151" s="206" t="s">
        <v>955</v>
      </c>
      <c r="F151" s="207" t="s">
        <v>956</v>
      </c>
      <c r="G151" s="208" t="s">
        <v>285</v>
      </c>
      <c r="H151" s="209">
        <v>6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0.032000000000000001</v>
      </c>
      <c r="R151" s="195">
        <f>Q151*H151</f>
        <v>0.192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957</v>
      </c>
    </row>
    <row r="152" s="2" customFormat="1" ht="24.15" customHeight="1">
      <c r="A152" s="34"/>
      <c r="B152" s="184"/>
      <c r="C152" s="205" t="s">
        <v>351</v>
      </c>
      <c r="D152" s="205" t="s">
        <v>520</v>
      </c>
      <c r="E152" s="206" t="s">
        <v>964</v>
      </c>
      <c r="F152" s="207" t="s">
        <v>1054</v>
      </c>
      <c r="G152" s="208" t="s">
        <v>285</v>
      </c>
      <c r="H152" s="209">
        <v>3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0.032000000000000001</v>
      </c>
      <c r="R152" s="195">
        <f>Q152*H152</f>
        <v>0.096000000000000002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960</v>
      </c>
    </row>
    <row r="153" s="2" customFormat="1" ht="24.15" customHeight="1">
      <c r="A153" s="34"/>
      <c r="B153" s="184"/>
      <c r="C153" s="205" t="s">
        <v>355</v>
      </c>
      <c r="D153" s="205" t="s">
        <v>520</v>
      </c>
      <c r="E153" s="206" t="s">
        <v>967</v>
      </c>
      <c r="F153" s="207" t="s">
        <v>1021</v>
      </c>
      <c r="G153" s="208" t="s">
        <v>285</v>
      </c>
      <c r="H153" s="209">
        <v>1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0.032000000000000001</v>
      </c>
      <c r="R153" s="195">
        <f>Q153*H153</f>
        <v>0.032000000000000001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1055</v>
      </c>
    </row>
    <row r="154" s="2" customFormat="1" ht="24.15" customHeight="1">
      <c r="A154" s="34"/>
      <c r="B154" s="184"/>
      <c r="C154" s="205" t="s">
        <v>361</v>
      </c>
      <c r="D154" s="205" t="s">
        <v>520</v>
      </c>
      <c r="E154" s="206" t="s">
        <v>1023</v>
      </c>
      <c r="F154" s="207" t="s">
        <v>1024</v>
      </c>
      <c r="G154" s="208" t="s">
        <v>285</v>
      </c>
      <c r="H154" s="209">
        <v>3</v>
      </c>
      <c r="I154" s="210"/>
      <c r="J154" s="211">
        <f>ROUND(I154*H154,2)</f>
        <v>0</v>
      </c>
      <c r="K154" s="212"/>
      <c r="L154" s="213"/>
      <c r="M154" s="214" t="s">
        <v>1</v>
      </c>
      <c r="N154" s="215" t="s">
        <v>41</v>
      </c>
      <c r="O154" s="78"/>
      <c r="P154" s="195">
        <f>O154*H154</f>
        <v>0</v>
      </c>
      <c r="Q154" s="195">
        <v>0.032000000000000001</v>
      </c>
      <c r="R154" s="195">
        <f>Q154*H154</f>
        <v>0.096000000000000002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547</v>
      </c>
      <c r="AT154" s="197" t="s">
        <v>520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972</v>
      </c>
    </row>
    <row r="155" s="2" customFormat="1" ht="24.15" customHeight="1">
      <c r="A155" s="34"/>
      <c r="B155" s="184"/>
      <c r="C155" s="205" t="s">
        <v>367</v>
      </c>
      <c r="D155" s="205" t="s">
        <v>520</v>
      </c>
      <c r="E155" s="206" t="s">
        <v>1056</v>
      </c>
      <c r="F155" s="207" t="s">
        <v>1057</v>
      </c>
      <c r="G155" s="208" t="s">
        <v>285</v>
      </c>
      <c r="H155" s="209">
        <v>2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0.032000000000000001</v>
      </c>
      <c r="R155" s="195">
        <f>Q155*H155</f>
        <v>0.064000000000000001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1027</v>
      </c>
    </row>
    <row r="156" s="2" customFormat="1" ht="24.15" customHeight="1">
      <c r="A156" s="34"/>
      <c r="B156" s="184"/>
      <c r="C156" s="185" t="s">
        <v>373</v>
      </c>
      <c r="D156" s="185" t="s">
        <v>253</v>
      </c>
      <c r="E156" s="186" t="s">
        <v>976</v>
      </c>
      <c r="F156" s="187" t="s">
        <v>977</v>
      </c>
      <c r="G156" s="188" t="s">
        <v>289</v>
      </c>
      <c r="H156" s="189">
        <v>11.539999999999999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0.00022000000000000001</v>
      </c>
      <c r="R156" s="195">
        <f>Q156*H156</f>
        <v>0.0025387999999999999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978</v>
      </c>
    </row>
    <row r="157" s="2" customFormat="1" ht="37.8" customHeight="1">
      <c r="A157" s="34"/>
      <c r="B157" s="184"/>
      <c r="C157" s="205" t="s">
        <v>379</v>
      </c>
      <c r="D157" s="205" t="s">
        <v>520</v>
      </c>
      <c r="E157" s="206" t="s">
        <v>901</v>
      </c>
      <c r="F157" s="207" t="s">
        <v>902</v>
      </c>
      <c r="G157" s="208" t="s">
        <v>289</v>
      </c>
      <c r="H157" s="209">
        <v>12.117000000000001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0.00010000000000000001</v>
      </c>
      <c r="R157" s="195">
        <f>Q157*H157</f>
        <v>0.0012117000000000002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979</v>
      </c>
    </row>
    <row r="158" s="2" customFormat="1" ht="37.8" customHeight="1">
      <c r="A158" s="34"/>
      <c r="B158" s="184"/>
      <c r="C158" s="205" t="s">
        <v>539</v>
      </c>
      <c r="D158" s="205" t="s">
        <v>520</v>
      </c>
      <c r="E158" s="206" t="s">
        <v>904</v>
      </c>
      <c r="F158" s="207" t="s">
        <v>905</v>
      </c>
      <c r="G158" s="208" t="s">
        <v>289</v>
      </c>
      <c r="H158" s="209">
        <v>12.117000000000001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0.00010000000000000001</v>
      </c>
      <c r="R158" s="195">
        <f>Q158*H158</f>
        <v>0.0012117000000000002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547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980</v>
      </c>
    </row>
    <row r="159" s="2" customFormat="1" ht="37.8" customHeight="1">
      <c r="A159" s="34"/>
      <c r="B159" s="184"/>
      <c r="C159" s="205" t="s">
        <v>543</v>
      </c>
      <c r="D159" s="205" t="s">
        <v>520</v>
      </c>
      <c r="E159" s="206" t="s">
        <v>1058</v>
      </c>
      <c r="F159" s="207" t="s">
        <v>1059</v>
      </c>
      <c r="G159" s="208" t="s">
        <v>285</v>
      </c>
      <c r="H159" s="209">
        <v>1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0.40000000000000002</v>
      </c>
      <c r="R159" s="195">
        <f>Q159*H159</f>
        <v>0.40000000000000002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989</v>
      </c>
    </row>
    <row r="160" s="2" customFormat="1" ht="24.15" customHeight="1">
      <c r="A160" s="34"/>
      <c r="B160" s="184"/>
      <c r="C160" s="185" t="s">
        <v>547</v>
      </c>
      <c r="D160" s="185" t="s">
        <v>253</v>
      </c>
      <c r="E160" s="186" t="s">
        <v>993</v>
      </c>
      <c r="F160" s="187" t="s">
        <v>994</v>
      </c>
      <c r="G160" s="188" t="s">
        <v>256</v>
      </c>
      <c r="H160" s="189">
        <v>358.33199999999999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0.00010000000000000001</v>
      </c>
      <c r="R160" s="195">
        <f>Q160*H160</f>
        <v>0.035833200000000003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995</v>
      </c>
    </row>
    <row r="161" s="2" customFormat="1" ht="24.15" customHeight="1">
      <c r="A161" s="34"/>
      <c r="B161" s="184"/>
      <c r="C161" s="205" t="s">
        <v>551</v>
      </c>
      <c r="D161" s="205" t="s">
        <v>520</v>
      </c>
      <c r="E161" s="206" t="s">
        <v>996</v>
      </c>
      <c r="F161" s="207" t="s">
        <v>997</v>
      </c>
      <c r="G161" s="208" t="s">
        <v>256</v>
      </c>
      <c r="H161" s="209">
        <v>358.33199999999999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0.002</v>
      </c>
      <c r="R161" s="195">
        <f>Q161*H161</f>
        <v>0.71666399999999997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998</v>
      </c>
    </row>
    <row r="162" s="2" customFormat="1" ht="24.15" customHeight="1">
      <c r="A162" s="34"/>
      <c r="B162" s="184"/>
      <c r="C162" s="185" t="s">
        <v>555</v>
      </c>
      <c r="D162" s="185" t="s">
        <v>253</v>
      </c>
      <c r="E162" s="186" t="s">
        <v>999</v>
      </c>
      <c r="F162" s="187" t="s">
        <v>1000</v>
      </c>
      <c r="G162" s="188" t="s">
        <v>420</v>
      </c>
      <c r="H162" s="204"/>
      <c r="I162" s="190"/>
      <c r="J162" s="191">
        <f>ROUND(I162*H162,2)</f>
        <v>0</v>
      </c>
      <c r="K162" s="192"/>
      <c r="L162" s="35"/>
      <c r="M162" s="199" t="s">
        <v>1</v>
      </c>
      <c r="N162" s="200" t="s">
        <v>41</v>
      </c>
      <c r="O162" s="201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1001</v>
      </c>
    </row>
    <row r="163" s="2" customFormat="1" ht="6.96" customHeight="1">
      <c r="A163" s="34"/>
      <c r="B163" s="61"/>
      <c r="C163" s="62"/>
      <c r="D163" s="62"/>
      <c r="E163" s="62"/>
      <c r="F163" s="62"/>
      <c r="G163" s="62"/>
      <c r="H163" s="62"/>
      <c r="I163" s="62"/>
      <c r="J163" s="62"/>
      <c r="K163" s="62"/>
      <c r="L163" s="35"/>
      <c r="M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</sheetData>
  <autoFilter ref="C123:K16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158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1060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ROUND((SUM(BE124:BE163)),  2)</f>
        <v>0</v>
      </c>
      <c r="G35" s="137"/>
      <c r="H35" s="137"/>
      <c r="I35" s="138">
        <v>0.20000000000000001</v>
      </c>
      <c r="J35" s="136">
        <f>ROUND(((SUM(BE124:BE163))*I35),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ROUND((SUM(BF124:BF163)),  2)</f>
        <v>0</v>
      </c>
      <c r="G36" s="137"/>
      <c r="H36" s="137"/>
      <c r="I36" s="138">
        <v>0.20000000000000001</v>
      </c>
      <c r="J36" s="136">
        <f>ROUND(((SUM(BF124:BF163))*I36),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ROUND((SUM(BG124:BG163)),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ROUND((SUM(BH124:BH163)),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ROUND((SUM(BI124:BI163)),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D03 - Blok D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J134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J138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D03 - Blok D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10.728421850000002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P126+P134+P138</f>
        <v>0</v>
      </c>
      <c r="Q125" s="177"/>
      <c r="R125" s="178">
        <f>R126+R134+R138</f>
        <v>10.728421850000002</v>
      </c>
      <c r="S125" s="177"/>
      <c r="T125" s="179">
        <f>T126+T134+T138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BK126+BK134+BK138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SUM(P127:P133)</f>
        <v>0</v>
      </c>
      <c r="Q126" s="177"/>
      <c r="R126" s="178">
        <f>SUM(R127:R133)</f>
        <v>0.90731099999999998</v>
      </c>
      <c r="S126" s="177"/>
      <c r="T126" s="179">
        <f>SUM(T127:T133)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SUM(BK127:BK133)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236.25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0.39453749999999999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1061</v>
      </c>
    </row>
    <row r="128" s="2" customFormat="1" ht="37.8" customHeight="1">
      <c r="A128" s="34"/>
      <c r="B128" s="184"/>
      <c r="C128" s="185" t="s">
        <v>88</v>
      </c>
      <c r="D128" s="185" t="s">
        <v>253</v>
      </c>
      <c r="E128" s="186" t="s">
        <v>882</v>
      </c>
      <c r="F128" s="187" t="s">
        <v>883</v>
      </c>
      <c r="G128" s="188" t="s">
        <v>289</v>
      </c>
      <c r="H128" s="189">
        <v>9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0.00167</v>
      </c>
      <c r="R128" s="195">
        <f>Q128*H128</f>
        <v>0.01503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1062</v>
      </c>
    </row>
    <row r="129" s="2" customFormat="1" ht="37.8" customHeight="1">
      <c r="A129" s="34"/>
      <c r="B129" s="184"/>
      <c r="C129" s="185" t="s">
        <v>262</v>
      </c>
      <c r="D129" s="185" t="s">
        <v>253</v>
      </c>
      <c r="E129" s="186" t="s">
        <v>1063</v>
      </c>
      <c r="F129" s="187" t="s">
        <v>1064</v>
      </c>
      <c r="G129" s="188" t="s">
        <v>289</v>
      </c>
      <c r="H129" s="189">
        <v>230.84999999999999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0.00167</v>
      </c>
      <c r="R129" s="195">
        <f>Q129*H129</f>
        <v>0.38551950000000001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1065</v>
      </c>
    </row>
    <row r="130" s="2" customFormat="1" ht="37.8" customHeight="1">
      <c r="A130" s="34"/>
      <c r="B130" s="184"/>
      <c r="C130" s="185" t="s">
        <v>257</v>
      </c>
      <c r="D130" s="185" t="s">
        <v>253</v>
      </c>
      <c r="E130" s="186" t="s">
        <v>1066</v>
      </c>
      <c r="F130" s="187" t="s">
        <v>1067</v>
      </c>
      <c r="G130" s="188" t="s">
        <v>289</v>
      </c>
      <c r="H130" s="189">
        <v>39.899999999999999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0.00167</v>
      </c>
      <c r="R130" s="195">
        <f>Q130*H130</f>
        <v>0.066632999999999998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1068</v>
      </c>
    </row>
    <row r="131" s="2" customFormat="1" ht="37.8" customHeight="1">
      <c r="A131" s="34"/>
      <c r="B131" s="184"/>
      <c r="C131" s="185" t="s">
        <v>270</v>
      </c>
      <c r="D131" s="185" t="s">
        <v>253</v>
      </c>
      <c r="E131" s="186" t="s">
        <v>1069</v>
      </c>
      <c r="F131" s="187" t="s">
        <v>1070</v>
      </c>
      <c r="G131" s="188" t="s">
        <v>289</v>
      </c>
      <c r="H131" s="189">
        <v>25.5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0.00167</v>
      </c>
      <c r="R131" s="195">
        <f>Q131*H131</f>
        <v>0.042584999999999998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1071</v>
      </c>
    </row>
    <row r="132" s="2" customFormat="1" ht="37.8" customHeight="1">
      <c r="A132" s="34"/>
      <c r="B132" s="184"/>
      <c r="C132" s="185" t="s">
        <v>274</v>
      </c>
      <c r="D132" s="185" t="s">
        <v>253</v>
      </c>
      <c r="E132" s="186" t="s">
        <v>1072</v>
      </c>
      <c r="F132" s="187" t="s">
        <v>1073</v>
      </c>
      <c r="G132" s="188" t="s">
        <v>289</v>
      </c>
      <c r="H132" s="189">
        <v>1.8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0.00167</v>
      </c>
      <c r="R132" s="195">
        <f>Q132*H132</f>
        <v>0.003006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1074</v>
      </c>
    </row>
    <row r="133" s="2" customFormat="1" ht="24.15" customHeight="1">
      <c r="A133" s="34"/>
      <c r="B133" s="184"/>
      <c r="C133" s="185" t="s">
        <v>278</v>
      </c>
      <c r="D133" s="185" t="s">
        <v>253</v>
      </c>
      <c r="E133" s="186" t="s">
        <v>418</v>
      </c>
      <c r="F133" s="187" t="s">
        <v>419</v>
      </c>
      <c r="G133" s="188" t="s">
        <v>420</v>
      </c>
      <c r="H133" s="204"/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1075</v>
      </c>
    </row>
    <row r="134" s="12" customFormat="1" ht="22.8" customHeight="1">
      <c r="A134" s="12"/>
      <c r="B134" s="171"/>
      <c r="C134" s="12"/>
      <c r="D134" s="172" t="s">
        <v>74</v>
      </c>
      <c r="E134" s="182" t="s">
        <v>359</v>
      </c>
      <c r="F134" s="182" t="s">
        <v>360</v>
      </c>
      <c r="G134" s="12"/>
      <c r="H134" s="12"/>
      <c r="I134" s="174"/>
      <c r="J134" s="183">
        <f>BK134</f>
        <v>0</v>
      </c>
      <c r="K134" s="12"/>
      <c r="L134" s="171"/>
      <c r="M134" s="176"/>
      <c r="N134" s="177"/>
      <c r="O134" s="177"/>
      <c r="P134" s="178">
        <f>SUM(P135:P137)</f>
        <v>0</v>
      </c>
      <c r="Q134" s="177"/>
      <c r="R134" s="178">
        <f>SUM(R135:R137)</f>
        <v>0.40832925000000003</v>
      </c>
      <c r="S134" s="177"/>
      <c r="T134" s="179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2" t="s">
        <v>88</v>
      </c>
      <c r="AT134" s="180" t="s">
        <v>74</v>
      </c>
      <c r="AU134" s="180" t="s">
        <v>82</v>
      </c>
      <c r="AY134" s="172" t="s">
        <v>250</v>
      </c>
      <c r="BK134" s="181">
        <f>SUM(BK135:BK137)</f>
        <v>0</v>
      </c>
    </row>
    <row r="135" s="2" customFormat="1" ht="24.15" customHeight="1">
      <c r="A135" s="34"/>
      <c r="B135" s="184"/>
      <c r="C135" s="185" t="s">
        <v>282</v>
      </c>
      <c r="D135" s="185" t="s">
        <v>253</v>
      </c>
      <c r="E135" s="186" t="s">
        <v>889</v>
      </c>
      <c r="F135" s="187" t="s">
        <v>890</v>
      </c>
      <c r="G135" s="188" t="s">
        <v>289</v>
      </c>
      <c r="H135" s="189">
        <v>277.77499999999998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3.0000000000000001E-05</v>
      </c>
      <c r="R135" s="195">
        <f>Q135*H135</f>
        <v>0.0083332500000000004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315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891</v>
      </c>
    </row>
    <row r="136" s="2" customFormat="1" ht="37.8" customHeight="1">
      <c r="A136" s="34"/>
      <c r="B136" s="184"/>
      <c r="C136" s="205" t="s">
        <v>251</v>
      </c>
      <c r="D136" s="205" t="s">
        <v>520</v>
      </c>
      <c r="E136" s="206" t="s">
        <v>892</v>
      </c>
      <c r="F136" s="207" t="s">
        <v>893</v>
      </c>
      <c r="G136" s="208" t="s">
        <v>289</v>
      </c>
      <c r="H136" s="209">
        <v>277.77499999999998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0.0014400000000000001</v>
      </c>
      <c r="R136" s="195">
        <f>Q136*H136</f>
        <v>0.39999600000000002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894</v>
      </c>
    </row>
    <row r="137" s="2" customFormat="1" ht="24.15" customHeight="1">
      <c r="A137" s="34"/>
      <c r="B137" s="184"/>
      <c r="C137" s="185" t="s">
        <v>291</v>
      </c>
      <c r="D137" s="185" t="s">
        <v>253</v>
      </c>
      <c r="E137" s="186" t="s">
        <v>895</v>
      </c>
      <c r="F137" s="187" t="s">
        <v>896</v>
      </c>
      <c r="G137" s="188" t="s">
        <v>420</v>
      </c>
      <c r="H137" s="204"/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315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897</v>
      </c>
    </row>
    <row r="138" s="12" customFormat="1" ht="22.8" customHeight="1">
      <c r="A138" s="12"/>
      <c r="B138" s="171"/>
      <c r="C138" s="12"/>
      <c r="D138" s="172" t="s">
        <v>74</v>
      </c>
      <c r="E138" s="182" t="s">
        <v>365</v>
      </c>
      <c r="F138" s="182" t="s">
        <v>366</v>
      </c>
      <c r="G138" s="12"/>
      <c r="H138" s="12"/>
      <c r="I138" s="174"/>
      <c r="J138" s="183">
        <f>BK138</f>
        <v>0</v>
      </c>
      <c r="K138" s="12"/>
      <c r="L138" s="171"/>
      <c r="M138" s="176"/>
      <c r="N138" s="177"/>
      <c r="O138" s="177"/>
      <c r="P138" s="178">
        <f>SUM(P139:P163)</f>
        <v>0</v>
      </c>
      <c r="Q138" s="177"/>
      <c r="R138" s="178">
        <f>SUM(R139:R163)</f>
        <v>9.4127816000000024</v>
      </c>
      <c r="S138" s="177"/>
      <c r="T138" s="179">
        <f>SUM(T139:T163)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88</v>
      </c>
      <c r="AT138" s="180" t="s">
        <v>74</v>
      </c>
      <c r="AU138" s="180" t="s">
        <v>82</v>
      </c>
      <c r="AY138" s="172" t="s">
        <v>250</v>
      </c>
      <c r="BK138" s="181">
        <f>SUM(BK139:BK163)</f>
        <v>0</v>
      </c>
    </row>
    <row r="139" s="2" customFormat="1" ht="24.15" customHeight="1">
      <c r="A139" s="34"/>
      <c r="B139" s="184"/>
      <c r="C139" s="185" t="s">
        <v>295</v>
      </c>
      <c r="D139" s="185" t="s">
        <v>253</v>
      </c>
      <c r="E139" s="186" t="s">
        <v>898</v>
      </c>
      <c r="F139" s="187" t="s">
        <v>899</v>
      </c>
      <c r="G139" s="188" t="s">
        <v>289</v>
      </c>
      <c r="H139" s="189">
        <v>1251.8699999999999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0.00022000000000000001</v>
      </c>
      <c r="R139" s="195">
        <f>Q139*H139</f>
        <v>0.27541139999999997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900</v>
      </c>
    </row>
    <row r="140" s="2" customFormat="1" ht="37.8" customHeight="1">
      <c r="A140" s="34"/>
      <c r="B140" s="184"/>
      <c r="C140" s="205" t="s">
        <v>299</v>
      </c>
      <c r="D140" s="205" t="s">
        <v>520</v>
      </c>
      <c r="E140" s="206" t="s">
        <v>901</v>
      </c>
      <c r="F140" s="207" t="s">
        <v>902</v>
      </c>
      <c r="G140" s="208" t="s">
        <v>289</v>
      </c>
      <c r="H140" s="209">
        <v>1314.4639999999999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0.00010000000000000001</v>
      </c>
      <c r="R140" s="195">
        <f>Q140*H140</f>
        <v>0.13144639999999999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903</v>
      </c>
    </row>
    <row r="141" s="2" customFormat="1" ht="37.8" customHeight="1">
      <c r="A141" s="34"/>
      <c r="B141" s="184"/>
      <c r="C141" s="205" t="s">
        <v>303</v>
      </c>
      <c r="D141" s="205" t="s">
        <v>520</v>
      </c>
      <c r="E141" s="206" t="s">
        <v>904</v>
      </c>
      <c r="F141" s="207" t="s">
        <v>905</v>
      </c>
      <c r="G141" s="208" t="s">
        <v>289</v>
      </c>
      <c r="H141" s="209">
        <v>1314.4639999999999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0.00010000000000000001</v>
      </c>
      <c r="R141" s="195">
        <f>Q141*H141</f>
        <v>0.13144639999999999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906</v>
      </c>
    </row>
    <row r="142" s="2" customFormat="1" ht="24.15" customHeight="1">
      <c r="A142" s="34"/>
      <c r="B142" s="184"/>
      <c r="C142" s="205" t="s">
        <v>307</v>
      </c>
      <c r="D142" s="205" t="s">
        <v>520</v>
      </c>
      <c r="E142" s="206" t="s">
        <v>934</v>
      </c>
      <c r="F142" s="207" t="s">
        <v>935</v>
      </c>
      <c r="G142" s="208" t="s">
        <v>285</v>
      </c>
      <c r="H142" s="209">
        <v>2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0.032000000000000001</v>
      </c>
      <c r="R142" s="195">
        <f>Q142*H142</f>
        <v>0.064000000000000001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936</v>
      </c>
    </row>
    <row r="143" s="2" customFormat="1" ht="24.15" customHeight="1">
      <c r="A143" s="34"/>
      <c r="B143" s="184"/>
      <c r="C143" s="205" t="s">
        <v>311</v>
      </c>
      <c r="D143" s="205" t="s">
        <v>520</v>
      </c>
      <c r="E143" s="206" t="s">
        <v>955</v>
      </c>
      <c r="F143" s="207" t="s">
        <v>956</v>
      </c>
      <c r="G143" s="208" t="s">
        <v>285</v>
      </c>
      <c r="H143" s="209">
        <v>6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0.032000000000000001</v>
      </c>
      <c r="R143" s="195">
        <f>Q143*H143</f>
        <v>0.192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957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1076</v>
      </c>
      <c r="F144" s="207" t="s">
        <v>1077</v>
      </c>
      <c r="G144" s="208" t="s">
        <v>285</v>
      </c>
      <c r="H144" s="209">
        <v>57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0.032000000000000001</v>
      </c>
      <c r="R144" s="195">
        <f>Q144*H144</f>
        <v>1.8240000000000001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960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1078</v>
      </c>
      <c r="F145" s="207" t="s">
        <v>1079</v>
      </c>
      <c r="G145" s="208" t="s">
        <v>285</v>
      </c>
      <c r="H145" s="209">
        <v>57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0.032000000000000001</v>
      </c>
      <c r="R145" s="195">
        <f>Q145*H145</f>
        <v>1.8240000000000001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1080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1081</v>
      </c>
      <c r="F146" s="207" t="s">
        <v>1082</v>
      </c>
      <c r="G146" s="208" t="s">
        <v>285</v>
      </c>
      <c r="H146" s="209">
        <v>16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0.032000000000000001</v>
      </c>
      <c r="R146" s="195">
        <f>Q146*H146</f>
        <v>0.51200000000000001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972</v>
      </c>
    </row>
    <row r="147" s="2" customFormat="1" ht="24.15" customHeight="1">
      <c r="A147" s="34"/>
      <c r="B147" s="184"/>
      <c r="C147" s="205" t="s">
        <v>328</v>
      </c>
      <c r="D147" s="205" t="s">
        <v>520</v>
      </c>
      <c r="E147" s="206" t="s">
        <v>1083</v>
      </c>
      <c r="F147" s="207" t="s">
        <v>1084</v>
      </c>
      <c r="G147" s="208" t="s">
        <v>285</v>
      </c>
      <c r="H147" s="209">
        <v>34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0.032000000000000001</v>
      </c>
      <c r="R147" s="195">
        <f>Q147*H147</f>
        <v>1.0880000000000001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547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1027</v>
      </c>
    </row>
    <row r="148" s="2" customFormat="1" ht="24.15" customHeight="1">
      <c r="A148" s="34"/>
      <c r="B148" s="184"/>
      <c r="C148" s="205" t="s">
        <v>7</v>
      </c>
      <c r="D148" s="205" t="s">
        <v>520</v>
      </c>
      <c r="E148" s="206" t="s">
        <v>1085</v>
      </c>
      <c r="F148" s="207" t="s">
        <v>1086</v>
      </c>
      <c r="G148" s="208" t="s">
        <v>285</v>
      </c>
      <c r="H148" s="209">
        <v>3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0.032000000000000001</v>
      </c>
      <c r="R148" s="195">
        <f>Q148*H148</f>
        <v>0.096000000000000002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1030</v>
      </c>
    </row>
    <row r="149" s="2" customFormat="1" ht="24.15" customHeight="1">
      <c r="A149" s="34"/>
      <c r="B149" s="184"/>
      <c r="C149" s="205" t="s">
        <v>335</v>
      </c>
      <c r="D149" s="205" t="s">
        <v>520</v>
      </c>
      <c r="E149" s="206" t="s">
        <v>1087</v>
      </c>
      <c r="F149" s="207" t="s">
        <v>1088</v>
      </c>
      <c r="G149" s="208" t="s">
        <v>285</v>
      </c>
      <c r="H149" s="209">
        <v>9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0.032000000000000001</v>
      </c>
      <c r="R149" s="195">
        <f>Q149*H149</f>
        <v>0.28800000000000003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1033</v>
      </c>
    </row>
    <row r="150" s="2" customFormat="1" ht="24.15" customHeight="1">
      <c r="A150" s="34"/>
      <c r="B150" s="184"/>
      <c r="C150" s="205" t="s">
        <v>339</v>
      </c>
      <c r="D150" s="205" t="s">
        <v>520</v>
      </c>
      <c r="E150" s="206" t="s">
        <v>1089</v>
      </c>
      <c r="F150" s="207" t="s">
        <v>1090</v>
      </c>
      <c r="G150" s="208" t="s">
        <v>285</v>
      </c>
      <c r="H150" s="209">
        <v>1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0.032000000000000001</v>
      </c>
      <c r="R150" s="195">
        <f>Q150*H150</f>
        <v>0.032000000000000001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1091</v>
      </c>
    </row>
    <row r="151" s="2" customFormat="1" ht="24.15" customHeight="1">
      <c r="A151" s="34"/>
      <c r="B151" s="184"/>
      <c r="C151" s="205" t="s">
        <v>343</v>
      </c>
      <c r="D151" s="205" t="s">
        <v>520</v>
      </c>
      <c r="E151" s="206" t="s">
        <v>1092</v>
      </c>
      <c r="F151" s="207" t="s">
        <v>1093</v>
      </c>
      <c r="G151" s="208" t="s">
        <v>285</v>
      </c>
      <c r="H151" s="209">
        <v>1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0.032000000000000001</v>
      </c>
      <c r="R151" s="195">
        <f>Q151*H151</f>
        <v>0.032000000000000001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1094</v>
      </c>
    </row>
    <row r="152" s="2" customFormat="1" ht="24.15" customHeight="1">
      <c r="A152" s="34"/>
      <c r="B152" s="184"/>
      <c r="C152" s="205" t="s">
        <v>351</v>
      </c>
      <c r="D152" s="205" t="s">
        <v>520</v>
      </c>
      <c r="E152" s="206" t="s">
        <v>1095</v>
      </c>
      <c r="F152" s="207" t="s">
        <v>1096</v>
      </c>
      <c r="G152" s="208" t="s">
        <v>285</v>
      </c>
      <c r="H152" s="209">
        <v>2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0.032000000000000001</v>
      </c>
      <c r="R152" s="195">
        <f>Q152*H152</f>
        <v>0.064000000000000001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1097</v>
      </c>
    </row>
    <row r="153" s="2" customFormat="1" ht="24.15" customHeight="1">
      <c r="A153" s="34"/>
      <c r="B153" s="184"/>
      <c r="C153" s="205" t="s">
        <v>355</v>
      </c>
      <c r="D153" s="205" t="s">
        <v>520</v>
      </c>
      <c r="E153" s="206" t="s">
        <v>1098</v>
      </c>
      <c r="F153" s="207" t="s">
        <v>1099</v>
      </c>
      <c r="G153" s="208" t="s">
        <v>285</v>
      </c>
      <c r="H153" s="209">
        <v>3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0.032000000000000001</v>
      </c>
      <c r="R153" s="195">
        <f>Q153*H153</f>
        <v>0.096000000000000002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1100</v>
      </c>
    </row>
    <row r="154" s="2" customFormat="1" ht="24.15" customHeight="1">
      <c r="A154" s="34"/>
      <c r="B154" s="184"/>
      <c r="C154" s="185" t="s">
        <v>361</v>
      </c>
      <c r="D154" s="185" t="s">
        <v>253</v>
      </c>
      <c r="E154" s="186" t="s">
        <v>976</v>
      </c>
      <c r="F154" s="187" t="s">
        <v>977</v>
      </c>
      <c r="G154" s="188" t="s">
        <v>289</v>
      </c>
      <c r="H154" s="189">
        <v>40.880000000000003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0.00022000000000000001</v>
      </c>
      <c r="R154" s="195">
        <f>Q154*H154</f>
        <v>0.0089936000000000009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978</v>
      </c>
    </row>
    <row r="155" s="2" customFormat="1" ht="37.8" customHeight="1">
      <c r="A155" s="34"/>
      <c r="B155" s="184"/>
      <c r="C155" s="205" t="s">
        <v>367</v>
      </c>
      <c r="D155" s="205" t="s">
        <v>520</v>
      </c>
      <c r="E155" s="206" t="s">
        <v>901</v>
      </c>
      <c r="F155" s="207" t="s">
        <v>902</v>
      </c>
      <c r="G155" s="208" t="s">
        <v>289</v>
      </c>
      <c r="H155" s="209">
        <v>42.923999999999999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0.00010000000000000001</v>
      </c>
      <c r="R155" s="195">
        <f>Q155*H155</f>
        <v>0.0042924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979</v>
      </c>
    </row>
    <row r="156" s="2" customFormat="1" ht="37.8" customHeight="1">
      <c r="A156" s="34"/>
      <c r="B156" s="184"/>
      <c r="C156" s="205" t="s">
        <v>373</v>
      </c>
      <c r="D156" s="205" t="s">
        <v>520</v>
      </c>
      <c r="E156" s="206" t="s">
        <v>904</v>
      </c>
      <c r="F156" s="207" t="s">
        <v>905</v>
      </c>
      <c r="G156" s="208" t="s">
        <v>289</v>
      </c>
      <c r="H156" s="209">
        <v>42.923999999999999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0.00010000000000000001</v>
      </c>
      <c r="R156" s="195">
        <f>Q156*H156</f>
        <v>0.0042924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980</v>
      </c>
    </row>
    <row r="157" s="2" customFormat="1" ht="37.8" customHeight="1">
      <c r="A157" s="34"/>
      <c r="B157" s="184"/>
      <c r="C157" s="205" t="s">
        <v>379</v>
      </c>
      <c r="D157" s="205" t="s">
        <v>520</v>
      </c>
      <c r="E157" s="206" t="s">
        <v>1101</v>
      </c>
      <c r="F157" s="207" t="s">
        <v>1102</v>
      </c>
      <c r="G157" s="208" t="s">
        <v>285</v>
      </c>
      <c r="H157" s="209">
        <v>1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0.40000000000000002</v>
      </c>
      <c r="R157" s="195">
        <f>Q157*H157</f>
        <v>0.40000000000000002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989</v>
      </c>
    </row>
    <row r="158" s="2" customFormat="1" ht="37.8" customHeight="1">
      <c r="A158" s="34"/>
      <c r="B158" s="184"/>
      <c r="C158" s="205" t="s">
        <v>539</v>
      </c>
      <c r="D158" s="205" t="s">
        <v>520</v>
      </c>
      <c r="E158" s="206" t="s">
        <v>1103</v>
      </c>
      <c r="F158" s="207" t="s">
        <v>1104</v>
      </c>
      <c r="G158" s="208" t="s">
        <v>285</v>
      </c>
      <c r="H158" s="209">
        <v>1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0.40000000000000002</v>
      </c>
      <c r="R158" s="195">
        <f>Q158*H158</f>
        <v>0.40000000000000002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547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1105</v>
      </c>
    </row>
    <row r="159" s="2" customFormat="1" ht="37.8" customHeight="1">
      <c r="A159" s="34"/>
      <c r="B159" s="184"/>
      <c r="C159" s="205" t="s">
        <v>543</v>
      </c>
      <c r="D159" s="205" t="s">
        <v>520</v>
      </c>
      <c r="E159" s="206" t="s">
        <v>1106</v>
      </c>
      <c r="F159" s="207" t="s">
        <v>1107</v>
      </c>
      <c r="G159" s="208" t="s">
        <v>285</v>
      </c>
      <c r="H159" s="209">
        <v>1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0.40000000000000002</v>
      </c>
      <c r="R159" s="195">
        <f>Q159*H159</f>
        <v>0.40000000000000002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1108</v>
      </c>
    </row>
    <row r="160" s="2" customFormat="1" ht="24.15" customHeight="1">
      <c r="A160" s="34"/>
      <c r="B160" s="184"/>
      <c r="C160" s="205" t="s">
        <v>547</v>
      </c>
      <c r="D160" s="205" t="s">
        <v>520</v>
      </c>
      <c r="E160" s="206" t="s">
        <v>1109</v>
      </c>
      <c r="F160" s="207" t="s">
        <v>1110</v>
      </c>
      <c r="G160" s="208" t="s">
        <v>285</v>
      </c>
      <c r="H160" s="209">
        <v>1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0.40000000000000002</v>
      </c>
      <c r="R160" s="195">
        <f>Q160*H160</f>
        <v>0.40000000000000002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1111</v>
      </c>
    </row>
    <row r="161" s="2" customFormat="1" ht="24.15" customHeight="1">
      <c r="A161" s="34"/>
      <c r="B161" s="184"/>
      <c r="C161" s="185" t="s">
        <v>551</v>
      </c>
      <c r="D161" s="185" t="s">
        <v>253</v>
      </c>
      <c r="E161" s="186" t="s">
        <v>993</v>
      </c>
      <c r="F161" s="187" t="s">
        <v>994</v>
      </c>
      <c r="G161" s="188" t="s">
        <v>256</v>
      </c>
      <c r="H161" s="189">
        <v>545.19000000000005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0.00010000000000000001</v>
      </c>
      <c r="R161" s="195">
        <f>Q161*H161</f>
        <v>0.054519000000000005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995</v>
      </c>
    </row>
    <row r="162" s="2" customFormat="1" ht="24.15" customHeight="1">
      <c r="A162" s="34"/>
      <c r="B162" s="184"/>
      <c r="C162" s="205" t="s">
        <v>555</v>
      </c>
      <c r="D162" s="205" t="s">
        <v>520</v>
      </c>
      <c r="E162" s="206" t="s">
        <v>996</v>
      </c>
      <c r="F162" s="207" t="s">
        <v>997</v>
      </c>
      <c r="G162" s="208" t="s">
        <v>256</v>
      </c>
      <c r="H162" s="209">
        <v>545.19000000000005</v>
      </c>
      <c r="I162" s="210"/>
      <c r="J162" s="211">
        <f>ROUND(I162*H162,2)</f>
        <v>0</v>
      </c>
      <c r="K162" s="212"/>
      <c r="L162" s="213"/>
      <c r="M162" s="214" t="s">
        <v>1</v>
      </c>
      <c r="N162" s="215" t="s">
        <v>41</v>
      </c>
      <c r="O162" s="78"/>
      <c r="P162" s="195">
        <f>O162*H162</f>
        <v>0</v>
      </c>
      <c r="Q162" s="195">
        <v>0.002</v>
      </c>
      <c r="R162" s="195">
        <f>Q162*H162</f>
        <v>1.0903800000000001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547</v>
      </c>
      <c r="AT162" s="197" t="s">
        <v>520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998</v>
      </c>
    </row>
    <row r="163" s="2" customFormat="1" ht="24.15" customHeight="1">
      <c r="A163" s="34"/>
      <c r="B163" s="184"/>
      <c r="C163" s="185" t="s">
        <v>559</v>
      </c>
      <c r="D163" s="185" t="s">
        <v>253</v>
      </c>
      <c r="E163" s="186" t="s">
        <v>999</v>
      </c>
      <c r="F163" s="187" t="s">
        <v>1000</v>
      </c>
      <c r="G163" s="188" t="s">
        <v>420</v>
      </c>
      <c r="H163" s="204"/>
      <c r="I163" s="190"/>
      <c r="J163" s="191">
        <f>ROUND(I163*H163,2)</f>
        <v>0</v>
      </c>
      <c r="K163" s="192"/>
      <c r="L163" s="35"/>
      <c r="M163" s="199" t="s">
        <v>1</v>
      </c>
      <c r="N163" s="200" t="s">
        <v>41</v>
      </c>
      <c r="O163" s="201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1001</v>
      </c>
    </row>
    <row r="164" s="2" customFormat="1" ht="6.96" customHeight="1">
      <c r="A164" s="34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35"/>
      <c r="M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</sheetData>
  <autoFilter ref="C123:K16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160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1112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ROUND((SUM(BE124:BE152)),  2)</f>
        <v>0</v>
      </c>
      <c r="G35" s="137"/>
      <c r="H35" s="137"/>
      <c r="I35" s="138">
        <v>0.20000000000000001</v>
      </c>
      <c r="J35" s="136">
        <f>ROUND(((SUM(BE124:BE152))*I35),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ROUND((SUM(BF124:BF152)),  2)</f>
        <v>0</v>
      </c>
      <c r="G36" s="137"/>
      <c r="H36" s="137"/>
      <c r="I36" s="138">
        <v>0.20000000000000001</v>
      </c>
      <c r="J36" s="136">
        <f>ROUND(((SUM(BF124:BF152))*I36),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ROUND((SUM(BG124:BG152)),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ROUND((SUM(BH124:BH152)),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ROUND((SUM(BI124:BI152)),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E03 - Blok E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J135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E03 - Blok E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3.3350781999999999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P126+P131+P135</f>
        <v>0</v>
      </c>
      <c r="Q125" s="177"/>
      <c r="R125" s="178">
        <f>R126+R131+R135</f>
        <v>3.3350781999999999</v>
      </c>
      <c r="S125" s="177"/>
      <c r="T125" s="179">
        <f>T126+T131+T135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BK126+BK131+BK135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SUM(P127:P130)</f>
        <v>0</v>
      </c>
      <c r="Q126" s="177"/>
      <c r="R126" s="178">
        <f>SUM(R127:R130)</f>
        <v>0.082832000000000003</v>
      </c>
      <c r="S126" s="177"/>
      <c r="T126" s="179">
        <f>SUM(T127:T130)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SUM(BK127:BK130)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18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0.03006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1113</v>
      </c>
    </row>
    <row r="128" s="2" customFormat="1" ht="37.8" customHeight="1">
      <c r="A128" s="34"/>
      <c r="B128" s="184"/>
      <c r="C128" s="185" t="s">
        <v>88</v>
      </c>
      <c r="D128" s="185" t="s">
        <v>253</v>
      </c>
      <c r="E128" s="186" t="s">
        <v>1114</v>
      </c>
      <c r="F128" s="187" t="s">
        <v>1115</v>
      </c>
      <c r="G128" s="188" t="s">
        <v>289</v>
      </c>
      <c r="H128" s="189">
        <v>17.199999999999999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0.00167</v>
      </c>
      <c r="R128" s="195">
        <f>Q128*H128</f>
        <v>0.028724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1116</v>
      </c>
    </row>
    <row r="129" s="2" customFormat="1" ht="37.8" customHeight="1">
      <c r="A129" s="34"/>
      <c r="B129" s="184"/>
      <c r="C129" s="185" t="s">
        <v>262</v>
      </c>
      <c r="D129" s="185" t="s">
        <v>253</v>
      </c>
      <c r="E129" s="186" t="s">
        <v>1117</v>
      </c>
      <c r="F129" s="187" t="s">
        <v>1118</v>
      </c>
      <c r="G129" s="188" t="s">
        <v>289</v>
      </c>
      <c r="H129" s="189">
        <v>14.4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0.00167</v>
      </c>
      <c r="R129" s="195">
        <f>Q129*H129</f>
        <v>0.024048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1119</v>
      </c>
    </row>
    <row r="130" s="2" customFormat="1" ht="24.15" customHeight="1">
      <c r="A130" s="34"/>
      <c r="B130" s="184"/>
      <c r="C130" s="185" t="s">
        <v>257</v>
      </c>
      <c r="D130" s="185" t="s">
        <v>253</v>
      </c>
      <c r="E130" s="186" t="s">
        <v>418</v>
      </c>
      <c r="F130" s="187" t="s">
        <v>419</v>
      </c>
      <c r="G130" s="188" t="s">
        <v>420</v>
      </c>
      <c r="H130" s="204"/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1120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359</v>
      </c>
      <c r="F131" s="182" t="s">
        <v>360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SUM(P132:P134)</f>
        <v>0</v>
      </c>
      <c r="Q131" s="177"/>
      <c r="R131" s="178">
        <f>SUM(R132:R134)</f>
        <v>0.1120728</v>
      </c>
      <c r="S131" s="177"/>
      <c r="T131" s="179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82</v>
      </c>
      <c r="AY131" s="172" t="s">
        <v>250</v>
      </c>
      <c r="BK131" s="181">
        <f>SUM(BK132:BK134)</f>
        <v>0</v>
      </c>
    </row>
    <row r="132" s="2" customFormat="1" ht="24.15" customHeight="1">
      <c r="A132" s="34"/>
      <c r="B132" s="184"/>
      <c r="C132" s="185" t="s">
        <v>270</v>
      </c>
      <c r="D132" s="185" t="s">
        <v>253</v>
      </c>
      <c r="E132" s="186" t="s">
        <v>889</v>
      </c>
      <c r="F132" s="187" t="s">
        <v>890</v>
      </c>
      <c r="G132" s="188" t="s">
        <v>289</v>
      </c>
      <c r="H132" s="189">
        <v>76.239999999999995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3.0000000000000001E-05</v>
      </c>
      <c r="R132" s="195">
        <f>Q132*H132</f>
        <v>0.0022872000000000001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891</v>
      </c>
    </row>
    <row r="133" s="2" customFormat="1" ht="37.8" customHeight="1">
      <c r="A133" s="34"/>
      <c r="B133" s="184"/>
      <c r="C133" s="205" t="s">
        <v>274</v>
      </c>
      <c r="D133" s="205" t="s">
        <v>520</v>
      </c>
      <c r="E133" s="206" t="s">
        <v>892</v>
      </c>
      <c r="F133" s="207" t="s">
        <v>893</v>
      </c>
      <c r="G133" s="208" t="s">
        <v>289</v>
      </c>
      <c r="H133" s="209">
        <v>76.239999999999995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0.0014400000000000001</v>
      </c>
      <c r="R133" s="195">
        <f>Q133*H133</f>
        <v>0.1097856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894</v>
      </c>
    </row>
    <row r="134" s="2" customFormat="1" ht="24.15" customHeight="1">
      <c r="A134" s="34"/>
      <c r="B134" s="184"/>
      <c r="C134" s="185" t="s">
        <v>278</v>
      </c>
      <c r="D134" s="185" t="s">
        <v>253</v>
      </c>
      <c r="E134" s="186" t="s">
        <v>895</v>
      </c>
      <c r="F134" s="187" t="s">
        <v>896</v>
      </c>
      <c r="G134" s="188" t="s">
        <v>420</v>
      </c>
      <c r="H134" s="204"/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897</v>
      </c>
    </row>
    <row r="135" s="12" customFormat="1" ht="22.8" customHeight="1">
      <c r="A135" s="12"/>
      <c r="B135" s="171"/>
      <c r="C135" s="12"/>
      <c r="D135" s="172" t="s">
        <v>74</v>
      </c>
      <c r="E135" s="182" t="s">
        <v>365</v>
      </c>
      <c r="F135" s="182" t="s">
        <v>366</v>
      </c>
      <c r="G135" s="12"/>
      <c r="H135" s="12"/>
      <c r="I135" s="174"/>
      <c r="J135" s="183">
        <f>BK135</f>
        <v>0</v>
      </c>
      <c r="K135" s="12"/>
      <c r="L135" s="171"/>
      <c r="M135" s="176"/>
      <c r="N135" s="177"/>
      <c r="O135" s="177"/>
      <c r="P135" s="178">
        <f>SUM(P136:P152)</f>
        <v>0</v>
      </c>
      <c r="Q135" s="177"/>
      <c r="R135" s="178">
        <f>SUM(R136:R152)</f>
        <v>3.1401734000000001</v>
      </c>
      <c r="S135" s="177"/>
      <c r="T135" s="179">
        <f>SUM(T136:T152)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72" t="s">
        <v>88</v>
      </c>
      <c r="AT135" s="180" t="s">
        <v>74</v>
      </c>
      <c r="AU135" s="180" t="s">
        <v>82</v>
      </c>
      <c r="AY135" s="172" t="s">
        <v>250</v>
      </c>
      <c r="BK135" s="181">
        <f>SUM(BK136:BK152)</f>
        <v>0</v>
      </c>
    </row>
    <row r="136" s="2" customFormat="1" ht="24.15" customHeight="1">
      <c r="A136" s="34"/>
      <c r="B136" s="184"/>
      <c r="C136" s="185" t="s">
        <v>282</v>
      </c>
      <c r="D136" s="185" t="s">
        <v>253</v>
      </c>
      <c r="E136" s="186" t="s">
        <v>898</v>
      </c>
      <c r="F136" s="187" t="s">
        <v>899</v>
      </c>
      <c r="G136" s="188" t="s">
        <v>289</v>
      </c>
      <c r="H136" s="189">
        <v>186.28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0.00022000000000000001</v>
      </c>
      <c r="R136" s="195">
        <f>Q136*H136</f>
        <v>0.0409816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900</v>
      </c>
    </row>
    <row r="137" s="2" customFormat="1" ht="37.8" customHeight="1">
      <c r="A137" s="34"/>
      <c r="B137" s="184"/>
      <c r="C137" s="205" t="s">
        <v>251</v>
      </c>
      <c r="D137" s="205" t="s">
        <v>520</v>
      </c>
      <c r="E137" s="206" t="s">
        <v>901</v>
      </c>
      <c r="F137" s="207" t="s">
        <v>902</v>
      </c>
      <c r="G137" s="208" t="s">
        <v>289</v>
      </c>
      <c r="H137" s="209">
        <v>195.59399999999999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0.00010000000000000001</v>
      </c>
      <c r="R137" s="195">
        <f>Q137*H137</f>
        <v>0.019559400000000001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903</v>
      </c>
    </row>
    <row r="138" s="2" customFormat="1" ht="37.8" customHeight="1">
      <c r="A138" s="34"/>
      <c r="B138" s="184"/>
      <c r="C138" s="205" t="s">
        <v>291</v>
      </c>
      <c r="D138" s="205" t="s">
        <v>520</v>
      </c>
      <c r="E138" s="206" t="s">
        <v>904</v>
      </c>
      <c r="F138" s="207" t="s">
        <v>905</v>
      </c>
      <c r="G138" s="208" t="s">
        <v>289</v>
      </c>
      <c r="H138" s="209">
        <v>195.59399999999999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0.00010000000000000001</v>
      </c>
      <c r="R138" s="195">
        <f>Q138*H138</f>
        <v>0.019559400000000001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906</v>
      </c>
    </row>
    <row r="139" s="2" customFormat="1" ht="24.15" customHeight="1">
      <c r="A139" s="34"/>
      <c r="B139" s="184"/>
      <c r="C139" s="205" t="s">
        <v>295</v>
      </c>
      <c r="D139" s="205" t="s">
        <v>520</v>
      </c>
      <c r="E139" s="206" t="s">
        <v>1121</v>
      </c>
      <c r="F139" s="207" t="s">
        <v>1122</v>
      </c>
      <c r="G139" s="208" t="s">
        <v>285</v>
      </c>
      <c r="H139" s="209">
        <v>2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0.032000000000000001</v>
      </c>
      <c r="R139" s="195">
        <f>Q139*H139</f>
        <v>0.064000000000000001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909</v>
      </c>
    </row>
    <row r="140" s="2" customFormat="1" ht="24.15" customHeight="1">
      <c r="A140" s="34"/>
      <c r="B140" s="184"/>
      <c r="C140" s="205" t="s">
        <v>299</v>
      </c>
      <c r="D140" s="205" t="s">
        <v>520</v>
      </c>
      <c r="E140" s="206" t="s">
        <v>1123</v>
      </c>
      <c r="F140" s="207" t="s">
        <v>1124</v>
      </c>
      <c r="G140" s="208" t="s">
        <v>285</v>
      </c>
      <c r="H140" s="209">
        <v>9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0.032000000000000001</v>
      </c>
      <c r="R140" s="195">
        <f>Q140*H140</f>
        <v>0.28800000000000003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912</v>
      </c>
    </row>
    <row r="141" s="2" customFormat="1" ht="24.15" customHeight="1">
      <c r="A141" s="34"/>
      <c r="B141" s="184"/>
      <c r="C141" s="205" t="s">
        <v>303</v>
      </c>
      <c r="D141" s="205" t="s">
        <v>520</v>
      </c>
      <c r="E141" s="206" t="s">
        <v>1125</v>
      </c>
      <c r="F141" s="207" t="s">
        <v>1126</v>
      </c>
      <c r="G141" s="208" t="s">
        <v>285</v>
      </c>
      <c r="H141" s="209">
        <v>1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0.032000000000000001</v>
      </c>
      <c r="R141" s="195">
        <f>Q141*H141</f>
        <v>0.032000000000000001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1127</v>
      </c>
    </row>
    <row r="142" s="2" customFormat="1" ht="24.15" customHeight="1">
      <c r="A142" s="34"/>
      <c r="B142" s="184"/>
      <c r="C142" s="205" t="s">
        <v>307</v>
      </c>
      <c r="D142" s="205" t="s">
        <v>520</v>
      </c>
      <c r="E142" s="206" t="s">
        <v>1128</v>
      </c>
      <c r="F142" s="207" t="s">
        <v>1129</v>
      </c>
      <c r="G142" s="208" t="s">
        <v>285</v>
      </c>
      <c r="H142" s="209">
        <v>1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0.032000000000000001</v>
      </c>
      <c r="R142" s="195">
        <f>Q142*H142</f>
        <v>0.032000000000000001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1130</v>
      </c>
    </row>
    <row r="143" s="2" customFormat="1" ht="24.15" customHeight="1">
      <c r="A143" s="34"/>
      <c r="B143" s="184"/>
      <c r="C143" s="205" t="s">
        <v>311</v>
      </c>
      <c r="D143" s="205" t="s">
        <v>520</v>
      </c>
      <c r="E143" s="206" t="s">
        <v>1131</v>
      </c>
      <c r="F143" s="207" t="s">
        <v>1132</v>
      </c>
      <c r="G143" s="208" t="s">
        <v>285</v>
      </c>
      <c r="H143" s="209">
        <v>1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0.032000000000000001</v>
      </c>
      <c r="R143" s="195">
        <f>Q143*H143</f>
        <v>0.032000000000000001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1133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1134</v>
      </c>
      <c r="F144" s="207" t="s">
        <v>1135</v>
      </c>
      <c r="G144" s="208" t="s">
        <v>285</v>
      </c>
      <c r="H144" s="209">
        <v>1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0.032000000000000001</v>
      </c>
      <c r="R144" s="195">
        <f>Q144*H144</f>
        <v>0.032000000000000001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1136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1137</v>
      </c>
      <c r="F145" s="207" t="s">
        <v>1138</v>
      </c>
      <c r="G145" s="208" t="s">
        <v>285</v>
      </c>
      <c r="H145" s="209">
        <v>2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0.032000000000000001</v>
      </c>
      <c r="R145" s="195">
        <f>Q145*H145</f>
        <v>0.064000000000000001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1139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1140</v>
      </c>
      <c r="F146" s="207" t="s">
        <v>1141</v>
      </c>
      <c r="G146" s="208" t="s">
        <v>285</v>
      </c>
      <c r="H146" s="209">
        <v>2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0.032000000000000001</v>
      </c>
      <c r="R146" s="195">
        <f>Q146*H146</f>
        <v>0.064000000000000001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1142</v>
      </c>
    </row>
    <row r="147" s="2" customFormat="1" ht="24.15" customHeight="1">
      <c r="A147" s="34"/>
      <c r="B147" s="184"/>
      <c r="C147" s="185" t="s">
        <v>328</v>
      </c>
      <c r="D147" s="185" t="s">
        <v>253</v>
      </c>
      <c r="E147" s="186" t="s">
        <v>1143</v>
      </c>
      <c r="F147" s="187" t="s">
        <v>1144</v>
      </c>
      <c r="G147" s="188" t="s">
        <v>289</v>
      </c>
      <c r="H147" s="189">
        <v>121.09999999999999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0.00022000000000000001</v>
      </c>
      <c r="R147" s="195">
        <f>Q147*H147</f>
        <v>0.026641999999999999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978</v>
      </c>
    </row>
    <row r="148" s="2" customFormat="1" ht="37.8" customHeight="1">
      <c r="A148" s="34"/>
      <c r="B148" s="184"/>
      <c r="C148" s="205" t="s">
        <v>7</v>
      </c>
      <c r="D148" s="205" t="s">
        <v>520</v>
      </c>
      <c r="E148" s="206" t="s">
        <v>901</v>
      </c>
      <c r="F148" s="207" t="s">
        <v>902</v>
      </c>
      <c r="G148" s="208" t="s">
        <v>289</v>
      </c>
      <c r="H148" s="209">
        <v>127.155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0.00010000000000000001</v>
      </c>
      <c r="R148" s="195">
        <f>Q148*H148</f>
        <v>0.012715500000000001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979</v>
      </c>
    </row>
    <row r="149" s="2" customFormat="1" ht="37.8" customHeight="1">
      <c r="A149" s="34"/>
      <c r="B149" s="184"/>
      <c r="C149" s="205" t="s">
        <v>335</v>
      </c>
      <c r="D149" s="205" t="s">
        <v>520</v>
      </c>
      <c r="E149" s="206" t="s">
        <v>904</v>
      </c>
      <c r="F149" s="207" t="s">
        <v>905</v>
      </c>
      <c r="G149" s="208" t="s">
        <v>289</v>
      </c>
      <c r="H149" s="209">
        <v>127.155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0.00010000000000000001</v>
      </c>
      <c r="R149" s="195">
        <f>Q149*H149</f>
        <v>0.012715500000000001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980</v>
      </c>
    </row>
    <row r="150" s="2" customFormat="1" ht="24.15" customHeight="1">
      <c r="A150" s="34"/>
      <c r="B150" s="184"/>
      <c r="C150" s="205" t="s">
        <v>339</v>
      </c>
      <c r="D150" s="205" t="s">
        <v>520</v>
      </c>
      <c r="E150" s="206" t="s">
        <v>1145</v>
      </c>
      <c r="F150" s="207" t="s">
        <v>1146</v>
      </c>
      <c r="G150" s="208" t="s">
        <v>285</v>
      </c>
      <c r="H150" s="209">
        <v>4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0.40000000000000002</v>
      </c>
      <c r="R150" s="195">
        <f>Q150*H150</f>
        <v>1.6000000000000001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1042</v>
      </c>
    </row>
    <row r="151" s="2" customFormat="1" ht="24.15" customHeight="1">
      <c r="A151" s="34"/>
      <c r="B151" s="184"/>
      <c r="C151" s="205" t="s">
        <v>343</v>
      </c>
      <c r="D151" s="205" t="s">
        <v>520</v>
      </c>
      <c r="E151" s="206" t="s">
        <v>1147</v>
      </c>
      <c r="F151" s="207" t="s">
        <v>1148</v>
      </c>
      <c r="G151" s="208" t="s">
        <v>285</v>
      </c>
      <c r="H151" s="209">
        <v>1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0.40000000000000002</v>
      </c>
      <c r="R151" s="195">
        <f>Q151*H151</f>
        <v>0.40000000000000002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1149</v>
      </c>
    </row>
    <row r="152" s="2" customFormat="1" ht="24.15" customHeight="1">
      <c r="A152" s="34"/>
      <c r="B152" s="184"/>
      <c r="C152" s="205" t="s">
        <v>351</v>
      </c>
      <c r="D152" s="205" t="s">
        <v>520</v>
      </c>
      <c r="E152" s="206" t="s">
        <v>1150</v>
      </c>
      <c r="F152" s="207" t="s">
        <v>1151</v>
      </c>
      <c r="G152" s="208" t="s">
        <v>285</v>
      </c>
      <c r="H152" s="209">
        <v>1</v>
      </c>
      <c r="I152" s="210"/>
      <c r="J152" s="211">
        <f>ROUND(I152*H152,2)</f>
        <v>0</v>
      </c>
      <c r="K152" s="212"/>
      <c r="L152" s="213"/>
      <c r="M152" s="216" t="s">
        <v>1</v>
      </c>
      <c r="N152" s="217" t="s">
        <v>41</v>
      </c>
      <c r="O152" s="201"/>
      <c r="P152" s="202">
        <f>O152*H152</f>
        <v>0</v>
      </c>
      <c r="Q152" s="202">
        <v>0.40000000000000002</v>
      </c>
      <c r="R152" s="202">
        <f>Q152*H152</f>
        <v>0.40000000000000002</v>
      </c>
      <c r="S152" s="202">
        <v>0</v>
      </c>
      <c r="T152" s="20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1152</v>
      </c>
    </row>
    <row r="153" s="2" customFormat="1" ht="6.96" customHeight="1">
      <c r="A153" s="34"/>
      <c r="B153" s="61"/>
      <c r="C153" s="62"/>
      <c r="D153" s="62"/>
      <c r="E153" s="62"/>
      <c r="F153" s="62"/>
      <c r="G153" s="62"/>
      <c r="H153" s="62"/>
      <c r="I153" s="62"/>
      <c r="J153" s="62"/>
      <c r="K153" s="62"/>
      <c r="L153" s="35"/>
      <c r="M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</sheetData>
  <autoFilter ref="C123:K15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162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1153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ROUND((SUM(BE124:BE145)),  2)</f>
        <v>0</v>
      </c>
      <c r="G35" s="137"/>
      <c r="H35" s="137"/>
      <c r="I35" s="138">
        <v>0.20000000000000001</v>
      </c>
      <c r="J35" s="136">
        <f>ROUND(((SUM(BE124:BE145))*I35),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ROUND((SUM(BF124:BF145)),  2)</f>
        <v>0</v>
      </c>
      <c r="G36" s="137"/>
      <c r="H36" s="137"/>
      <c r="I36" s="138">
        <v>0.20000000000000001</v>
      </c>
      <c r="J36" s="136">
        <f>ROUND(((SUM(BF124:BF145))*I36),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ROUND((SUM(BG124:BG145)),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ROUND((SUM(BH124:BH145)),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ROUND((SUM(BI124:BI145)),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F03 - Blok F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J129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J133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F03 - Blok F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1.2396916999999998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P126+P129+P133</f>
        <v>0</v>
      </c>
      <c r="Q125" s="177"/>
      <c r="R125" s="178">
        <f>R126+R129+R133</f>
        <v>1.2396916999999998</v>
      </c>
      <c r="S125" s="177"/>
      <c r="T125" s="179">
        <f>T126+T129+T133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BK126+BK129+BK133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SUM(P127:P128)</f>
        <v>0</v>
      </c>
      <c r="Q126" s="177"/>
      <c r="R126" s="178">
        <f>SUM(R127:R128)</f>
        <v>0.026302499999999999</v>
      </c>
      <c r="S126" s="177"/>
      <c r="T126" s="179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SUM(BK127:BK128)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15.75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0.026302499999999999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1154</v>
      </c>
    </row>
    <row r="128" s="2" customFormat="1" ht="24.15" customHeight="1">
      <c r="A128" s="34"/>
      <c r="B128" s="184"/>
      <c r="C128" s="185" t="s">
        <v>88</v>
      </c>
      <c r="D128" s="185" t="s">
        <v>253</v>
      </c>
      <c r="E128" s="186" t="s">
        <v>418</v>
      </c>
      <c r="F128" s="187" t="s">
        <v>419</v>
      </c>
      <c r="G128" s="188" t="s">
        <v>420</v>
      </c>
      <c r="H128" s="204"/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1155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359</v>
      </c>
      <c r="F129" s="182" t="s">
        <v>360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SUM(P130:P132)</f>
        <v>0</v>
      </c>
      <c r="Q129" s="177"/>
      <c r="R129" s="178">
        <f>SUM(R130:R132)</f>
        <v>0.056374500000000001</v>
      </c>
      <c r="S129" s="177"/>
      <c r="T129" s="179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88</v>
      </c>
      <c r="AT129" s="180" t="s">
        <v>74</v>
      </c>
      <c r="AU129" s="180" t="s">
        <v>82</v>
      </c>
      <c r="AY129" s="172" t="s">
        <v>250</v>
      </c>
      <c r="BK129" s="181">
        <f>SUM(BK130:BK132)</f>
        <v>0</v>
      </c>
    </row>
    <row r="130" s="2" customFormat="1" ht="24.15" customHeight="1">
      <c r="A130" s="34"/>
      <c r="B130" s="184"/>
      <c r="C130" s="185" t="s">
        <v>262</v>
      </c>
      <c r="D130" s="185" t="s">
        <v>253</v>
      </c>
      <c r="E130" s="186" t="s">
        <v>889</v>
      </c>
      <c r="F130" s="187" t="s">
        <v>890</v>
      </c>
      <c r="G130" s="188" t="s">
        <v>289</v>
      </c>
      <c r="H130" s="189">
        <v>38.350000000000001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3.0000000000000001E-05</v>
      </c>
      <c r="R130" s="195">
        <f>Q130*H130</f>
        <v>0.0011505000000000001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891</v>
      </c>
    </row>
    <row r="131" s="2" customFormat="1" ht="37.8" customHeight="1">
      <c r="A131" s="34"/>
      <c r="B131" s="184"/>
      <c r="C131" s="205" t="s">
        <v>257</v>
      </c>
      <c r="D131" s="205" t="s">
        <v>520</v>
      </c>
      <c r="E131" s="206" t="s">
        <v>892</v>
      </c>
      <c r="F131" s="207" t="s">
        <v>893</v>
      </c>
      <c r="G131" s="208" t="s">
        <v>289</v>
      </c>
      <c r="H131" s="209">
        <v>38.350000000000001</v>
      </c>
      <c r="I131" s="210"/>
      <c r="J131" s="211">
        <f>ROUND(I131*H131,2)</f>
        <v>0</v>
      </c>
      <c r="K131" s="212"/>
      <c r="L131" s="213"/>
      <c r="M131" s="214" t="s">
        <v>1</v>
      </c>
      <c r="N131" s="215" t="s">
        <v>41</v>
      </c>
      <c r="O131" s="78"/>
      <c r="P131" s="195">
        <f>O131*H131</f>
        <v>0</v>
      </c>
      <c r="Q131" s="195">
        <v>0.0014400000000000001</v>
      </c>
      <c r="R131" s="195">
        <f>Q131*H131</f>
        <v>0.055224000000000002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547</v>
      </c>
      <c r="AT131" s="197" t="s">
        <v>520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894</v>
      </c>
    </row>
    <row r="132" s="2" customFormat="1" ht="24.15" customHeight="1">
      <c r="A132" s="34"/>
      <c r="B132" s="184"/>
      <c r="C132" s="185" t="s">
        <v>270</v>
      </c>
      <c r="D132" s="185" t="s">
        <v>253</v>
      </c>
      <c r="E132" s="186" t="s">
        <v>895</v>
      </c>
      <c r="F132" s="187" t="s">
        <v>896</v>
      </c>
      <c r="G132" s="188" t="s">
        <v>420</v>
      </c>
      <c r="H132" s="204"/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897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365</v>
      </c>
      <c r="F133" s="182" t="s">
        <v>366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SUM(P134:P145)</f>
        <v>0</v>
      </c>
      <c r="Q133" s="177"/>
      <c r="R133" s="178">
        <f>SUM(R134:R145)</f>
        <v>1.1570147</v>
      </c>
      <c r="S133" s="177"/>
      <c r="T133" s="179">
        <f>SUM(T134:T145)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88</v>
      </c>
      <c r="AT133" s="180" t="s">
        <v>74</v>
      </c>
      <c r="AU133" s="180" t="s">
        <v>82</v>
      </c>
      <c r="AY133" s="172" t="s">
        <v>250</v>
      </c>
      <c r="BK133" s="181">
        <f>SUM(BK134:BK145)</f>
        <v>0</v>
      </c>
    </row>
    <row r="134" s="2" customFormat="1" ht="24.15" customHeight="1">
      <c r="A134" s="34"/>
      <c r="B134" s="184"/>
      <c r="C134" s="185" t="s">
        <v>274</v>
      </c>
      <c r="D134" s="185" t="s">
        <v>253</v>
      </c>
      <c r="E134" s="186" t="s">
        <v>898</v>
      </c>
      <c r="F134" s="187" t="s">
        <v>899</v>
      </c>
      <c r="G134" s="188" t="s">
        <v>289</v>
      </c>
      <c r="H134" s="189">
        <v>103.14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0.00022000000000000001</v>
      </c>
      <c r="R134" s="195">
        <f>Q134*H134</f>
        <v>0.022690800000000001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900</v>
      </c>
    </row>
    <row r="135" s="2" customFormat="1" ht="37.8" customHeight="1">
      <c r="A135" s="34"/>
      <c r="B135" s="184"/>
      <c r="C135" s="205" t="s">
        <v>278</v>
      </c>
      <c r="D135" s="205" t="s">
        <v>520</v>
      </c>
      <c r="E135" s="206" t="s">
        <v>901</v>
      </c>
      <c r="F135" s="207" t="s">
        <v>902</v>
      </c>
      <c r="G135" s="208" t="s">
        <v>289</v>
      </c>
      <c r="H135" s="209">
        <v>108.297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0.00010000000000000001</v>
      </c>
      <c r="R135" s="195">
        <f>Q135*H135</f>
        <v>0.010829699999999999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903</v>
      </c>
    </row>
    <row r="136" s="2" customFormat="1" ht="37.8" customHeight="1">
      <c r="A136" s="34"/>
      <c r="B136" s="184"/>
      <c r="C136" s="205" t="s">
        <v>282</v>
      </c>
      <c r="D136" s="205" t="s">
        <v>520</v>
      </c>
      <c r="E136" s="206" t="s">
        <v>904</v>
      </c>
      <c r="F136" s="207" t="s">
        <v>905</v>
      </c>
      <c r="G136" s="208" t="s">
        <v>289</v>
      </c>
      <c r="H136" s="209">
        <v>108.297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0.00010000000000000001</v>
      </c>
      <c r="R136" s="195">
        <f>Q136*H136</f>
        <v>0.010829699999999999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906</v>
      </c>
    </row>
    <row r="137" s="2" customFormat="1" ht="24.15" customHeight="1">
      <c r="A137" s="34"/>
      <c r="B137" s="184"/>
      <c r="C137" s="205" t="s">
        <v>251</v>
      </c>
      <c r="D137" s="205" t="s">
        <v>520</v>
      </c>
      <c r="E137" s="206" t="s">
        <v>931</v>
      </c>
      <c r="F137" s="207" t="s">
        <v>932</v>
      </c>
      <c r="G137" s="208" t="s">
        <v>285</v>
      </c>
      <c r="H137" s="209">
        <v>7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0.032000000000000001</v>
      </c>
      <c r="R137" s="195">
        <f>Q137*H137</f>
        <v>0.22400000000000001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933</v>
      </c>
    </row>
    <row r="138" s="2" customFormat="1" ht="24.15" customHeight="1">
      <c r="A138" s="34"/>
      <c r="B138" s="184"/>
      <c r="C138" s="205" t="s">
        <v>291</v>
      </c>
      <c r="D138" s="205" t="s">
        <v>520</v>
      </c>
      <c r="E138" s="206" t="s">
        <v>1156</v>
      </c>
      <c r="F138" s="207" t="s">
        <v>1157</v>
      </c>
      <c r="G138" s="208" t="s">
        <v>285</v>
      </c>
      <c r="H138" s="209">
        <v>1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0.032000000000000001</v>
      </c>
      <c r="R138" s="195">
        <f>Q138*H138</f>
        <v>0.032000000000000001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1039</v>
      </c>
    </row>
    <row r="139" s="2" customFormat="1" ht="24.15" customHeight="1">
      <c r="A139" s="34"/>
      <c r="B139" s="184"/>
      <c r="C139" s="185" t="s">
        <v>295</v>
      </c>
      <c r="D139" s="185" t="s">
        <v>253</v>
      </c>
      <c r="E139" s="186" t="s">
        <v>976</v>
      </c>
      <c r="F139" s="187" t="s">
        <v>977</v>
      </c>
      <c r="G139" s="188" t="s">
        <v>289</v>
      </c>
      <c r="H139" s="189">
        <v>16.399999999999999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0.00022000000000000001</v>
      </c>
      <c r="R139" s="195">
        <f>Q139*H139</f>
        <v>0.0036079999999999997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978</v>
      </c>
    </row>
    <row r="140" s="2" customFormat="1" ht="37.8" customHeight="1">
      <c r="A140" s="34"/>
      <c r="B140" s="184"/>
      <c r="C140" s="205" t="s">
        <v>299</v>
      </c>
      <c r="D140" s="205" t="s">
        <v>520</v>
      </c>
      <c r="E140" s="206" t="s">
        <v>901</v>
      </c>
      <c r="F140" s="207" t="s">
        <v>902</v>
      </c>
      <c r="G140" s="208" t="s">
        <v>289</v>
      </c>
      <c r="H140" s="209">
        <v>17.219999999999999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0.00010000000000000001</v>
      </c>
      <c r="R140" s="195">
        <f>Q140*H140</f>
        <v>0.001722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979</v>
      </c>
    </row>
    <row r="141" s="2" customFormat="1" ht="37.8" customHeight="1">
      <c r="A141" s="34"/>
      <c r="B141" s="184"/>
      <c r="C141" s="205" t="s">
        <v>303</v>
      </c>
      <c r="D141" s="205" t="s">
        <v>520</v>
      </c>
      <c r="E141" s="206" t="s">
        <v>904</v>
      </c>
      <c r="F141" s="207" t="s">
        <v>905</v>
      </c>
      <c r="G141" s="208" t="s">
        <v>289</v>
      </c>
      <c r="H141" s="209">
        <v>17.219999999999999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0.00010000000000000001</v>
      </c>
      <c r="R141" s="195">
        <f>Q141*H141</f>
        <v>0.001722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980</v>
      </c>
    </row>
    <row r="142" s="2" customFormat="1" ht="37.8" customHeight="1">
      <c r="A142" s="34"/>
      <c r="B142" s="184"/>
      <c r="C142" s="205" t="s">
        <v>307</v>
      </c>
      <c r="D142" s="205" t="s">
        <v>520</v>
      </c>
      <c r="E142" s="206" t="s">
        <v>1158</v>
      </c>
      <c r="F142" s="207" t="s">
        <v>1159</v>
      </c>
      <c r="G142" s="208" t="s">
        <v>285</v>
      </c>
      <c r="H142" s="209">
        <v>2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0.40000000000000002</v>
      </c>
      <c r="R142" s="195">
        <f>Q142*H142</f>
        <v>0.80000000000000004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989</v>
      </c>
    </row>
    <row r="143" s="2" customFormat="1" ht="24.15" customHeight="1">
      <c r="A143" s="34"/>
      <c r="B143" s="184"/>
      <c r="C143" s="185" t="s">
        <v>311</v>
      </c>
      <c r="D143" s="185" t="s">
        <v>253</v>
      </c>
      <c r="E143" s="186" t="s">
        <v>993</v>
      </c>
      <c r="F143" s="187" t="s">
        <v>994</v>
      </c>
      <c r="G143" s="188" t="s">
        <v>256</v>
      </c>
      <c r="H143" s="189">
        <v>23.625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0.00010000000000000001</v>
      </c>
      <c r="R143" s="195">
        <f>Q143*H143</f>
        <v>0.0023625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995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996</v>
      </c>
      <c r="F144" s="207" t="s">
        <v>997</v>
      </c>
      <c r="G144" s="208" t="s">
        <v>256</v>
      </c>
      <c r="H144" s="209">
        <v>23.625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0.002</v>
      </c>
      <c r="R144" s="195">
        <f>Q144*H144</f>
        <v>0.04725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998</v>
      </c>
    </row>
    <row r="145" s="2" customFormat="1" ht="24.15" customHeight="1">
      <c r="A145" s="34"/>
      <c r="B145" s="184"/>
      <c r="C145" s="185" t="s">
        <v>319</v>
      </c>
      <c r="D145" s="185" t="s">
        <v>253</v>
      </c>
      <c r="E145" s="186" t="s">
        <v>999</v>
      </c>
      <c r="F145" s="187" t="s">
        <v>1000</v>
      </c>
      <c r="G145" s="188" t="s">
        <v>420</v>
      </c>
      <c r="H145" s="204"/>
      <c r="I145" s="190"/>
      <c r="J145" s="191">
        <f>ROUND(I145*H145,2)</f>
        <v>0</v>
      </c>
      <c r="K145" s="192"/>
      <c r="L145" s="35"/>
      <c r="M145" s="199" t="s">
        <v>1</v>
      </c>
      <c r="N145" s="200" t="s">
        <v>41</v>
      </c>
      <c r="O145" s="201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1001</v>
      </c>
    </row>
    <row r="146" s="2" customFormat="1" ht="6.96" customHeight="1">
      <c r="A146" s="34"/>
      <c r="B146" s="61"/>
      <c r="C146" s="62"/>
      <c r="D146" s="62"/>
      <c r="E146" s="62"/>
      <c r="F146" s="62"/>
      <c r="G146" s="62"/>
      <c r="H146" s="62"/>
      <c r="I146" s="62"/>
      <c r="J146" s="62"/>
      <c r="K146" s="62"/>
      <c r="L146" s="35"/>
      <c r="M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</sheetData>
  <autoFilter ref="C123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164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865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1160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ROUND(J124,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ROUND((SUM(BE124:BE145)),  2)</f>
        <v>0</v>
      </c>
      <c r="G35" s="137"/>
      <c r="H35" s="137"/>
      <c r="I35" s="138">
        <v>0.20000000000000001</v>
      </c>
      <c r="J35" s="136">
        <f>ROUND(((SUM(BE124:BE145))*I35),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ROUND((SUM(BF124:BF145)),  2)</f>
        <v>0</v>
      </c>
      <c r="G36" s="137"/>
      <c r="H36" s="137"/>
      <c r="I36" s="138">
        <v>0.20000000000000001</v>
      </c>
      <c r="J36" s="136">
        <f>ROUND(((SUM(BF124:BF145))*I36),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ROUND((SUM(BG124:BG145)),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ROUND((SUM(BH124:BH145)),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ROUND((SUM(BI124:BI145)),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865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G03 - Blok G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J124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J125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232</v>
      </c>
      <c r="E100" s="158"/>
      <c r="F100" s="158"/>
      <c r="G100" s="158"/>
      <c r="H100" s="158"/>
      <c r="I100" s="158"/>
      <c r="J100" s="159">
        <f>J126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233</v>
      </c>
      <c r="E101" s="158"/>
      <c r="F101" s="158"/>
      <c r="G101" s="158"/>
      <c r="H101" s="158"/>
      <c r="I101" s="158"/>
      <c r="J101" s="159">
        <f>J129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234</v>
      </c>
      <c r="E102" s="158"/>
      <c r="F102" s="158"/>
      <c r="G102" s="158"/>
      <c r="H102" s="158"/>
      <c r="I102" s="158"/>
      <c r="J102" s="159">
        <f>J133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1" customFormat="1" ht="12" customHeight="1">
      <c r="B113" s="18"/>
      <c r="C113" s="28" t="s">
        <v>220</v>
      </c>
      <c r="L113" s="18"/>
    </row>
    <row r="114" s="2" customFormat="1" ht="16.5" customHeight="1">
      <c r="A114" s="34"/>
      <c r="B114" s="35"/>
      <c r="C114" s="34"/>
      <c r="D114" s="34"/>
      <c r="E114" s="130" t="s">
        <v>865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222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E11</f>
        <v>G03 - Blok G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F14</f>
        <v>Zvolen, k.ú. Zvolen</v>
      </c>
      <c r="G118" s="34"/>
      <c r="H118" s="34"/>
      <c r="I118" s="28" t="s">
        <v>21</v>
      </c>
      <c r="J118" s="70" t="str">
        <f>IF(J14="","",J14)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E17</f>
        <v>Technická univerzita vo Zvolene</v>
      </c>
      <c r="G120" s="34"/>
      <c r="H120" s="34"/>
      <c r="I120" s="28" t="s">
        <v>29</v>
      </c>
      <c r="J120" s="32" t="str">
        <f>E23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IF(E20="","",E20)</f>
        <v>Vyplň údaj</v>
      </c>
      <c r="G121" s="34"/>
      <c r="H121" s="34"/>
      <c r="I121" s="28" t="s">
        <v>32</v>
      </c>
      <c r="J121" s="32" t="str">
        <f>E26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</f>
        <v>0</v>
      </c>
      <c r="Q124" s="91"/>
      <c r="R124" s="168">
        <f>R125</f>
        <v>1.2396916999999998</v>
      </c>
      <c r="S124" s="91"/>
      <c r="T124" s="169">
        <f>T125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347</v>
      </c>
      <c r="F125" s="173" t="s">
        <v>348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P126+P129+P133</f>
        <v>0</v>
      </c>
      <c r="Q125" s="177"/>
      <c r="R125" s="178">
        <f>R126+R129+R133</f>
        <v>1.2396916999999998</v>
      </c>
      <c r="S125" s="177"/>
      <c r="T125" s="179">
        <f>T126+T129+T133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88</v>
      </c>
      <c r="AT125" s="180" t="s">
        <v>74</v>
      </c>
      <c r="AU125" s="180" t="s">
        <v>75</v>
      </c>
      <c r="AY125" s="172" t="s">
        <v>250</v>
      </c>
      <c r="BK125" s="181">
        <f>BK126+BK129+BK133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349</v>
      </c>
      <c r="F126" s="182" t="s">
        <v>350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f>SUM(P127:P128)</f>
        <v>0</v>
      </c>
      <c r="Q126" s="177"/>
      <c r="R126" s="178">
        <f>SUM(R127:R128)</f>
        <v>0.026302499999999999</v>
      </c>
      <c r="S126" s="177"/>
      <c r="T126" s="179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88</v>
      </c>
      <c r="AT126" s="180" t="s">
        <v>74</v>
      </c>
      <c r="AU126" s="180" t="s">
        <v>82</v>
      </c>
      <c r="AY126" s="172" t="s">
        <v>250</v>
      </c>
      <c r="BK126" s="181">
        <f>SUM(BK127:BK128)</f>
        <v>0</v>
      </c>
    </row>
    <row r="127" s="2" customFormat="1" ht="37.8" customHeight="1">
      <c r="A127" s="34"/>
      <c r="B127" s="184"/>
      <c r="C127" s="185" t="s">
        <v>82</v>
      </c>
      <c r="D127" s="185" t="s">
        <v>253</v>
      </c>
      <c r="E127" s="186" t="s">
        <v>867</v>
      </c>
      <c r="F127" s="187" t="s">
        <v>868</v>
      </c>
      <c r="G127" s="188" t="s">
        <v>289</v>
      </c>
      <c r="H127" s="189">
        <v>15.75</v>
      </c>
      <c r="I127" s="190"/>
      <c r="J127" s="191">
        <f>ROUND(I127*H127,2)</f>
        <v>0</v>
      </c>
      <c r="K127" s="192"/>
      <c r="L127" s="35"/>
      <c r="M127" s="193" t="s">
        <v>1</v>
      </c>
      <c r="N127" s="194" t="s">
        <v>41</v>
      </c>
      <c r="O127" s="78"/>
      <c r="P127" s="195">
        <f>O127*H127</f>
        <v>0</v>
      </c>
      <c r="Q127" s="195">
        <v>0.00167</v>
      </c>
      <c r="R127" s="195">
        <f>Q127*H127</f>
        <v>0.026302499999999999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315</v>
      </c>
      <c r="AT127" s="197" t="s">
        <v>253</v>
      </c>
      <c r="AU127" s="197" t="s">
        <v>88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315</v>
      </c>
      <c r="BM127" s="197" t="s">
        <v>1161</v>
      </c>
    </row>
    <row r="128" s="2" customFormat="1" ht="24.15" customHeight="1">
      <c r="A128" s="34"/>
      <c r="B128" s="184"/>
      <c r="C128" s="185" t="s">
        <v>88</v>
      </c>
      <c r="D128" s="185" t="s">
        <v>253</v>
      </c>
      <c r="E128" s="186" t="s">
        <v>418</v>
      </c>
      <c r="F128" s="187" t="s">
        <v>419</v>
      </c>
      <c r="G128" s="188" t="s">
        <v>420</v>
      </c>
      <c r="H128" s="204"/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315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315</v>
      </c>
      <c r="BM128" s="197" t="s">
        <v>1162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359</v>
      </c>
      <c r="F129" s="182" t="s">
        <v>360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SUM(P130:P132)</f>
        <v>0</v>
      </c>
      <c r="Q129" s="177"/>
      <c r="R129" s="178">
        <f>SUM(R130:R132)</f>
        <v>0.056374500000000001</v>
      </c>
      <c r="S129" s="177"/>
      <c r="T129" s="179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88</v>
      </c>
      <c r="AT129" s="180" t="s">
        <v>74</v>
      </c>
      <c r="AU129" s="180" t="s">
        <v>82</v>
      </c>
      <c r="AY129" s="172" t="s">
        <v>250</v>
      </c>
      <c r="BK129" s="181">
        <f>SUM(BK130:BK132)</f>
        <v>0</v>
      </c>
    </row>
    <row r="130" s="2" customFormat="1" ht="24.15" customHeight="1">
      <c r="A130" s="34"/>
      <c r="B130" s="184"/>
      <c r="C130" s="185" t="s">
        <v>262</v>
      </c>
      <c r="D130" s="185" t="s">
        <v>253</v>
      </c>
      <c r="E130" s="186" t="s">
        <v>889</v>
      </c>
      <c r="F130" s="187" t="s">
        <v>890</v>
      </c>
      <c r="G130" s="188" t="s">
        <v>289</v>
      </c>
      <c r="H130" s="189">
        <v>38.350000000000001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3.0000000000000001E-05</v>
      </c>
      <c r="R130" s="195">
        <f>Q130*H130</f>
        <v>0.0011505000000000001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315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315</v>
      </c>
      <c r="BM130" s="197" t="s">
        <v>891</v>
      </c>
    </row>
    <row r="131" s="2" customFormat="1" ht="37.8" customHeight="1">
      <c r="A131" s="34"/>
      <c r="B131" s="184"/>
      <c r="C131" s="205" t="s">
        <v>257</v>
      </c>
      <c r="D131" s="205" t="s">
        <v>520</v>
      </c>
      <c r="E131" s="206" t="s">
        <v>892</v>
      </c>
      <c r="F131" s="207" t="s">
        <v>893</v>
      </c>
      <c r="G131" s="208" t="s">
        <v>289</v>
      </c>
      <c r="H131" s="209">
        <v>38.350000000000001</v>
      </c>
      <c r="I131" s="210"/>
      <c r="J131" s="211">
        <f>ROUND(I131*H131,2)</f>
        <v>0</v>
      </c>
      <c r="K131" s="212"/>
      <c r="L131" s="213"/>
      <c r="M131" s="214" t="s">
        <v>1</v>
      </c>
      <c r="N131" s="215" t="s">
        <v>41</v>
      </c>
      <c r="O131" s="78"/>
      <c r="P131" s="195">
        <f>O131*H131</f>
        <v>0</v>
      </c>
      <c r="Q131" s="195">
        <v>0.0014400000000000001</v>
      </c>
      <c r="R131" s="195">
        <f>Q131*H131</f>
        <v>0.055224000000000002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547</v>
      </c>
      <c r="AT131" s="197" t="s">
        <v>520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894</v>
      </c>
    </row>
    <row r="132" s="2" customFormat="1" ht="24.15" customHeight="1">
      <c r="A132" s="34"/>
      <c r="B132" s="184"/>
      <c r="C132" s="185" t="s">
        <v>270</v>
      </c>
      <c r="D132" s="185" t="s">
        <v>253</v>
      </c>
      <c r="E132" s="186" t="s">
        <v>895</v>
      </c>
      <c r="F132" s="187" t="s">
        <v>896</v>
      </c>
      <c r="G132" s="188" t="s">
        <v>420</v>
      </c>
      <c r="H132" s="204"/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897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365</v>
      </c>
      <c r="F133" s="182" t="s">
        <v>366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SUM(P134:P145)</f>
        <v>0</v>
      </c>
      <c r="Q133" s="177"/>
      <c r="R133" s="178">
        <f>SUM(R134:R145)</f>
        <v>1.1570147</v>
      </c>
      <c r="S133" s="177"/>
      <c r="T133" s="179">
        <f>SUM(T134:T145)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88</v>
      </c>
      <c r="AT133" s="180" t="s">
        <v>74</v>
      </c>
      <c r="AU133" s="180" t="s">
        <v>82</v>
      </c>
      <c r="AY133" s="172" t="s">
        <v>250</v>
      </c>
      <c r="BK133" s="181">
        <f>SUM(BK134:BK145)</f>
        <v>0</v>
      </c>
    </row>
    <row r="134" s="2" customFormat="1" ht="24.15" customHeight="1">
      <c r="A134" s="34"/>
      <c r="B134" s="184"/>
      <c r="C134" s="185" t="s">
        <v>274</v>
      </c>
      <c r="D134" s="185" t="s">
        <v>253</v>
      </c>
      <c r="E134" s="186" t="s">
        <v>898</v>
      </c>
      <c r="F134" s="187" t="s">
        <v>899</v>
      </c>
      <c r="G134" s="188" t="s">
        <v>289</v>
      </c>
      <c r="H134" s="189">
        <v>103.14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0.00022000000000000001</v>
      </c>
      <c r="R134" s="195">
        <f>Q134*H134</f>
        <v>0.022690800000000001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900</v>
      </c>
    </row>
    <row r="135" s="2" customFormat="1" ht="37.8" customHeight="1">
      <c r="A135" s="34"/>
      <c r="B135" s="184"/>
      <c r="C135" s="205" t="s">
        <v>278</v>
      </c>
      <c r="D135" s="205" t="s">
        <v>520</v>
      </c>
      <c r="E135" s="206" t="s">
        <v>901</v>
      </c>
      <c r="F135" s="207" t="s">
        <v>902</v>
      </c>
      <c r="G135" s="208" t="s">
        <v>289</v>
      </c>
      <c r="H135" s="209">
        <v>108.297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0.00010000000000000001</v>
      </c>
      <c r="R135" s="195">
        <f>Q135*H135</f>
        <v>0.010829699999999999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903</v>
      </c>
    </row>
    <row r="136" s="2" customFormat="1" ht="37.8" customHeight="1">
      <c r="A136" s="34"/>
      <c r="B136" s="184"/>
      <c r="C136" s="205" t="s">
        <v>282</v>
      </c>
      <c r="D136" s="205" t="s">
        <v>520</v>
      </c>
      <c r="E136" s="206" t="s">
        <v>904</v>
      </c>
      <c r="F136" s="207" t="s">
        <v>905</v>
      </c>
      <c r="G136" s="208" t="s">
        <v>289</v>
      </c>
      <c r="H136" s="209">
        <v>108.297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0.00010000000000000001</v>
      </c>
      <c r="R136" s="195">
        <f>Q136*H136</f>
        <v>0.010829699999999999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906</v>
      </c>
    </row>
    <row r="137" s="2" customFormat="1" ht="24.15" customHeight="1">
      <c r="A137" s="34"/>
      <c r="B137" s="184"/>
      <c r="C137" s="205" t="s">
        <v>251</v>
      </c>
      <c r="D137" s="205" t="s">
        <v>520</v>
      </c>
      <c r="E137" s="206" t="s">
        <v>931</v>
      </c>
      <c r="F137" s="207" t="s">
        <v>932</v>
      </c>
      <c r="G137" s="208" t="s">
        <v>285</v>
      </c>
      <c r="H137" s="209">
        <v>7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0.032000000000000001</v>
      </c>
      <c r="R137" s="195">
        <f>Q137*H137</f>
        <v>0.22400000000000001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933</v>
      </c>
    </row>
    <row r="138" s="2" customFormat="1" ht="24.15" customHeight="1">
      <c r="A138" s="34"/>
      <c r="B138" s="184"/>
      <c r="C138" s="205" t="s">
        <v>291</v>
      </c>
      <c r="D138" s="205" t="s">
        <v>520</v>
      </c>
      <c r="E138" s="206" t="s">
        <v>1156</v>
      </c>
      <c r="F138" s="207" t="s">
        <v>1157</v>
      </c>
      <c r="G138" s="208" t="s">
        <v>285</v>
      </c>
      <c r="H138" s="209">
        <v>1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0.032000000000000001</v>
      </c>
      <c r="R138" s="195">
        <f>Q138*H138</f>
        <v>0.032000000000000001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1039</v>
      </c>
    </row>
    <row r="139" s="2" customFormat="1" ht="24.15" customHeight="1">
      <c r="A139" s="34"/>
      <c r="B139" s="184"/>
      <c r="C139" s="185" t="s">
        <v>295</v>
      </c>
      <c r="D139" s="185" t="s">
        <v>253</v>
      </c>
      <c r="E139" s="186" t="s">
        <v>976</v>
      </c>
      <c r="F139" s="187" t="s">
        <v>977</v>
      </c>
      <c r="G139" s="188" t="s">
        <v>289</v>
      </c>
      <c r="H139" s="189">
        <v>16.399999999999999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0.00022000000000000001</v>
      </c>
      <c r="R139" s="195">
        <f>Q139*H139</f>
        <v>0.0036079999999999997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978</v>
      </c>
    </row>
    <row r="140" s="2" customFormat="1" ht="37.8" customHeight="1">
      <c r="A140" s="34"/>
      <c r="B140" s="184"/>
      <c r="C140" s="205" t="s">
        <v>299</v>
      </c>
      <c r="D140" s="205" t="s">
        <v>520</v>
      </c>
      <c r="E140" s="206" t="s">
        <v>901</v>
      </c>
      <c r="F140" s="207" t="s">
        <v>902</v>
      </c>
      <c r="G140" s="208" t="s">
        <v>289</v>
      </c>
      <c r="H140" s="209">
        <v>17.219999999999999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0.00010000000000000001</v>
      </c>
      <c r="R140" s="195">
        <f>Q140*H140</f>
        <v>0.001722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979</v>
      </c>
    </row>
    <row r="141" s="2" customFormat="1" ht="37.8" customHeight="1">
      <c r="A141" s="34"/>
      <c r="B141" s="184"/>
      <c r="C141" s="205" t="s">
        <v>303</v>
      </c>
      <c r="D141" s="205" t="s">
        <v>520</v>
      </c>
      <c r="E141" s="206" t="s">
        <v>904</v>
      </c>
      <c r="F141" s="207" t="s">
        <v>905</v>
      </c>
      <c r="G141" s="208" t="s">
        <v>289</v>
      </c>
      <c r="H141" s="209">
        <v>17.219999999999999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0.00010000000000000001</v>
      </c>
      <c r="R141" s="195">
        <f>Q141*H141</f>
        <v>0.001722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980</v>
      </c>
    </row>
    <row r="142" s="2" customFormat="1" ht="37.8" customHeight="1">
      <c r="A142" s="34"/>
      <c r="B142" s="184"/>
      <c r="C142" s="205" t="s">
        <v>307</v>
      </c>
      <c r="D142" s="205" t="s">
        <v>520</v>
      </c>
      <c r="E142" s="206" t="s">
        <v>1158</v>
      </c>
      <c r="F142" s="207" t="s">
        <v>1159</v>
      </c>
      <c r="G142" s="208" t="s">
        <v>285</v>
      </c>
      <c r="H142" s="209">
        <v>2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0.40000000000000002</v>
      </c>
      <c r="R142" s="195">
        <f>Q142*H142</f>
        <v>0.80000000000000004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989</v>
      </c>
    </row>
    <row r="143" s="2" customFormat="1" ht="24.15" customHeight="1">
      <c r="A143" s="34"/>
      <c r="B143" s="184"/>
      <c r="C143" s="185" t="s">
        <v>311</v>
      </c>
      <c r="D143" s="185" t="s">
        <v>253</v>
      </c>
      <c r="E143" s="186" t="s">
        <v>993</v>
      </c>
      <c r="F143" s="187" t="s">
        <v>994</v>
      </c>
      <c r="G143" s="188" t="s">
        <v>256</v>
      </c>
      <c r="H143" s="189">
        <v>23.625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0.00010000000000000001</v>
      </c>
      <c r="R143" s="195">
        <f>Q143*H143</f>
        <v>0.0023625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995</v>
      </c>
    </row>
    <row r="144" s="2" customFormat="1" ht="24.15" customHeight="1">
      <c r="A144" s="34"/>
      <c r="B144" s="184"/>
      <c r="C144" s="205" t="s">
        <v>315</v>
      </c>
      <c r="D144" s="205" t="s">
        <v>520</v>
      </c>
      <c r="E144" s="206" t="s">
        <v>996</v>
      </c>
      <c r="F144" s="207" t="s">
        <v>997</v>
      </c>
      <c r="G144" s="208" t="s">
        <v>256</v>
      </c>
      <c r="H144" s="209">
        <v>23.625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0.002</v>
      </c>
      <c r="R144" s="195">
        <f>Q144*H144</f>
        <v>0.04725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998</v>
      </c>
    </row>
    <row r="145" s="2" customFormat="1" ht="24.15" customHeight="1">
      <c r="A145" s="34"/>
      <c r="B145" s="184"/>
      <c r="C145" s="185" t="s">
        <v>319</v>
      </c>
      <c r="D145" s="185" t="s">
        <v>253</v>
      </c>
      <c r="E145" s="186" t="s">
        <v>999</v>
      </c>
      <c r="F145" s="187" t="s">
        <v>1000</v>
      </c>
      <c r="G145" s="188" t="s">
        <v>420</v>
      </c>
      <c r="H145" s="204"/>
      <c r="I145" s="190"/>
      <c r="J145" s="191">
        <f>ROUND(I145*H145,2)</f>
        <v>0</v>
      </c>
      <c r="K145" s="192"/>
      <c r="L145" s="35"/>
      <c r="M145" s="199" t="s">
        <v>1</v>
      </c>
      <c r="N145" s="200" t="s">
        <v>41</v>
      </c>
      <c r="O145" s="201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1001</v>
      </c>
    </row>
    <row r="146" s="2" customFormat="1" ht="6.96" customHeight="1">
      <c r="A146" s="34"/>
      <c r="B146" s="61"/>
      <c r="C146" s="62"/>
      <c r="D146" s="62"/>
      <c r="E146" s="62"/>
      <c r="F146" s="62"/>
      <c r="G146" s="62"/>
      <c r="H146" s="62"/>
      <c r="I146" s="62"/>
      <c r="J146" s="62"/>
      <c r="K146" s="62"/>
      <c r="L146" s="35"/>
      <c r="M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</sheetData>
  <autoFilter ref="C123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169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1163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1164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ROUND((SUM(BE130:BE182)),  2)</f>
        <v>0</v>
      </c>
      <c r="G35" s="137"/>
      <c r="H35" s="137"/>
      <c r="I35" s="138">
        <v>0.20000000000000001</v>
      </c>
      <c r="J35" s="136">
        <f>ROUND(((SUM(BE130:BE182))*I35),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ROUND((SUM(BF130:BF182)),  2)</f>
        <v>0</v>
      </c>
      <c r="G36" s="137"/>
      <c r="H36" s="137"/>
      <c r="I36" s="138">
        <v>0.20000000000000001</v>
      </c>
      <c r="J36" s="136">
        <f>ROUND(((SUM(BF130:BF182))*I36),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ROUND((SUM(BG130:BG182)),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ROUND((SUM(BH130:BH182)),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ROUND((SUM(BI130:BI182)),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1163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A04 -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J139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J147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J149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J150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762</v>
      </c>
      <c r="E105" s="158"/>
      <c r="F105" s="158"/>
      <c r="G105" s="158"/>
      <c r="H105" s="158"/>
      <c r="I105" s="158"/>
      <c r="J105" s="159">
        <f>J157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234</v>
      </c>
      <c r="E106" s="158"/>
      <c r="F106" s="158"/>
      <c r="G106" s="158"/>
      <c r="H106" s="158"/>
      <c r="I106" s="158"/>
      <c r="J106" s="159">
        <f>J162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1165</v>
      </c>
      <c r="E107" s="158"/>
      <c r="F107" s="158"/>
      <c r="G107" s="158"/>
      <c r="H107" s="158"/>
      <c r="I107" s="158"/>
      <c r="J107" s="159">
        <f>J172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J180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1163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A04 - Blok A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P131+P149</f>
        <v>0</v>
      </c>
      <c r="Q130" s="91"/>
      <c r="R130" s="168">
        <f>R131+R149</f>
        <v>82.373361284200001</v>
      </c>
      <c r="S130" s="91"/>
      <c r="T130" s="169">
        <f>T131+T149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BK131+BK149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P132+P139+P147</f>
        <v>0</v>
      </c>
      <c r="Q131" s="177"/>
      <c r="R131" s="178">
        <f>R132+R139+R147</f>
        <v>9.8936578892</v>
      </c>
      <c r="S131" s="177"/>
      <c r="T131" s="179">
        <f>T132+T139+T147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BK132+BK139+BK147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SUM(P133:P138)</f>
        <v>0</v>
      </c>
      <c r="Q132" s="177"/>
      <c r="R132" s="178">
        <f>SUM(R133:R138)</f>
        <v>9.2614114492000006</v>
      </c>
      <c r="S132" s="177"/>
      <c r="T132" s="179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SUM(BK133:BK138)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1166</v>
      </c>
      <c r="F133" s="187" t="s">
        <v>1167</v>
      </c>
      <c r="G133" s="188" t="s">
        <v>256</v>
      </c>
      <c r="H133" s="189">
        <v>130.97499999999999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1168</v>
      </c>
    </row>
    <row r="134" s="2" customFormat="1" ht="24.15" customHeight="1">
      <c r="A134" s="34"/>
      <c r="B134" s="184"/>
      <c r="C134" s="205" t="s">
        <v>88</v>
      </c>
      <c r="D134" s="205" t="s">
        <v>520</v>
      </c>
      <c r="E134" s="206" t="s">
        <v>1169</v>
      </c>
      <c r="F134" s="207" t="s">
        <v>1170</v>
      </c>
      <c r="G134" s="208" t="s">
        <v>677</v>
      </c>
      <c r="H134" s="209">
        <v>26.981000000000002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0.001</v>
      </c>
      <c r="R134" s="195">
        <f>Q134*H134</f>
        <v>0.026981000000000002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282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1171</v>
      </c>
    </row>
    <row r="135" s="2" customFormat="1" ht="33" customHeight="1">
      <c r="A135" s="34"/>
      <c r="B135" s="184"/>
      <c r="C135" s="185" t="s">
        <v>262</v>
      </c>
      <c r="D135" s="185" t="s">
        <v>253</v>
      </c>
      <c r="E135" s="186" t="s">
        <v>1172</v>
      </c>
      <c r="F135" s="187" t="s">
        <v>1173</v>
      </c>
      <c r="G135" s="188" t="s">
        <v>256</v>
      </c>
      <c r="H135" s="189">
        <v>43.890000000000001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0.042500000000000003</v>
      </c>
      <c r="R135" s="195">
        <f>Q135*H135</f>
        <v>1.8653250000000001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1174</v>
      </c>
    </row>
    <row r="136" s="2" customFormat="1" ht="33" customHeight="1">
      <c r="A136" s="34"/>
      <c r="B136" s="184"/>
      <c r="C136" s="185" t="s">
        <v>257</v>
      </c>
      <c r="D136" s="185" t="s">
        <v>253</v>
      </c>
      <c r="E136" s="186" t="s">
        <v>1175</v>
      </c>
      <c r="F136" s="187" t="s">
        <v>1176</v>
      </c>
      <c r="G136" s="188" t="s">
        <v>256</v>
      </c>
      <c r="H136" s="189">
        <v>25.855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0.039140000000000001</v>
      </c>
      <c r="R136" s="195">
        <f>Q136*H136</f>
        <v>1.0119647000000001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1177</v>
      </c>
    </row>
    <row r="137" s="2" customFormat="1" ht="33" customHeight="1">
      <c r="A137" s="34"/>
      <c r="B137" s="184"/>
      <c r="C137" s="185" t="s">
        <v>270</v>
      </c>
      <c r="D137" s="185" t="s">
        <v>253</v>
      </c>
      <c r="E137" s="186" t="s">
        <v>1178</v>
      </c>
      <c r="F137" s="187" t="s">
        <v>1179</v>
      </c>
      <c r="G137" s="188" t="s">
        <v>256</v>
      </c>
      <c r="H137" s="189">
        <v>105.12000000000001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0.058709999999999998</v>
      </c>
      <c r="R137" s="195">
        <f>Q137*H137</f>
        <v>6.1715952000000005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1180</v>
      </c>
    </row>
    <row r="138" s="2" customFormat="1" ht="33" customHeight="1">
      <c r="A138" s="34"/>
      <c r="B138" s="184"/>
      <c r="C138" s="185" t="s">
        <v>274</v>
      </c>
      <c r="D138" s="185" t="s">
        <v>253</v>
      </c>
      <c r="E138" s="186" t="s">
        <v>1181</v>
      </c>
      <c r="F138" s="187" t="s">
        <v>1182</v>
      </c>
      <c r="G138" s="188" t="s">
        <v>256</v>
      </c>
      <c r="H138" s="189">
        <v>54.119999999999997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0.0034284099999999998</v>
      </c>
      <c r="R138" s="195">
        <f>Q138*H138</f>
        <v>0.18554554919999999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1183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251</v>
      </c>
      <c r="F139" s="182" t="s">
        <v>252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SUM(P140:P146)</f>
        <v>0</v>
      </c>
      <c r="Q139" s="177"/>
      <c r="R139" s="178">
        <f>SUM(R140:R146)</f>
        <v>0.63224643999999997</v>
      </c>
      <c r="S139" s="177"/>
      <c r="T139" s="179">
        <f>SUM(T140:T146)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SUM(BK140:BK146)</f>
        <v>0</v>
      </c>
    </row>
    <row r="140" s="2" customFormat="1" ht="21.75" customHeight="1">
      <c r="A140" s="34"/>
      <c r="B140" s="184"/>
      <c r="C140" s="185" t="s">
        <v>278</v>
      </c>
      <c r="D140" s="185" t="s">
        <v>253</v>
      </c>
      <c r="E140" s="186" t="s">
        <v>1184</v>
      </c>
      <c r="F140" s="187" t="s">
        <v>1185</v>
      </c>
      <c r="G140" s="188" t="s">
        <v>289</v>
      </c>
      <c r="H140" s="189">
        <v>12.1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0.0044200000000000003</v>
      </c>
      <c r="R140" s="195">
        <f>Q140*H140</f>
        <v>0.053482000000000002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1186</v>
      </c>
    </row>
    <row r="141" s="2" customFormat="1" ht="21.75" customHeight="1">
      <c r="A141" s="34"/>
      <c r="B141" s="184"/>
      <c r="C141" s="185" t="s">
        <v>282</v>
      </c>
      <c r="D141" s="185" t="s">
        <v>253</v>
      </c>
      <c r="E141" s="186" t="s">
        <v>1187</v>
      </c>
      <c r="F141" s="187" t="s">
        <v>1188</v>
      </c>
      <c r="G141" s="188" t="s">
        <v>289</v>
      </c>
      <c r="H141" s="189">
        <v>75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0.0044200000000000003</v>
      </c>
      <c r="R141" s="195">
        <f>Q141*H141</f>
        <v>0.33150000000000002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1189</v>
      </c>
    </row>
    <row r="142" s="2" customFormat="1" ht="21.75" customHeight="1">
      <c r="A142" s="34"/>
      <c r="B142" s="184"/>
      <c r="C142" s="185" t="s">
        <v>251</v>
      </c>
      <c r="D142" s="185" t="s">
        <v>253</v>
      </c>
      <c r="E142" s="186" t="s">
        <v>1190</v>
      </c>
      <c r="F142" s="187" t="s">
        <v>1191</v>
      </c>
      <c r="G142" s="188" t="s">
        <v>289</v>
      </c>
      <c r="H142" s="189">
        <v>30.678000000000001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0.0044200000000000003</v>
      </c>
      <c r="R142" s="195">
        <f>Q142*H142</f>
        <v>0.13559676000000001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1192</v>
      </c>
    </row>
    <row r="143" s="2" customFormat="1" ht="21.75" customHeight="1">
      <c r="A143" s="34"/>
      <c r="B143" s="184"/>
      <c r="C143" s="185" t="s">
        <v>291</v>
      </c>
      <c r="D143" s="185" t="s">
        <v>253</v>
      </c>
      <c r="E143" s="186" t="s">
        <v>1193</v>
      </c>
      <c r="F143" s="187" t="s">
        <v>1194</v>
      </c>
      <c r="G143" s="188" t="s">
        <v>289</v>
      </c>
      <c r="H143" s="189">
        <v>24.004000000000001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0.0044200000000000003</v>
      </c>
      <c r="R143" s="195">
        <f>Q143*H143</f>
        <v>0.10609768000000001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1195</v>
      </c>
    </row>
    <row r="144" s="2" customFormat="1" ht="21.75" customHeight="1">
      <c r="A144" s="34"/>
      <c r="B144" s="184"/>
      <c r="C144" s="185" t="s">
        <v>295</v>
      </c>
      <c r="D144" s="185" t="s">
        <v>253</v>
      </c>
      <c r="E144" s="186" t="s">
        <v>1196</v>
      </c>
      <c r="F144" s="187" t="s">
        <v>1197</v>
      </c>
      <c r="G144" s="188" t="s">
        <v>285</v>
      </c>
      <c r="H144" s="189">
        <v>6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0.00073499999999999998</v>
      </c>
      <c r="R144" s="195">
        <f>Q144*H144</f>
        <v>0.0044099999999999999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1198</v>
      </c>
    </row>
    <row r="145" s="2" customFormat="1" ht="21.75" customHeight="1">
      <c r="A145" s="34"/>
      <c r="B145" s="184"/>
      <c r="C145" s="185" t="s">
        <v>299</v>
      </c>
      <c r="D145" s="185" t="s">
        <v>253</v>
      </c>
      <c r="E145" s="186" t="s">
        <v>1199</v>
      </c>
      <c r="F145" s="187" t="s">
        <v>1200</v>
      </c>
      <c r="G145" s="188" t="s">
        <v>285</v>
      </c>
      <c r="H145" s="189">
        <v>20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1.0000000000000001E-05</v>
      </c>
      <c r="R145" s="195">
        <f>Q145*H145</f>
        <v>0.00020000000000000001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1201</v>
      </c>
    </row>
    <row r="146" s="2" customFormat="1" ht="16.5" customHeight="1">
      <c r="A146" s="34"/>
      <c r="B146" s="184"/>
      <c r="C146" s="185" t="s">
        <v>303</v>
      </c>
      <c r="D146" s="185" t="s">
        <v>253</v>
      </c>
      <c r="E146" s="186" t="s">
        <v>1202</v>
      </c>
      <c r="F146" s="187" t="s">
        <v>1203</v>
      </c>
      <c r="G146" s="188" t="s">
        <v>285</v>
      </c>
      <c r="H146" s="189">
        <v>24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4.0000000000000003E-05</v>
      </c>
      <c r="R146" s="195">
        <f>Q146*H146</f>
        <v>0.00096000000000000013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1204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563</v>
      </c>
      <c r="F147" s="182" t="s">
        <v>564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P148</f>
        <v>0</v>
      </c>
      <c r="Q147" s="177"/>
      <c r="R147" s="178">
        <f>R148</f>
        <v>0</v>
      </c>
      <c r="S147" s="177"/>
      <c r="T147" s="179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82</v>
      </c>
      <c r="AT147" s="180" t="s">
        <v>74</v>
      </c>
      <c r="AU147" s="180" t="s">
        <v>82</v>
      </c>
      <c r="AY147" s="172" t="s">
        <v>250</v>
      </c>
      <c r="BK147" s="181">
        <f>BK148</f>
        <v>0</v>
      </c>
    </row>
    <row r="148" s="2" customFormat="1" ht="24.15" customHeight="1">
      <c r="A148" s="34"/>
      <c r="B148" s="184"/>
      <c r="C148" s="185" t="s">
        <v>307</v>
      </c>
      <c r="D148" s="185" t="s">
        <v>253</v>
      </c>
      <c r="E148" s="186" t="s">
        <v>566</v>
      </c>
      <c r="F148" s="187" t="s">
        <v>567</v>
      </c>
      <c r="G148" s="188" t="s">
        <v>326</v>
      </c>
      <c r="H148" s="189">
        <v>9.8940000000000001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1205</v>
      </c>
    </row>
    <row r="149" s="12" customFormat="1" ht="25.92" customHeight="1">
      <c r="A149" s="12"/>
      <c r="B149" s="171"/>
      <c r="C149" s="12"/>
      <c r="D149" s="172" t="s">
        <v>74</v>
      </c>
      <c r="E149" s="173" t="s">
        <v>347</v>
      </c>
      <c r="F149" s="173" t="s">
        <v>348</v>
      </c>
      <c r="G149" s="12"/>
      <c r="H149" s="12"/>
      <c r="I149" s="174"/>
      <c r="J149" s="175">
        <f>BK149</f>
        <v>0</v>
      </c>
      <c r="K149" s="12"/>
      <c r="L149" s="171"/>
      <c r="M149" s="176"/>
      <c r="N149" s="177"/>
      <c r="O149" s="177"/>
      <c r="P149" s="178">
        <f>P150+P157+P162+P172+P180</f>
        <v>0</v>
      </c>
      <c r="Q149" s="177"/>
      <c r="R149" s="178">
        <f>R150+R157+R162+R172+R180</f>
        <v>72.479703395000001</v>
      </c>
      <c r="S149" s="177"/>
      <c r="T149" s="179">
        <f>T150+T157+T162+T172+T180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75</v>
      </c>
      <c r="AY149" s="172" t="s">
        <v>250</v>
      </c>
      <c r="BK149" s="181">
        <f>BK150+BK157+BK162+BK172+BK180</f>
        <v>0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670</v>
      </c>
      <c r="F150" s="182" t="s">
        <v>671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SUM(P151:P156)</f>
        <v>0</v>
      </c>
      <c r="Q150" s="177"/>
      <c r="R150" s="178">
        <f>SUM(R151:R156)</f>
        <v>0.39554450000000002</v>
      </c>
      <c r="S150" s="177"/>
      <c r="T150" s="179">
        <f>SUM(T151:T156)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SUM(BK151:BK156)</f>
        <v>0</v>
      </c>
    </row>
    <row r="151" s="2" customFormat="1" ht="24.15" customHeight="1">
      <c r="A151" s="34"/>
      <c r="B151" s="184"/>
      <c r="C151" s="185" t="s">
        <v>311</v>
      </c>
      <c r="D151" s="185" t="s">
        <v>253</v>
      </c>
      <c r="E151" s="186" t="s">
        <v>672</v>
      </c>
      <c r="F151" s="187" t="s">
        <v>673</v>
      </c>
      <c r="G151" s="188" t="s">
        <v>256</v>
      </c>
      <c r="H151" s="189">
        <v>130.97499999999999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1206</v>
      </c>
    </row>
    <row r="152" s="2" customFormat="1" ht="24.15" customHeight="1">
      <c r="A152" s="34"/>
      <c r="B152" s="184"/>
      <c r="C152" s="205" t="s">
        <v>315</v>
      </c>
      <c r="D152" s="205" t="s">
        <v>520</v>
      </c>
      <c r="E152" s="206" t="s">
        <v>675</v>
      </c>
      <c r="F152" s="207" t="s">
        <v>676</v>
      </c>
      <c r="G152" s="208" t="s">
        <v>677</v>
      </c>
      <c r="H152" s="209">
        <v>366.73000000000002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0.001</v>
      </c>
      <c r="R152" s="195">
        <f>Q152*H152</f>
        <v>0.36673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1207</v>
      </c>
    </row>
    <row r="153" s="2" customFormat="1" ht="24.15" customHeight="1">
      <c r="A153" s="34"/>
      <c r="B153" s="184"/>
      <c r="C153" s="205" t="s">
        <v>319</v>
      </c>
      <c r="D153" s="205" t="s">
        <v>520</v>
      </c>
      <c r="E153" s="206" t="s">
        <v>679</v>
      </c>
      <c r="F153" s="207" t="s">
        <v>680</v>
      </c>
      <c r="G153" s="208" t="s">
        <v>289</v>
      </c>
      <c r="H153" s="209">
        <v>52.390000000000001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5.0000000000000002E-05</v>
      </c>
      <c r="R153" s="195">
        <f>Q153*H153</f>
        <v>0.0026195000000000003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1208</v>
      </c>
    </row>
    <row r="154" s="2" customFormat="1" ht="24.15" customHeight="1">
      <c r="A154" s="34"/>
      <c r="B154" s="184"/>
      <c r="C154" s="185" t="s">
        <v>323</v>
      </c>
      <c r="D154" s="185" t="s">
        <v>253</v>
      </c>
      <c r="E154" s="186" t="s">
        <v>682</v>
      </c>
      <c r="F154" s="187" t="s">
        <v>683</v>
      </c>
      <c r="G154" s="188" t="s">
        <v>256</v>
      </c>
      <c r="H154" s="189">
        <v>130.97499999999999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1209</v>
      </c>
    </row>
    <row r="155" s="2" customFormat="1" ht="16.5" customHeight="1">
      <c r="A155" s="34"/>
      <c r="B155" s="184"/>
      <c r="C155" s="205" t="s">
        <v>328</v>
      </c>
      <c r="D155" s="205" t="s">
        <v>520</v>
      </c>
      <c r="E155" s="206" t="s">
        <v>685</v>
      </c>
      <c r="F155" s="207" t="s">
        <v>686</v>
      </c>
      <c r="G155" s="208" t="s">
        <v>687</v>
      </c>
      <c r="H155" s="209">
        <v>26.195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0.001</v>
      </c>
      <c r="R155" s="195">
        <f>Q155*H155</f>
        <v>0.026195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1210</v>
      </c>
    </row>
    <row r="156" s="2" customFormat="1" ht="24.15" customHeight="1">
      <c r="A156" s="34"/>
      <c r="B156" s="184"/>
      <c r="C156" s="185" t="s">
        <v>7</v>
      </c>
      <c r="D156" s="185" t="s">
        <v>253</v>
      </c>
      <c r="E156" s="186" t="s">
        <v>689</v>
      </c>
      <c r="F156" s="187" t="s">
        <v>690</v>
      </c>
      <c r="G156" s="188" t="s">
        <v>420</v>
      </c>
      <c r="H156" s="204"/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1211</v>
      </c>
    </row>
    <row r="157" s="12" customFormat="1" ht="22.8" customHeight="1">
      <c r="A157" s="12"/>
      <c r="B157" s="171"/>
      <c r="C157" s="12"/>
      <c r="D157" s="172" t="s">
        <v>74</v>
      </c>
      <c r="E157" s="182" t="s">
        <v>771</v>
      </c>
      <c r="F157" s="182" t="s">
        <v>772</v>
      </c>
      <c r="G157" s="12"/>
      <c r="H157" s="12"/>
      <c r="I157" s="174"/>
      <c r="J157" s="183">
        <f>BK157</f>
        <v>0</v>
      </c>
      <c r="K157" s="12"/>
      <c r="L157" s="171"/>
      <c r="M157" s="176"/>
      <c r="N157" s="177"/>
      <c r="O157" s="177"/>
      <c r="P157" s="178">
        <f>SUM(P158:P161)</f>
        <v>0</v>
      </c>
      <c r="Q157" s="177"/>
      <c r="R157" s="178">
        <f>SUM(R158:R161)</f>
        <v>0.82251631999999997</v>
      </c>
      <c r="S157" s="177"/>
      <c r="T157" s="179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82</v>
      </c>
      <c r="AY157" s="172" t="s">
        <v>250</v>
      </c>
      <c r="BK157" s="181">
        <f>SUM(BK158:BK161)</f>
        <v>0</v>
      </c>
    </row>
    <row r="158" s="2" customFormat="1" ht="24.15" customHeight="1">
      <c r="A158" s="34"/>
      <c r="B158" s="184"/>
      <c r="C158" s="185" t="s">
        <v>335</v>
      </c>
      <c r="D158" s="185" t="s">
        <v>253</v>
      </c>
      <c r="E158" s="186" t="s">
        <v>1212</v>
      </c>
      <c r="F158" s="187" t="s">
        <v>1213</v>
      </c>
      <c r="G158" s="188" t="s">
        <v>256</v>
      </c>
      <c r="H158" s="189">
        <v>130.97499999999999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0.0050000000000000001</v>
      </c>
      <c r="R158" s="195">
        <f>Q158*H158</f>
        <v>0.65487499999999998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1214</v>
      </c>
    </row>
    <row r="159" s="2" customFormat="1" ht="21.75" customHeight="1">
      <c r="A159" s="34"/>
      <c r="B159" s="184"/>
      <c r="C159" s="205" t="s">
        <v>339</v>
      </c>
      <c r="D159" s="205" t="s">
        <v>520</v>
      </c>
      <c r="E159" s="206" t="s">
        <v>1215</v>
      </c>
      <c r="F159" s="207" t="s">
        <v>1216</v>
      </c>
      <c r="G159" s="208" t="s">
        <v>256</v>
      </c>
      <c r="H159" s="209">
        <v>107.22199999999999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0.00132</v>
      </c>
      <c r="R159" s="195">
        <f>Q159*H159</f>
        <v>0.14153304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1217</v>
      </c>
    </row>
    <row r="160" s="2" customFormat="1" ht="33" customHeight="1">
      <c r="A160" s="34"/>
      <c r="B160" s="184"/>
      <c r="C160" s="205" t="s">
        <v>343</v>
      </c>
      <c r="D160" s="205" t="s">
        <v>520</v>
      </c>
      <c r="E160" s="206" t="s">
        <v>1218</v>
      </c>
      <c r="F160" s="207" t="s">
        <v>1219</v>
      </c>
      <c r="G160" s="208" t="s">
        <v>256</v>
      </c>
      <c r="H160" s="209">
        <v>26.372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0.00098999999999999999</v>
      </c>
      <c r="R160" s="195">
        <f>Q160*H160</f>
        <v>0.026108280000000001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1220</v>
      </c>
    </row>
    <row r="161" s="2" customFormat="1" ht="24.15" customHeight="1">
      <c r="A161" s="34"/>
      <c r="B161" s="184"/>
      <c r="C161" s="185" t="s">
        <v>351</v>
      </c>
      <c r="D161" s="185" t="s">
        <v>253</v>
      </c>
      <c r="E161" s="186" t="s">
        <v>791</v>
      </c>
      <c r="F161" s="187" t="s">
        <v>792</v>
      </c>
      <c r="G161" s="188" t="s">
        <v>420</v>
      </c>
      <c r="H161" s="204"/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1221</v>
      </c>
    </row>
    <row r="162" s="12" customFormat="1" ht="22.8" customHeight="1">
      <c r="A162" s="12"/>
      <c r="B162" s="171"/>
      <c r="C162" s="12"/>
      <c r="D162" s="172" t="s">
        <v>74</v>
      </c>
      <c r="E162" s="182" t="s">
        <v>365</v>
      </c>
      <c r="F162" s="182" t="s">
        <v>366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SUM(P163:P171)</f>
        <v>0</v>
      </c>
      <c r="Q162" s="177"/>
      <c r="R162" s="178">
        <f>SUM(R163:R171)</f>
        <v>68.004411000000005</v>
      </c>
      <c r="S162" s="177"/>
      <c r="T162" s="179">
        <f>SUM(T163:T171)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88</v>
      </c>
      <c r="AT162" s="180" t="s">
        <v>74</v>
      </c>
      <c r="AU162" s="180" t="s">
        <v>82</v>
      </c>
      <c r="AY162" s="172" t="s">
        <v>250</v>
      </c>
      <c r="BK162" s="181">
        <f>SUM(BK163:BK171)</f>
        <v>0</v>
      </c>
    </row>
    <row r="163" s="2" customFormat="1" ht="24.15" customHeight="1">
      <c r="A163" s="34"/>
      <c r="B163" s="184"/>
      <c r="C163" s="185" t="s">
        <v>355</v>
      </c>
      <c r="D163" s="185" t="s">
        <v>253</v>
      </c>
      <c r="E163" s="186" t="s">
        <v>1222</v>
      </c>
      <c r="F163" s="187" t="s">
        <v>1223</v>
      </c>
      <c r="G163" s="188" t="s">
        <v>289</v>
      </c>
      <c r="H163" s="189">
        <v>194.22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5.0000000000000002E-05</v>
      </c>
      <c r="R163" s="195">
        <f>Q163*H163</f>
        <v>0.0097110000000000009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1224</v>
      </c>
    </row>
    <row r="164" s="2" customFormat="1" ht="16.5" customHeight="1">
      <c r="A164" s="34"/>
      <c r="B164" s="184"/>
      <c r="C164" s="205" t="s">
        <v>361</v>
      </c>
      <c r="D164" s="205" t="s">
        <v>520</v>
      </c>
      <c r="E164" s="206" t="s">
        <v>1225</v>
      </c>
      <c r="F164" s="207" t="s">
        <v>1226</v>
      </c>
      <c r="G164" s="208" t="s">
        <v>677</v>
      </c>
      <c r="H164" s="209">
        <v>751.59000000000003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0.014999999999999999</v>
      </c>
      <c r="R164" s="195">
        <f>Q164*H164</f>
        <v>11.27385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547</v>
      </c>
      <c r="AT164" s="197" t="s">
        <v>520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1227</v>
      </c>
    </row>
    <row r="165" s="2" customFormat="1" ht="16.5" customHeight="1">
      <c r="A165" s="34"/>
      <c r="B165" s="184"/>
      <c r="C165" s="205" t="s">
        <v>367</v>
      </c>
      <c r="D165" s="205" t="s">
        <v>520</v>
      </c>
      <c r="E165" s="206" t="s">
        <v>1228</v>
      </c>
      <c r="F165" s="207" t="s">
        <v>1229</v>
      </c>
      <c r="G165" s="208" t="s">
        <v>677</v>
      </c>
      <c r="H165" s="209">
        <v>522.65999999999997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0.014999999999999999</v>
      </c>
      <c r="R165" s="195">
        <f>Q165*H165</f>
        <v>7.8398999999999992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1230</v>
      </c>
    </row>
    <row r="166" s="2" customFormat="1" ht="16.5" customHeight="1">
      <c r="A166" s="34"/>
      <c r="B166" s="184"/>
      <c r="C166" s="205" t="s">
        <v>373</v>
      </c>
      <c r="D166" s="205" t="s">
        <v>520</v>
      </c>
      <c r="E166" s="206" t="s">
        <v>1231</v>
      </c>
      <c r="F166" s="207" t="s">
        <v>1232</v>
      </c>
      <c r="G166" s="208" t="s">
        <v>677</v>
      </c>
      <c r="H166" s="209">
        <v>764.19000000000005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0.014999999999999999</v>
      </c>
      <c r="R166" s="195">
        <f>Q166*H166</f>
        <v>11.46285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547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1233</v>
      </c>
    </row>
    <row r="167" s="2" customFormat="1" ht="16.5" customHeight="1">
      <c r="A167" s="34"/>
      <c r="B167" s="184"/>
      <c r="C167" s="205" t="s">
        <v>379</v>
      </c>
      <c r="D167" s="205" t="s">
        <v>520</v>
      </c>
      <c r="E167" s="206" t="s">
        <v>1234</v>
      </c>
      <c r="F167" s="207" t="s">
        <v>1235</v>
      </c>
      <c r="G167" s="208" t="s">
        <v>677</v>
      </c>
      <c r="H167" s="209">
        <v>1504.6900000000001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0.014999999999999999</v>
      </c>
      <c r="R167" s="195">
        <f>Q167*H167</f>
        <v>22.570350000000001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1236</v>
      </c>
    </row>
    <row r="168" s="2" customFormat="1" ht="16.5" customHeight="1">
      <c r="A168" s="34"/>
      <c r="B168" s="184"/>
      <c r="C168" s="205" t="s">
        <v>539</v>
      </c>
      <c r="D168" s="205" t="s">
        <v>520</v>
      </c>
      <c r="E168" s="206" t="s">
        <v>1237</v>
      </c>
      <c r="F168" s="207" t="s">
        <v>1238</v>
      </c>
      <c r="G168" s="208" t="s">
        <v>677</v>
      </c>
      <c r="H168" s="209">
        <v>347.06999999999999</v>
      </c>
      <c r="I168" s="210"/>
      <c r="J168" s="211">
        <f>ROUND(I168*H168,2)</f>
        <v>0</v>
      </c>
      <c r="K168" s="212"/>
      <c r="L168" s="213"/>
      <c r="M168" s="214" t="s">
        <v>1</v>
      </c>
      <c r="N168" s="215" t="s">
        <v>41</v>
      </c>
      <c r="O168" s="78"/>
      <c r="P168" s="195">
        <f>O168*H168</f>
        <v>0</v>
      </c>
      <c r="Q168" s="195">
        <v>0.014999999999999999</v>
      </c>
      <c r="R168" s="195">
        <f>Q168*H168</f>
        <v>5.2060499999999994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547</v>
      </c>
      <c r="AT168" s="197" t="s">
        <v>520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1239</v>
      </c>
    </row>
    <row r="169" s="2" customFormat="1" ht="16.5" customHeight="1">
      <c r="A169" s="34"/>
      <c r="B169" s="184"/>
      <c r="C169" s="205" t="s">
        <v>543</v>
      </c>
      <c r="D169" s="205" t="s">
        <v>520</v>
      </c>
      <c r="E169" s="206" t="s">
        <v>1240</v>
      </c>
      <c r="F169" s="207" t="s">
        <v>1241</v>
      </c>
      <c r="G169" s="208" t="s">
        <v>677</v>
      </c>
      <c r="H169" s="209">
        <v>326.79000000000002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0.014999999999999999</v>
      </c>
      <c r="R169" s="195">
        <f>Q169*H169</f>
        <v>4.9018500000000005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1242</v>
      </c>
    </row>
    <row r="170" s="2" customFormat="1" ht="16.5" customHeight="1">
      <c r="A170" s="34"/>
      <c r="B170" s="184"/>
      <c r="C170" s="205" t="s">
        <v>547</v>
      </c>
      <c r="D170" s="205" t="s">
        <v>520</v>
      </c>
      <c r="E170" s="206" t="s">
        <v>1243</v>
      </c>
      <c r="F170" s="207" t="s">
        <v>1244</v>
      </c>
      <c r="G170" s="208" t="s">
        <v>677</v>
      </c>
      <c r="H170" s="209">
        <v>315.99000000000001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0.014999999999999999</v>
      </c>
      <c r="R170" s="195">
        <f>Q170*H170</f>
        <v>4.7398499999999997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547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1245</v>
      </c>
    </row>
    <row r="171" s="2" customFormat="1" ht="24.15" customHeight="1">
      <c r="A171" s="34"/>
      <c r="B171" s="184"/>
      <c r="C171" s="185" t="s">
        <v>551</v>
      </c>
      <c r="D171" s="185" t="s">
        <v>253</v>
      </c>
      <c r="E171" s="186" t="s">
        <v>999</v>
      </c>
      <c r="F171" s="187" t="s">
        <v>1000</v>
      </c>
      <c r="G171" s="188" t="s">
        <v>420</v>
      </c>
      <c r="H171" s="204"/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1246</v>
      </c>
    </row>
    <row r="172" s="12" customFormat="1" ht="22.8" customHeight="1">
      <c r="A172" s="12"/>
      <c r="B172" s="171"/>
      <c r="C172" s="12"/>
      <c r="D172" s="172" t="s">
        <v>74</v>
      </c>
      <c r="E172" s="182" t="s">
        <v>1247</v>
      </c>
      <c r="F172" s="182" t="s">
        <v>1248</v>
      </c>
      <c r="G172" s="12"/>
      <c r="H172" s="12"/>
      <c r="I172" s="174"/>
      <c r="J172" s="183">
        <f>BK172</f>
        <v>0</v>
      </c>
      <c r="K172" s="12"/>
      <c r="L172" s="171"/>
      <c r="M172" s="176"/>
      <c r="N172" s="177"/>
      <c r="O172" s="177"/>
      <c r="P172" s="178">
        <f>SUM(P173:P179)</f>
        <v>0</v>
      </c>
      <c r="Q172" s="177"/>
      <c r="R172" s="178">
        <f>SUM(R173:R179)</f>
        <v>3.154683415</v>
      </c>
      <c r="S172" s="177"/>
      <c r="T172" s="179">
        <f>SUM(T173:T179)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88</v>
      </c>
      <c r="AT172" s="180" t="s">
        <v>74</v>
      </c>
      <c r="AU172" s="180" t="s">
        <v>82</v>
      </c>
      <c r="AY172" s="172" t="s">
        <v>250</v>
      </c>
      <c r="BK172" s="181">
        <f>SUM(BK173:BK179)</f>
        <v>0</v>
      </c>
    </row>
    <row r="173" s="2" customFormat="1" ht="24.15" customHeight="1">
      <c r="A173" s="34"/>
      <c r="B173" s="184"/>
      <c r="C173" s="185" t="s">
        <v>555</v>
      </c>
      <c r="D173" s="185" t="s">
        <v>253</v>
      </c>
      <c r="E173" s="186" t="s">
        <v>1249</v>
      </c>
      <c r="F173" s="187" t="s">
        <v>1250</v>
      </c>
      <c r="G173" s="188" t="s">
        <v>289</v>
      </c>
      <c r="H173" s="189">
        <v>11.75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0.0037847000000000002</v>
      </c>
      <c r="R173" s="195">
        <f>Q173*H173</f>
        <v>0.044470225000000002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1251</v>
      </c>
    </row>
    <row r="174" s="2" customFormat="1" ht="24.15" customHeight="1">
      <c r="A174" s="34"/>
      <c r="B174" s="184"/>
      <c r="C174" s="205" t="s">
        <v>559</v>
      </c>
      <c r="D174" s="205" t="s">
        <v>520</v>
      </c>
      <c r="E174" s="206" t="s">
        <v>1252</v>
      </c>
      <c r="F174" s="207" t="s">
        <v>1253</v>
      </c>
      <c r="G174" s="208" t="s">
        <v>256</v>
      </c>
      <c r="H174" s="209">
        <v>9.0969999999999995</v>
      </c>
      <c r="I174" s="210"/>
      <c r="J174" s="211">
        <f>ROUND(I174*H174,2)</f>
        <v>0</v>
      </c>
      <c r="K174" s="212"/>
      <c r="L174" s="213"/>
      <c r="M174" s="214" t="s">
        <v>1</v>
      </c>
      <c r="N174" s="215" t="s">
        <v>41</v>
      </c>
      <c r="O174" s="78"/>
      <c r="P174" s="195">
        <f>O174*H174</f>
        <v>0</v>
      </c>
      <c r="Q174" s="195">
        <v>0.017739999999999999</v>
      </c>
      <c r="R174" s="195">
        <f>Q174*H174</f>
        <v>0.16138077999999997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547</v>
      </c>
      <c r="AT174" s="197" t="s">
        <v>520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1254</v>
      </c>
    </row>
    <row r="175" s="2" customFormat="1" ht="24.15" customHeight="1">
      <c r="A175" s="34"/>
      <c r="B175" s="184"/>
      <c r="C175" s="185" t="s">
        <v>565</v>
      </c>
      <c r="D175" s="185" t="s">
        <v>253</v>
      </c>
      <c r="E175" s="186" t="s">
        <v>1255</v>
      </c>
      <c r="F175" s="187" t="s">
        <v>1256</v>
      </c>
      <c r="G175" s="188" t="s">
        <v>256</v>
      </c>
      <c r="H175" s="189">
        <v>68.079999999999998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0.0037100000000000002</v>
      </c>
      <c r="R175" s="195">
        <f>Q175*H175</f>
        <v>0.25257679999999999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1257</v>
      </c>
    </row>
    <row r="176" s="2" customFormat="1" ht="24.15" customHeight="1">
      <c r="A176" s="34"/>
      <c r="B176" s="184"/>
      <c r="C176" s="205" t="s">
        <v>571</v>
      </c>
      <c r="D176" s="205" t="s">
        <v>520</v>
      </c>
      <c r="E176" s="206" t="s">
        <v>1252</v>
      </c>
      <c r="F176" s="207" t="s">
        <v>1253</v>
      </c>
      <c r="G176" s="208" t="s">
        <v>256</v>
      </c>
      <c r="H176" s="209">
        <v>72.165000000000006</v>
      </c>
      <c r="I176" s="210"/>
      <c r="J176" s="211">
        <f>ROUND(I176*H176,2)</f>
        <v>0</v>
      </c>
      <c r="K176" s="212"/>
      <c r="L176" s="213"/>
      <c r="M176" s="214" t="s">
        <v>1</v>
      </c>
      <c r="N176" s="215" t="s">
        <v>41</v>
      </c>
      <c r="O176" s="78"/>
      <c r="P176" s="195">
        <f>O176*H176</f>
        <v>0</v>
      </c>
      <c r="Q176" s="195">
        <v>0.017739999999999999</v>
      </c>
      <c r="R176" s="195">
        <f>Q176*H176</f>
        <v>1.2802070999999999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547</v>
      </c>
      <c r="AT176" s="197" t="s">
        <v>520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1258</v>
      </c>
    </row>
    <row r="177" s="2" customFormat="1" ht="24.15" customHeight="1">
      <c r="A177" s="34"/>
      <c r="B177" s="184"/>
      <c r="C177" s="185" t="s">
        <v>575</v>
      </c>
      <c r="D177" s="185" t="s">
        <v>253</v>
      </c>
      <c r="E177" s="186" t="s">
        <v>1259</v>
      </c>
      <c r="F177" s="187" t="s">
        <v>1260</v>
      </c>
      <c r="G177" s="188" t="s">
        <v>256</v>
      </c>
      <c r="H177" s="189">
        <v>62.895000000000003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0.0037100000000000002</v>
      </c>
      <c r="R177" s="195">
        <f>Q177*H177</f>
        <v>0.23334045000000003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1261</v>
      </c>
    </row>
    <row r="178" s="2" customFormat="1" ht="24.15" customHeight="1">
      <c r="A178" s="34"/>
      <c r="B178" s="184"/>
      <c r="C178" s="205" t="s">
        <v>581</v>
      </c>
      <c r="D178" s="205" t="s">
        <v>520</v>
      </c>
      <c r="E178" s="206" t="s">
        <v>1262</v>
      </c>
      <c r="F178" s="207" t="s">
        <v>1263</v>
      </c>
      <c r="G178" s="208" t="s">
        <v>256</v>
      </c>
      <c r="H178" s="209">
        <v>66.668999999999997</v>
      </c>
      <c r="I178" s="210"/>
      <c r="J178" s="211">
        <f>ROUND(I178*H178,2)</f>
        <v>0</v>
      </c>
      <c r="K178" s="212"/>
      <c r="L178" s="213"/>
      <c r="M178" s="214" t="s">
        <v>1</v>
      </c>
      <c r="N178" s="215" t="s">
        <v>41</v>
      </c>
      <c r="O178" s="78"/>
      <c r="P178" s="195">
        <f>O178*H178</f>
        <v>0</v>
      </c>
      <c r="Q178" s="195">
        <v>0.017739999999999999</v>
      </c>
      <c r="R178" s="195">
        <f>Q178*H178</f>
        <v>1.18270806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547</v>
      </c>
      <c r="AT178" s="197" t="s">
        <v>520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1264</v>
      </c>
    </row>
    <row r="179" s="2" customFormat="1" ht="24.15" customHeight="1">
      <c r="A179" s="34"/>
      <c r="B179" s="184"/>
      <c r="C179" s="185" t="s">
        <v>587</v>
      </c>
      <c r="D179" s="185" t="s">
        <v>253</v>
      </c>
      <c r="E179" s="186" t="s">
        <v>1265</v>
      </c>
      <c r="F179" s="187" t="s">
        <v>1266</v>
      </c>
      <c r="G179" s="188" t="s">
        <v>420</v>
      </c>
      <c r="H179" s="204"/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1267</v>
      </c>
    </row>
    <row r="180" s="12" customFormat="1" ht="22.8" customHeight="1">
      <c r="A180" s="12"/>
      <c r="B180" s="171"/>
      <c r="C180" s="12"/>
      <c r="D180" s="172" t="s">
        <v>74</v>
      </c>
      <c r="E180" s="182" t="s">
        <v>599</v>
      </c>
      <c r="F180" s="182" t="s">
        <v>600</v>
      </c>
      <c r="G180" s="12"/>
      <c r="H180" s="12"/>
      <c r="I180" s="174"/>
      <c r="J180" s="183">
        <f>BK180</f>
        <v>0</v>
      </c>
      <c r="K180" s="12"/>
      <c r="L180" s="171"/>
      <c r="M180" s="176"/>
      <c r="N180" s="177"/>
      <c r="O180" s="177"/>
      <c r="P180" s="178">
        <f>SUM(P181:P182)</f>
        <v>0</v>
      </c>
      <c r="Q180" s="177"/>
      <c r="R180" s="178">
        <f>SUM(R181:R182)</f>
        <v>0.10254816</v>
      </c>
      <c r="S180" s="177"/>
      <c r="T180" s="179">
        <f>SUM(T181:T182)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72" t="s">
        <v>88</v>
      </c>
      <c r="AT180" s="180" t="s">
        <v>74</v>
      </c>
      <c r="AU180" s="180" t="s">
        <v>82</v>
      </c>
      <c r="AY180" s="172" t="s">
        <v>250</v>
      </c>
      <c r="BK180" s="181">
        <f>SUM(BK181:BK182)</f>
        <v>0</v>
      </c>
    </row>
    <row r="181" s="2" customFormat="1" ht="24.15" customHeight="1">
      <c r="A181" s="34"/>
      <c r="B181" s="184"/>
      <c r="C181" s="185" t="s">
        <v>591</v>
      </c>
      <c r="D181" s="185" t="s">
        <v>253</v>
      </c>
      <c r="E181" s="186" t="s">
        <v>602</v>
      </c>
      <c r="F181" s="187" t="s">
        <v>603</v>
      </c>
      <c r="G181" s="188" t="s">
        <v>256</v>
      </c>
      <c r="H181" s="189">
        <v>427.28399999999999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0.00016000000000000001</v>
      </c>
      <c r="R181" s="195">
        <f>Q181*H181</f>
        <v>0.06836544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1268</v>
      </c>
    </row>
    <row r="182" s="2" customFormat="1" ht="24.15" customHeight="1">
      <c r="A182" s="34"/>
      <c r="B182" s="184"/>
      <c r="C182" s="185" t="s">
        <v>595</v>
      </c>
      <c r="D182" s="185" t="s">
        <v>253</v>
      </c>
      <c r="E182" s="186" t="s">
        <v>606</v>
      </c>
      <c r="F182" s="187" t="s">
        <v>607</v>
      </c>
      <c r="G182" s="188" t="s">
        <v>256</v>
      </c>
      <c r="H182" s="189">
        <v>427.28399999999999</v>
      </c>
      <c r="I182" s="190"/>
      <c r="J182" s="191">
        <f>ROUND(I182*H182,2)</f>
        <v>0</v>
      </c>
      <c r="K182" s="192"/>
      <c r="L182" s="35"/>
      <c r="M182" s="199" t="s">
        <v>1</v>
      </c>
      <c r="N182" s="200" t="s">
        <v>41</v>
      </c>
      <c r="O182" s="201"/>
      <c r="P182" s="202">
        <f>O182*H182</f>
        <v>0</v>
      </c>
      <c r="Q182" s="202">
        <v>8.0000000000000007E-05</v>
      </c>
      <c r="R182" s="202">
        <f>Q182*H182</f>
        <v>0.03418272</v>
      </c>
      <c r="S182" s="202">
        <v>0</v>
      </c>
      <c r="T182" s="20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315</v>
      </c>
      <c r="AT182" s="197" t="s">
        <v>253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1269</v>
      </c>
    </row>
    <row r="183" s="2" customFormat="1" ht="6.96" customHeight="1">
      <c r="A183" s="34"/>
      <c r="B183" s="61"/>
      <c r="C183" s="62"/>
      <c r="D183" s="62"/>
      <c r="E183" s="62"/>
      <c r="F183" s="62"/>
      <c r="G183" s="62"/>
      <c r="H183" s="62"/>
      <c r="I183" s="62"/>
      <c r="J183" s="62"/>
      <c r="K183" s="62"/>
      <c r="L183" s="35"/>
      <c r="M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</sheetData>
  <autoFilter ref="C129:K18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171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1163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1270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ROUND((SUM(BE130:BE173)),  2)</f>
        <v>0</v>
      </c>
      <c r="G35" s="137"/>
      <c r="H35" s="137"/>
      <c r="I35" s="138">
        <v>0.20000000000000001</v>
      </c>
      <c r="J35" s="136">
        <f>ROUND(((SUM(BE130:BE173))*I35),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ROUND((SUM(BF130:BF173)),  2)</f>
        <v>0</v>
      </c>
      <c r="G36" s="137"/>
      <c r="H36" s="137"/>
      <c r="I36" s="138">
        <v>0.20000000000000001</v>
      </c>
      <c r="J36" s="136">
        <f>ROUND(((SUM(BF130:BF173))*I36),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ROUND((SUM(BG130:BG173)),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ROUND((SUM(BH130:BH173)),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ROUND((SUM(BI130:BI173)),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1163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B04 - Blok B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J138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J144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J146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762</v>
      </c>
      <c r="E105" s="158"/>
      <c r="F105" s="158"/>
      <c r="G105" s="158"/>
      <c r="H105" s="158"/>
      <c r="I105" s="158"/>
      <c r="J105" s="159">
        <f>J154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234</v>
      </c>
      <c r="E106" s="158"/>
      <c r="F106" s="158"/>
      <c r="G106" s="158"/>
      <c r="H106" s="158"/>
      <c r="I106" s="158"/>
      <c r="J106" s="159">
        <f>J158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1165</v>
      </c>
      <c r="E107" s="158"/>
      <c r="F107" s="158"/>
      <c r="G107" s="158"/>
      <c r="H107" s="158"/>
      <c r="I107" s="158"/>
      <c r="J107" s="159">
        <f>J163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J171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1163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B04 - Blok B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P131+P146</f>
        <v>0</v>
      </c>
      <c r="Q130" s="91"/>
      <c r="R130" s="168">
        <f>R131+R146</f>
        <v>22.589510254999993</v>
      </c>
      <c r="S130" s="91"/>
      <c r="T130" s="169">
        <f>T131+T146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BK131+BK146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P132+P138+P144</f>
        <v>0</v>
      </c>
      <c r="Q131" s="177"/>
      <c r="R131" s="178">
        <f>R132+R138+R144</f>
        <v>4.3120805600000001</v>
      </c>
      <c r="S131" s="177"/>
      <c r="T131" s="179">
        <f>T132+T138+T144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BK132+BK138+BK144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SUM(P133:P137)</f>
        <v>0</v>
      </c>
      <c r="Q132" s="177"/>
      <c r="R132" s="178">
        <f>SUM(R133:R137)</f>
        <v>4.0649761199999999</v>
      </c>
      <c r="S132" s="177"/>
      <c r="T132" s="179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SUM(BK133:BK137)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1166</v>
      </c>
      <c r="F133" s="187" t="s">
        <v>1167</v>
      </c>
      <c r="G133" s="188" t="s">
        <v>256</v>
      </c>
      <c r="H133" s="189">
        <v>48.104999999999997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1168</v>
      </c>
    </row>
    <row r="134" s="2" customFormat="1" ht="24.15" customHeight="1">
      <c r="A134" s="34"/>
      <c r="B134" s="184"/>
      <c r="C134" s="205" t="s">
        <v>88</v>
      </c>
      <c r="D134" s="205" t="s">
        <v>520</v>
      </c>
      <c r="E134" s="206" t="s">
        <v>1169</v>
      </c>
      <c r="F134" s="207" t="s">
        <v>1170</v>
      </c>
      <c r="G134" s="208" t="s">
        <v>677</v>
      </c>
      <c r="H134" s="209">
        <v>9.9100000000000001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0.001</v>
      </c>
      <c r="R134" s="195">
        <f>Q134*H134</f>
        <v>0.0099100000000000004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282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1171</v>
      </c>
    </row>
    <row r="135" s="2" customFormat="1" ht="33" customHeight="1">
      <c r="A135" s="34"/>
      <c r="B135" s="184"/>
      <c r="C135" s="185" t="s">
        <v>262</v>
      </c>
      <c r="D135" s="185" t="s">
        <v>253</v>
      </c>
      <c r="E135" s="186" t="s">
        <v>1172</v>
      </c>
      <c r="F135" s="187" t="s">
        <v>1173</v>
      </c>
      <c r="G135" s="188" t="s">
        <v>256</v>
      </c>
      <c r="H135" s="189">
        <v>25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0.042500000000000003</v>
      </c>
      <c r="R135" s="195">
        <f>Q135*H135</f>
        <v>1.0625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1174</v>
      </c>
    </row>
    <row r="136" s="2" customFormat="1" ht="33" customHeight="1">
      <c r="A136" s="34"/>
      <c r="B136" s="184"/>
      <c r="C136" s="185" t="s">
        <v>257</v>
      </c>
      <c r="D136" s="185" t="s">
        <v>253</v>
      </c>
      <c r="E136" s="186" t="s">
        <v>1175</v>
      </c>
      <c r="F136" s="187" t="s">
        <v>1271</v>
      </c>
      <c r="G136" s="188" t="s">
        <v>256</v>
      </c>
      <c r="H136" s="189">
        <v>8.7750000000000004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0.039140000000000001</v>
      </c>
      <c r="R136" s="195">
        <f>Q136*H136</f>
        <v>0.34345350000000002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1177</v>
      </c>
    </row>
    <row r="137" s="2" customFormat="1" ht="33" customHeight="1">
      <c r="A137" s="34"/>
      <c r="B137" s="184"/>
      <c r="C137" s="185" t="s">
        <v>270</v>
      </c>
      <c r="D137" s="185" t="s">
        <v>253</v>
      </c>
      <c r="E137" s="186" t="s">
        <v>1178</v>
      </c>
      <c r="F137" s="187" t="s">
        <v>1272</v>
      </c>
      <c r="G137" s="188" t="s">
        <v>256</v>
      </c>
      <c r="H137" s="189">
        <v>45.122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0.058709999999999998</v>
      </c>
      <c r="R137" s="195">
        <f>Q137*H137</f>
        <v>2.6491126199999999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1180</v>
      </c>
    </row>
    <row r="138" s="12" customFormat="1" ht="22.8" customHeight="1">
      <c r="A138" s="12"/>
      <c r="B138" s="171"/>
      <c r="C138" s="12"/>
      <c r="D138" s="172" t="s">
        <v>74</v>
      </c>
      <c r="E138" s="182" t="s">
        <v>251</v>
      </c>
      <c r="F138" s="182" t="s">
        <v>252</v>
      </c>
      <c r="G138" s="12"/>
      <c r="H138" s="12"/>
      <c r="I138" s="174"/>
      <c r="J138" s="183">
        <f>BK138</f>
        <v>0</v>
      </c>
      <c r="K138" s="12"/>
      <c r="L138" s="171"/>
      <c r="M138" s="176"/>
      <c r="N138" s="177"/>
      <c r="O138" s="177"/>
      <c r="P138" s="178">
        <f>SUM(P139:P143)</f>
        <v>0</v>
      </c>
      <c r="Q138" s="177"/>
      <c r="R138" s="178">
        <f>SUM(R139:R143)</f>
        <v>0.24710444000000001</v>
      </c>
      <c r="S138" s="177"/>
      <c r="T138" s="179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82</v>
      </c>
      <c r="AT138" s="180" t="s">
        <v>74</v>
      </c>
      <c r="AU138" s="180" t="s">
        <v>82</v>
      </c>
      <c r="AY138" s="172" t="s">
        <v>250</v>
      </c>
      <c r="BK138" s="181">
        <f>SUM(BK139:BK143)</f>
        <v>0</v>
      </c>
    </row>
    <row r="139" s="2" customFormat="1" ht="21.75" customHeight="1">
      <c r="A139" s="34"/>
      <c r="B139" s="184"/>
      <c r="C139" s="185" t="s">
        <v>274</v>
      </c>
      <c r="D139" s="185" t="s">
        <v>253</v>
      </c>
      <c r="E139" s="186" t="s">
        <v>1190</v>
      </c>
      <c r="F139" s="187" t="s">
        <v>1191</v>
      </c>
      <c r="G139" s="188" t="s">
        <v>289</v>
      </c>
      <c r="H139" s="189">
        <v>30.678000000000001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0.0044200000000000003</v>
      </c>
      <c r="R139" s="195">
        <f>Q139*H139</f>
        <v>0.13559676000000001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1192</v>
      </c>
    </row>
    <row r="140" s="2" customFormat="1" ht="21.75" customHeight="1">
      <c r="A140" s="34"/>
      <c r="B140" s="184"/>
      <c r="C140" s="185" t="s">
        <v>278</v>
      </c>
      <c r="D140" s="185" t="s">
        <v>253</v>
      </c>
      <c r="E140" s="186" t="s">
        <v>1193</v>
      </c>
      <c r="F140" s="187" t="s">
        <v>1194</v>
      </c>
      <c r="G140" s="188" t="s">
        <v>289</v>
      </c>
      <c r="H140" s="189">
        <v>24.004000000000001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0.0044200000000000003</v>
      </c>
      <c r="R140" s="195">
        <f>Q140*H140</f>
        <v>0.10609768000000001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1195</v>
      </c>
    </row>
    <row r="141" s="2" customFormat="1" ht="21.75" customHeight="1">
      <c r="A141" s="34"/>
      <c r="B141" s="184"/>
      <c r="C141" s="185" t="s">
        <v>282</v>
      </c>
      <c r="D141" s="185" t="s">
        <v>253</v>
      </c>
      <c r="E141" s="186" t="s">
        <v>1196</v>
      </c>
      <c r="F141" s="187" t="s">
        <v>1197</v>
      </c>
      <c r="G141" s="188" t="s">
        <v>285</v>
      </c>
      <c r="H141" s="189">
        <v>6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0.00073499999999999998</v>
      </c>
      <c r="R141" s="195">
        <f>Q141*H141</f>
        <v>0.0044099999999999999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1198</v>
      </c>
    </row>
    <row r="142" s="2" customFormat="1" ht="21.75" customHeight="1">
      <c r="A142" s="34"/>
      <c r="B142" s="184"/>
      <c r="C142" s="185" t="s">
        <v>251</v>
      </c>
      <c r="D142" s="185" t="s">
        <v>253</v>
      </c>
      <c r="E142" s="186" t="s">
        <v>1199</v>
      </c>
      <c r="F142" s="187" t="s">
        <v>1200</v>
      </c>
      <c r="G142" s="188" t="s">
        <v>285</v>
      </c>
      <c r="H142" s="189">
        <v>4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1.0000000000000001E-05</v>
      </c>
      <c r="R142" s="195">
        <f>Q142*H142</f>
        <v>4.0000000000000003E-05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1201</v>
      </c>
    </row>
    <row r="143" s="2" customFormat="1" ht="16.5" customHeight="1">
      <c r="A143" s="34"/>
      <c r="B143" s="184"/>
      <c r="C143" s="185" t="s">
        <v>291</v>
      </c>
      <c r="D143" s="185" t="s">
        <v>253</v>
      </c>
      <c r="E143" s="186" t="s">
        <v>1202</v>
      </c>
      <c r="F143" s="187" t="s">
        <v>1203</v>
      </c>
      <c r="G143" s="188" t="s">
        <v>285</v>
      </c>
      <c r="H143" s="189">
        <v>24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4.0000000000000003E-05</v>
      </c>
      <c r="R143" s="195">
        <f>Q143*H143</f>
        <v>0.00096000000000000013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1204</v>
      </c>
    </row>
    <row r="144" s="12" customFormat="1" ht="22.8" customHeight="1">
      <c r="A144" s="12"/>
      <c r="B144" s="171"/>
      <c r="C144" s="12"/>
      <c r="D144" s="172" t="s">
        <v>74</v>
      </c>
      <c r="E144" s="182" t="s">
        <v>563</v>
      </c>
      <c r="F144" s="182" t="s">
        <v>564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P145</f>
        <v>0</v>
      </c>
      <c r="Q144" s="177"/>
      <c r="R144" s="178">
        <f>R145</f>
        <v>0</v>
      </c>
      <c r="S144" s="177"/>
      <c r="T144" s="17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82</v>
      </c>
      <c r="AT144" s="180" t="s">
        <v>74</v>
      </c>
      <c r="AU144" s="180" t="s">
        <v>82</v>
      </c>
      <c r="AY144" s="172" t="s">
        <v>250</v>
      </c>
      <c r="BK144" s="181">
        <f>BK145</f>
        <v>0</v>
      </c>
    </row>
    <row r="145" s="2" customFormat="1" ht="24.15" customHeight="1">
      <c r="A145" s="34"/>
      <c r="B145" s="184"/>
      <c r="C145" s="185" t="s">
        <v>295</v>
      </c>
      <c r="D145" s="185" t="s">
        <v>253</v>
      </c>
      <c r="E145" s="186" t="s">
        <v>566</v>
      </c>
      <c r="F145" s="187" t="s">
        <v>567</v>
      </c>
      <c r="G145" s="188" t="s">
        <v>326</v>
      </c>
      <c r="H145" s="189">
        <v>4.3120000000000003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1205</v>
      </c>
    </row>
    <row r="146" s="12" customFormat="1" ht="25.92" customHeight="1">
      <c r="A146" s="12"/>
      <c r="B146" s="171"/>
      <c r="C146" s="12"/>
      <c r="D146" s="172" t="s">
        <v>74</v>
      </c>
      <c r="E146" s="173" t="s">
        <v>347</v>
      </c>
      <c r="F146" s="173" t="s">
        <v>348</v>
      </c>
      <c r="G146" s="12"/>
      <c r="H146" s="12"/>
      <c r="I146" s="174"/>
      <c r="J146" s="175">
        <f>BK146</f>
        <v>0</v>
      </c>
      <c r="K146" s="12"/>
      <c r="L146" s="171"/>
      <c r="M146" s="176"/>
      <c r="N146" s="177"/>
      <c r="O146" s="177"/>
      <c r="P146" s="178">
        <f>P147+P154+P158+P163+P171</f>
        <v>0</v>
      </c>
      <c r="Q146" s="177"/>
      <c r="R146" s="178">
        <f>R147+R154+R158+R163+R171</f>
        <v>18.277429694999995</v>
      </c>
      <c r="S146" s="177"/>
      <c r="T146" s="179">
        <f>T147+T154+T158+T163+T171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88</v>
      </c>
      <c r="AT146" s="180" t="s">
        <v>74</v>
      </c>
      <c r="AU146" s="180" t="s">
        <v>75</v>
      </c>
      <c r="AY146" s="172" t="s">
        <v>250</v>
      </c>
      <c r="BK146" s="181">
        <f>BK147+BK154+BK158+BK163+BK171</f>
        <v>0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670</v>
      </c>
      <c r="F147" s="182" t="s">
        <v>671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SUM(P148:P153)</f>
        <v>0</v>
      </c>
      <c r="Q147" s="177"/>
      <c r="R147" s="178">
        <f>SUM(R148:R153)</f>
        <v>0.17515500000000001</v>
      </c>
      <c r="S147" s="177"/>
      <c r="T147" s="179">
        <f>SUM(T148:T153)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88</v>
      </c>
      <c r="AT147" s="180" t="s">
        <v>74</v>
      </c>
      <c r="AU147" s="180" t="s">
        <v>82</v>
      </c>
      <c r="AY147" s="172" t="s">
        <v>250</v>
      </c>
      <c r="BK147" s="181">
        <f>SUM(BK148:BK153)</f>
        <v>0</v>
      </c>
    </row>
    <row r="148" s="2" customFormat="1" ht="24.15" customHeight="1">
      <c r="A148" s="34"/>
      <c r="B148" s="184"/>
      <c r="C148" s="185" t="s">
        <v>299</v>
      </c>
      <c r="D148" s="185" t="s">
        <v>253</v>
      </c>
      <c r="E148" s="186" t="s">
        <v>672</v>
      </c>
      <c r="F148" s="187" t="s">
        <v>673</v>
      </c>
      <c r="G148" s="188" t="s">
        <v>256</v>
      </c>
      <c r="H148" s="189">
        <v>58.700000000000003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1206</v>
      </c>
    </row>
    <row r="149" s="2" customFormat="1" ht="24.15" customHeight="1">
      <c r="A149" s="34"/>
      <c r="B149" s="184"/>
      <c r="C149" s="205" t="s">
        <v>303</v>
      </c>
      <c r="D149" s="205" t="s">
        <v>520</v>
      </c>
      <c r="E149" s="206" t="s">
        <v>675</v>
      </c>
      <c r="F149" s="207" t="s">
        <v>676</v>
      </c>
      <c r="G149" s="208" t="s">
        <v>677</v>
      </c>
      <c r="H149" s="209">
        <v>164.36000000000001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0.001</v>
      </c>
      <c r="R149" s="195">
        <f>Q149*H149</f>
        <v>0.16436000000000001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1207</v>
      </c>
    </row>
    <row r="150" s="2" customFormat="1" ht="24.15" customHeight="1">
      <c r="A150" s="34"/>
      <c r="B150" s="184"/>
      <c r="C150" s="205" t="s">
        <v>307</v>
      </c>
      <c r="D150" s="205" t="s">
        <v>520</v>
      </c>
      <c r="E150" s="206" t="s">
        <v>679</v>
      </c>
      <c r="F150" s="207" t="s">
        <v>680</v>
      </c>
      <c r="G150" s="208" t="s">
        <v>289</v>
      </c>
      <c r="H150" s="209">
        <v>23.48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5.0000000000000002E-05</v>
      </c>
      <c r="R150" s="195">
        <f>Q150*H150</f>
        <v>0.0011740000000000001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1208</v>
      </c>
    </row>
    <row r="151" s="2" customFormat="1" ht="24.15" customHeight="1">
      <c r="A151" s="34"/>
      <c r="B151" s="184"/>
      <c r="C151" s="185" t="s">
        <v>311</v>
      </c>
      <c r="D151" s="185" t="s">
        <v>253</v>
      </c>
      <c r="E151" s="186" t="s">
        <v>682</v>
      </c>
      <c r="F151" s="187" t="s">
        <v>683</v>
      </c>
      <c r="G151" s="188" t="s">
        <v>256</v>
      </c>
      <c r="H151" s="189">
        <v>48.104999999999997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1209</v>
      </c>
    </row>
    <row r="152" s="2" customFormat="1" ht="16.5" customHeight="1">
      <c r="A152" s="34"/>
      <c r="B152" s="184"/>
      <c r="C152" s="205" t="s">
        <v>315</v>
      </c>
      <c r="D152" s="205" t="s">
        <v>520</v>
      </c>
      <c r="E152" s="206" t="s">
        <v>685</v>
      </c>
      <c r="F152" s="207" t="s">
        <v>686</v>
      </c>
      <c r="G152" s="208" t="s">
        <v>687</v>
      </c>
      <c r="H152" s="209">
        <v>9.6210000000000004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0.001</v>
      </c>
      <c r="R152" s="195">
        <f>Q152*H152</f>
        <v>0.0096210000000000011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1210</v>
      </c>
    </row>
    <row r="153" s="2" customFormat="1" ht="24.15" customHeight="1">
      <c r="A153" s="34"/>
      <c r="B153" s="184"/>
      <c r="C153" s="185" t="s">
        <v>319</v>
      </c>
      <c r="D153" s="185" t="s">
        <v>253</v>
      </c>
      <c r="E153" s="186" t="s">
        <v>689</v>
      </c>
      <c r="F153" s="187" t="s">
        <v>690</v>
      </c>
      <c r="G153" s="188" t="s">
        <v>420</v>
      </c>
      <c r="H153" s="204"/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1211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771</v>
      </c>
      <c r="F154" s="182" t="s">
        <v>772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SUM(P155:P157)</f>
        <v>0</v>
      </c>
      <c r="Q154" s="177"/>
      <c r="R154" s="178">
        <f>SUM(R155:R157)</f>
        <v>0.30321509999999996</v>
      </c>
      <c r="S154" s="177"/>
      <c r="T154" s="179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88</v>
      </c>
      <c r="AT154" s="180" t="s">
        <v>74</v>
      </c>
      <c r="AU154" s="180" t="s">
        <v>82</v>
      </c>
      <c r="AY154" s="172" t="s">
        <v>250</v>
      </c>
      <c r="BK154" s="181">
        <f>SUM(BK155:BK157)</f>
        <v>0</v>
      </c>
    </row>
    <row r="155" s="2" customFormat="1" ht="24.15" customHeight="1">
      <c r="A155" s="34"/>
      <c r="B155" s="184"/>
      <c r="C155" s="185" t="s">
        <v>323</v>
      </c>
      <c r="D155" s="185" t="s">
        <v>253</v>
      </c>
      <c r="E155" s="186" t="s">
        <v>1212</v>
      </c>
      <c r="F155" s="187" t="s">
        <v>1213</v>
      </c>
      <c r="G155" s="188" t="s">
        <v>256</v>
      </c>
      <c r="H155" s="189">
        <v>48.104999999999997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0.0050000000000000001</v>
      </c>
      <c r="R155" s="195">
        <f>Q155*H155</f>
        <v>0.24052499999999999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1214</v>
      </c>
    </row>
    <row r="156" s="2" customFormat="1" ht="21.75" customHeight="1">
      <c r="A156" s="34"/>
      <c r="B156" s="184"/>
      <c r="C156" s="205" t="s">
        <v>328</v>
      </c>
      <c r="D156" s="205" t="s">
        <v>520</v>
      </c>
      <c r="E156" s="206" t="s">
        <v>1215</v>
      </c>
      <c r="F156" s="207" t="s">
        <v>1216</v>
      </c>
      <c r="G156" s="208" t="s">
        <v>256</v>
      </c>
      <c r="H156" s="209">
        <v>42.768999999999998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0.00132</v>
      </c>
      <c r="R156" s="195">
        <f>Q156*H156</f>
        <v>0.056455079999999998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1217</v>
      </c>
    </row>
    <row r="157" s="2" customFormat="1" ht="33" customHeight="1">
      <c r="A157" s="34"/>
      <c r="B157" s="184"/>
      <c r="C157" s="205" t="s">
        <v>7</v>
      </c>
      <c r="D157" s="205" t="s">
        <v>520</v>
      </c>
      <c r="E157" s="206" t="s">
        <v>1218</v>
      </c>
      <c r="F157" s="207" t="s">
        <v>1219</v>
      </c>
      <c r="G157" s="208" t="s">
        <v>256</v>
      </c>
      <c r="H157" s="209">
        <v>6.298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0.00098999999999999999</v>
      </c>
      <c r="R157" s="195">
        <f>Q157*H157</f>
        <v>0.00623502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1220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365</v>
      </c>
      <c r="F158" s="182" t="s">
        <v>366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SUM(P159:P162)</f>
        <v>0</v>
      </c>
      <c r="Q158" s="177"/>
      <c r="R158" s="178">
        <f>SUM(R159:R162)</f>
        <v>16.482515999999997</v>
      </c>
      <c r="S158" s="177"/>
      <c r="T158" s="179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88</v>
      </c>
      <c r="AT158" s="180" t="s">
        <v>74</v>
      </c>
      <c r="AU158" s="180" t="s">
        <v>82</v>
      </c>
      <c r="AY158" s="172" t="s">
        <v>250</v>
      </c>
      <c r="BK158" s="181">
        <f>SUM(BK159:BK162)</f>
        <v>0</v>
      </c>
    </row>
    <row r="159" s="2" customFormat="1" ht="24.15" customHeight="1">
      <c r="A159" s="34"/>
      <c r="B159" s="184"/>
      <c r="C159" s="185" t="s">
        <v>335</v>
      </c>
      <c r="D159" s="185" t="s">
        <v>253</v>
      </c>
      <c r="E159" s="186" t="s">
        <v>1222</v>
      </c>
      <c r="F159" s="187" t="s">
        <v>1223</v>
      </c>
      <c r="G159" s="188" t="s">
        <v>289</v>
      </c>
      <c r="H159" s="189">
        <v>52.32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5.0000000000000002E-05</v>
      </c>
      <c r="R159" s="195">
        <f>Q159*H159</f>
        <v>0.0026160000000000003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1224</v>
      </c>
    </row>
    <row r="160" s="2" customFormat="1" ht="16.5" customHeight="1">
      <c r="A160" s="34"/>
      <c r="B160" s="184"/>
      <c r="C160" s="205" t="s">
        <v>339</v>
      </c>
      <c r="D160" s="205" t="s">
        <v>520</v>
      </c>
      <c r="E160" s="206" t="s">
        <v>1225</v>
      </c>
      <c r="F160" s="207" t="s">
        <v>1226</v>
      </c>
      <c r="G160" s="208" t="s">
        <v>677</v>
      </c>
      <c r="H160" s="209">
        <v>751.59000000000003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0.014999999999999999</v>
      </c>
      <c r="R160" s="195">
        <f>Q160*H160</f>
        <v>11.27385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1273</v>
      </c>
    </row>
    <row r="161" s="2" customFormat="1" ht="16.5" customHeight="1">
      <c r="A161" s="34"/>
      <c r="B161" s="184"/>
      <c r="C161" s="205" t="s">
        <v>343</v>
      </c>
      <c r="D161" s="205" t="s">
        <v>520</v>
      </c>
      <c r="E161" s="206" t="s">
        <v>1237</v>
      </c>
      <c r="F161" s="207" t="s">
        <v>1238</v>
      </c>
      <c r="G161" s="208" t="s">
        <v>677</v>
      </c>
      <c r="H161" s="209">
        <v>347.06999999999999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0.014999999999999999</v>
      </c>
      <c r="R161" s="195">
        <f>Q161*H161</f>
        <v>5.2060499999999994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1239</v>
      </c>
    </row>
    <row r="162" s="2" customFormat="1" ht="24.15" customHeight="1">
      <c r="A162" s="34"/>
      <c r="B162" s="184"/>
      <c r="C162" s="185" t="s">
        <v>351</v>
      </c>
      <c r="D162" s="185" t="s">
        <v>253</v>
      </c>
      <c r="E162" s="186" t="s">
        <v>999</v>
      </c>
      <c r="F162" s="187" t="s">
        <v>1000</v>
      </c>
      <c r="G162" s="188" t="s">
        <v>420</v>
      </c>
      <c r="H162" s="204"/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1246</v>
      </c>
    </row>
    <row r="163" s="12" customFormat="1" ht="22.8" customHeight="1">
      <c r="A163" s="12"/>
      <c r="B163" s="171"/>
      <c r="C163" s="12"/>
      <c r="D163" s="172" t="s">
        <v>74</v>
      </c>
      <c r="E163" s="182" t="s">
        <v>1247</v>
      </c>
      <c r="F163" s="182" t="s">
        <v>1248</v>
      </c>
      <c r="G163" s="12"/>
      <c r="H163" s="12"/>
      <c r="I163" s="174"/>
      <c r="J163" s="183">
        <f>BK163</f>
        <v>0</v>
      </c>
      <c r="K163" s="12"/>
      <c r="L163" s="171"/>
      <c r="M163" s="176"/>
      <c r="N163" s="177"/>
      <c r="O163" s="177"/>
      <c r="P163" s="178">
        <f>SUM(P164:P170)</f>
        <v>0</v>
      </c>
      <c r="Q163" s="177"/>
      <c r="R163" s="178">
        <f>SUM(R164:R170)</f>
        <v>1.2889186349999997</v>
      </c>
      <c r="S163" s="177"/>
      <c r="T163" s="179">
        <f>SUM(T164:T170)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88</v>
      </c>
      <c r="AT163" s="180" t="s">
        <v>74</v>
      </c>
      <c r="AU163" s="180" t="s">
        <v>82</v>
      </c>
      <c r="AY163" s="172" t="s">
        <v>250</v>
      </c>
      <c r="BK163" s="181">
        <f>SUM(BK164:BK170)</f>
        <v>0</v>
      </c>
    </row>
    <row r="164" s="2" customFormat="1" ht="24.15" customHeight="1">
      <c r="A164" s="34"/>
      <c r="B164" s="184"/>
      <c r="C164" s="185" t="s">
        <v>355</v>
      </c>
      <c r="D164" s="185" t="s">
        <v>253</v>
      </c>
      <c r="E164" s="186" t="s">
        <v>1249</v>
      </c>
      <c r="F164" s="187" t="s">
        <v>1250</v>
      </c>
      <c r="G164" s="188" t="s">
        <v>289</v>
      </c>
      <c r="H164" s="189">
        <v>11.75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0.0037847000000000002</v>
      </c>
      <c r="R164" s="195">
        <f>Q164*H164</f>
        <v>0.044470225000000002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1251</v>
      </c>
    </row>
    <row r="165" s="2" customFormat="1" ht="24.15" customHeight="1">
      <c r="A165" s="34"/>
      <c r="B165" s="184"/>
      <c r="C165" s="205" t="s">
        <v>361</v>
      </c>
      <c r="D165" s="205" t="s">
        <v>520</v>
      </c>
      <c r="E165" s="206" t="s">
        <v>1252</v>
      </c>
      <c r="F165" s="207" t="s">
        <v>1253</v>
      </c>
      <c r="G165" s="208" t="s">
        <v>256</v>
      </c>
      <c r="H165" s="209">
        <v>9.0969999999999995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0.017739999999999999</v>
      </c>
      <c r="R165" s="195">
        <f>Q165*H165</f>
        <v>0.16138077999999997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1254</v>
      </c>
    </row>
    <row r="166" s="2" customFormat="1" ht="24.15" customHeight="1">
      <c r="A166" s="34"/>
      <c r="B166" s="184"/>
      <c r="C166" s="185" t="s">
        <v>367</v>
      </c>
      <c r="D166" s="185" t="s">
        <v>253</v>
      </c>
      <c r="E166" s="186" t="s">
        <v>1255</v>
      </c>
      <c r="F166" s="187" t="s">
        <v>1256</v>
      </c>
      <c r="G166" s="188" t="s">
        <v>256</v>
      </c>
      <c r="H166" s="189">
        <v>39.329999999999998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0.0037100000000000002</v>
      </c>
      <c r="R166" s="195">
        <f>Q166*H166</f>
        <v>0.1459143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1257</v>
      </c>
    </row>
    <row r="167" s="2" customFormat="1" ht="24.15" customHeight="1">
      <c r="A167" s="34"/>
      <c r="B167" s="184"/>
      <c r="C167" s="205" t="s">
        <v>373</v>
      </c>
      <c r="D167" s="205" t="s">
        <v>520</v>
      </c>
      <c r="E167" s="206" t="s">
        <v>1252</v>
      </c>
      <c r="F167" s="207" t="s">
        <v>1253</v>
      </c>
      <c r="G167" s="208" t="s">
        <v>256</v>
      </c>
      <c r="H167" s="209">
        <v>41.689999999999998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0.017739999999999999</v>
      </c>
      <c r="R167" s="195">
        <f>Q167*H167</f>
        <v>0.73958059999999992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1258</v>
      </c>
    </row>
    <row r="168" s="2" customFormat="1" ht="24.15" customHeight="1">
      <c r="A168" s="34"/>
      <c r="B168" s="184"/>
      <c r="C168" s="185" t="s">
        <v>379</v>
      </c>
      <c r="D168" s="185" t="s">
        <v>253</v>
      </c>
      <c r="E168" s="186" t="s">
        <v>1259</v>
      </c>
      <c r="F168" s="187" t="s">
        <v>1260</v>
      </c>
      <c r="G168" s="188" t="s">
        <v>256</v>
      </c>
      <c r="H168" s="189">
        <v>8.7750000000000004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0.0037100000000000002</v>
      </c>
      <c r="R168" s="195">
        <f>Q168*H168</f>
        <v>0.032555250000000001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1261</v>
      </c>
    </row>
    <row r="169" s="2" customFormat="1" ht="24.15" customHeight="1">
      <c r="A169" s="34"/>
      <c r="B169" s="184"/>
      <c r="C169" s="205" t="s">
        <v>539</v>
      </c>
      <c r="D169" s="205" t="s">
        <v>520</v>
      </c>
      <c r="E169" s="206" t="s">
        <v>1262</v>
      </c>
      <c r="F169" s="207" t="s">
        <v>1263</v>
      </c>
      <c r="G169" s="208" t="s">
        <v>256</v>
      </c>
      <c r="H169" s="209">
        <v>9.3019999999999996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0.017739999999999999</v>
      </c>
      <c r="R169" s="195">
        <f>Q169*H169</f>
        <v>0.16501747999999999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1264</v>
      </c>
    </row>
    <row r="170" s="2" customFormat="1" ht="24.15" customHeight="1">
      <c r="A170" s="34"/>
      <c r="B170" s="184"/>
      <c r="C170" s="185" t="s">
        <v>543</v>
      </c>
      <c r="D170" s="185" t="s">
        <v>253</v>
      </c>
      <c r="E170" s="186" t="s">
        <v>1265</v>
      </c>
      <c r="F170" s="187" t="s">
        <v>1266</v>
      </c>
      <c r="G170" s="188" t="s">
        <v>420</v>
      </c>
      <c r="H170" s="204"/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1267</v>
      </c>
    </row>
    <row r="171" s="12" customFormat="1" ht="22.8" customHeight="1">
      <c r="A171" s="12"/>
      <c r="B171" s="171"/>
      <c r="C171" s="12"/>
      <c r="D171" s="172" t="s">
        <v>74</v>
      </c>
      <c r="E171" s="182" t="s">
        <v>599</v>
      </c>
      <c r="F171" s="182" t="s">
        <v>600</v>
      </c>
      <c r="G171" s="12"/>
      <c r="H171" s="12"/>
      <c r="I171" s="174"/>
      <c r="J171" s="183">
        <f>BK171</f>
        <v>0</v>
      </c>
      <c r="K171" s="12"/>
      <c r="L171" s="171"/>
      <c r="M171" s="176"/>
      <c r="N171" s="177"/>
      <c r="O171" s="177"/>
      <c r="P171" s="178">
        <f>SUM(P172:P173)</f>
        <v>0</v>
      </c>
      <c r="Q171" s="177"/>
      <c r="R171" s="178">
        <f>SUM(R172:R173)</f>
        <v>0.027624960000000004</v>
      </c>
      <c r="S171" s="177"/>
      <c r="T171" s="179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2" t="s">
        <v>88</v>
      </c>
      <c r="AT171" s="180" t="s">
        <v>74</v>
      </c>
      <c r="AU171" s="180" t="s">
        <v>82</v>
      </c>
      <c r="AY171" s="172" t="s">
        <v>250</v>
      </c>
      <c r="BK171" s="181">
        <f>SUM(BK172:BK173)</f>
        <v>0</v>
      </c>
    </row>
    <row r="172" s="2" customFormat="1" ht="24.15" customHeight="1">
      <c r="A172" s="34"/>
      <c r="B172" s="184"/>
      <c r="C172" s="185" t="s">
        <v>547</v>
      </c>
      <c r="D172" s="185" t="s">
        <v>253</v>
      </c>
      <c r="E172" s="186" t="s">
        <v>602</v>
      </c>
      <c r="F172" s="187" t="s">
        <v>603</v>
      </c>
      <c r="G172" s="188" t="s">
        <v>256</v>
      </c>
      <c r="H172" s="189">
        <v>115.104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0.00016000000000000001</v>
      </c>
      <c r="R172" s="195">
        <f>Q172*H172</f>
        <v>0.018416640000000001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1268</v>
      </c>
    </row>
    <row r="173" s="2" customFormat="1" ht="24.15" customHeight="1">
      <c r="A173" s="34"/>
      <c r="B173" s="184"/>
      <c r="C173" s="185" t="s">
        <v>551</v>
      </c>
      <c r="D173" s="185" t="s">
        <v>253</v>
      </c>
      <c r="E173" s="186" t="s">
        <v>606</v>
      </c>
      <c r="F173" s="187" t="s">
        <v>607</v>
      </c>
      <c r="G173" s="188" t="s">
        <v>256</v>
      </c>
      <c r="H173" s="189">
        <v>115.104</v>
      </c>
      <c r="I173" s="190"/>
      <c r="J173" s="191">
        <f>ROUND(I173*H173,2)</f>
        <v>0</v>
      </c>
      <c r="K173" s="192"/>
      <c r="L173" s="35"/>
      <c r="M173" s="199" t="s">
        <v>1</v>
      </c>
      <c r="N173" s="200" t="s">
        <v>41</v>
      </c>
      <c r="O173" s="201"/>
      <c r="P173" s="202">
        <f>O173*H173</f>
        <v>0</v>
      </c>
      <c r="Q173" s="202">
        <v>8.0000000000000007E-05</v>
      </c>
      <c r="R173" s="202">
        <f>Q173*H173</f>
        <v>0.0092083200000000007</v>
      </c>
      <c r="S173" s="202">
        <v>0</v>
      </c>
      <c r="T173" s="20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1269</v>
      </c>
    </row>
    <row r="174" s="2" customFormat="1" ht="6.96" customHeight="1">
      <c r="A174" s="34"/>
      <c r="B174" s="61"/>
      <c r="C174" s="62"/>
      <c r="D174" s="62"/>
      <c r="E174" s="62"/>
      <c r="F174" s="62"/>
      <c r="G174" s="62"/>
      <c r="H174" s="62"/>
      <c r="I174" s="62"/>
      <c r="J174" s="62"/>
      <c r="K174" s="62"/>
      <c r="L174" s="35"/>
      <c r="M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</sheetData>
  <autoFilter ref="C129:K17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173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1163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1274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ROUND((SUM(BE130:BE175)),  2)</f>
        <v>0</v>
      </c>
      <c r="G35" s="137"/>
      <c r="H35" s="137"/>
      <c r="I35" s="138">
        <v>0.20000000000000001</v>
      </c>
      <c r="J35" s="136">
        <f>ROUND(((SUM(BE130:BE175))*I35),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ROUND((SUM(BF130:BF175)),  2)</f>
        <v>0</v>
      </c>
      <c r="G36" s="137"/>
      <c r="H36" s="137"/>
      <c r="I36" s="138">
        <v>0.20000000000000001</v>
      </c>
      <c r="J36" s="136">
        <f>ROUND(((SUM(BF130:BF175))*I36),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ROUND((SUM(BG130:BG175)),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ROUND((SUM(BH130:BH175)),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ROUND((SUM(BI130:BI175)),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1163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C04 - Blok C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J138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J144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J146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762</v>
      </c>
      <c r="E105" s="158"/>
      <c r="F105" s="158"/>
      <c r="G105" s="158"/>
      <c r="H105" s="158"/>
      <c r="I105" s="158"/>
      <c r="J105" s="159">
        <f>J154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234</v>
      </c>
      <c r="E106" s="158"/>
      <c r="F106" s="158"/>
      <c r="G106" s="158"/>
      <c r="H106" s="158"/>
      <c r="I106" s="158"/>
      <c r="J106" s="159">
        <f>J158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1165</v>
      </c>
      <c r="E107" s="158"/>
      <c r="F107" s="158"/>
      <c r="G107" s="158"/>
      <c r="H107" s="158"/>
      <c r="I107" s="158"/>
      <c r="J107" s="159">
        <f>J165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J173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1163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C04 - Blok C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P131+P146</f>
        <v>0</v>
      </c>
      <c r="Q130" s="91"/>
      <c r="R130" s="168">
        <f>R131+R146</f>
        <v>29.377750055</v>
      </c>
      <c r="S130" s="91"/>
      <c r="T130" s="169">
        <f>T131+T146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BK131+BK146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P132+P138+P144</f>
        <v>0</v>
      </c>
      <c r="Q131" s="177"/>
      <c r="R131" s="178">
        <f>R132+R138+R144</f>
        <v>4.3120805600000001</v>
      </c>
      <c r="S131" s="177"/>
      <c r="T131" s="179">
        <f>T132+T138+T144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BK132+BK138+BK144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SUM(P133:P137)</f>
        <v>0</v>
      </c>
      <c r="Q132" s="177"/>
      <c r="R132" s="178">
        <f>SUM(R133:R137)</f>
        <v>4.0649761199999999</v>
      </c>
      <c r="S132" s="177"/>
      <c r="T132" s="179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SUM(BK133:BK137)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1166</v>
      </c>
      <c r="F133" s="187" t="s">
        <v>1167</v>
      </c>
      <c r="G133" s="188" t="s">
        <v>256</v>
      </c>
      <c r="H133" s="189">
        <v>48.104999999999997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1168</v>
      </c>
    </row>
    <row r="134" s="2" customFormat="1" ht="24.15" customHeight="1">
      <c r="A134" s="34"/>
      <c r="B134" s="184"/>
      <c r="C134" s="205" t="s">
        <v>88</v>
      </c>
      <c r="D134" s="205" t="s">
        <v>520</v>
      </c>
      <c r="E134" s="206" t="s">
        <v>1169</v>
      </c>
      <c r="F134" s="207" t="s">
        <v>1170</v>
      </c>
      <c r="G134" s="208" t="s">
        <v>677</v>
      </c>
      <c r="H134" s="209">
        <v>9.9100000000000001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0.001</v>
      </c>
      <c r="R134" s="195">
        <f>Q134*H134</f>
        <v>0.0099100000000000004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282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1171</v>
      </c>
    </row>
    <row r="135" s="2" customFormat="1" ht="33" customHeight="1">
      <c r="A135" s="34"/>
      <c r="B135" s="184"/>
      <c r="C135" s="185" t="s">
        <v>262</v>
      </c>
      <c r="D135" s="185" t="s">
        <v>253</v>
      </c>
      <c r="E135" s="186" t="s">
        <v>1172</v>
      </c>
      <c r="F135" s="187" t="s">
        <v>1173</v>
      </c>
      <c r="G135" s="188" t="s">
        <v>256</v>
      </c>
      <c r="H135" s="189">
        <v>25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0.042500000000000003</v>
      </c>
      <c r="R135" s="195">
        <f>Q135*H135</f>
        <v>1.0625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1174</v>
      </c>
    </row>
    <row r="136" s="2" customFormat="1" ht="33" customHeight="1">
      <c r="A136" s="34"/>
      <c r="B136" s="184"/>
      <c r="C136" s="185" t="s">
        <v>257</v>
      </c>
      <c r="D136" s="185" t="s">
        <v>253</v>
      </c>
      <c r="E136" s="186" t="s">
        <v>1175</v>
      </c>
      <c r="F136" s="187" t="s">
        <v>1271</v>
      </c>
      <c r="G136" s="188" t="s">
        <v>256</v>
      </c>
      <c r="H136" s="189">
        <v>8.7750000000000004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0.039140000000000001</v>
      </c>
      <c r="R136" s="195">
        <f>Q136*H136</f>
        <v>0.34345350000000002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1177</v>
      </c>
    </row>
    <row r="137" s="2" customFormat="1" ht="33" customHeight="1">
      <c r="A137" s="34"/>
      <c r="B137" s="184"/>
      <c r="C137" s="185" t="s">
        <v>270</v>
      </c>
      <c r="D137" s="185" t="s">
        <v>253</v>
      </c>
      <c r="E137" s="186" t="s">
        <v>1178</v>
      </c>
      <c r="F137" s="187" t="s">
        <v>1272</v>
      </c>
      <c r="G137" s="188" t="s">
        <v>256</v>
      </c>
      <c r="H137" s="189">
        <v>45.122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0.058709999999999998</v>
      </c>
      <c r="R137" s="195">
        <f>Q137*H137</f>
        <v>2.6491126199999999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1180</v>
      </c>
    </row>
    <row r="138" s="12" customFormat="1" ht="22.8" customHeight="1">
      <c r="A138" s="12"/>
      <c r="B138" s="171"/>
      <c r="C138" s="12"/>
      <c r="D138" s="172" t="s">
        <v>74</v>
      </c>
      <c r="E138" s="182" t="s">
        <v>251</v>
      </c>
      <c r="F138" s="182" t="s">
        <v>252</v>
      </c>
      <c r="G138" s="12"/>
      <c r="H138" s="12"/>
      <c r="I138" s="174"/>
      <c r="J138" s="183">
        <f>BK138</f>
        <v>0</v>
      </c>
      <c r="K138" s="12"/>
      <c r="L138" s="171"/>
      <c r="M138" s="176"/>
      <c r="N138" s="177"/>
      <c r="O138" s="177"/>
      <c r="P138" s="178">
        <f>SUM(P139:P143)</f>
        <v>0</v>
      </c>
      <c r="Q138" s="177"/>
      <c r="R138" s="178">
        <f>SUM(R139:R143)</f>
        <v>0.24710444000000001</v>
      </c>
      <c r="S138" s="177"/>
      <c r="T138" s="179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82</v>
      </c>
      <c r="AT138" s="180" t="s">
        <v>74</v>
      </c>
      <c r="AU138" s="180" t="s">
        <v>82</v>
      </c>
      <c r="AY138" s="172" t="s">
        <v>250</v>
      </c>
      <c r="BK138" s="181">
        <f>SUM(BK139:BK143)</f>
        <v>0</v>
      </c>
    </row>
    <row r="139" s="2" customFormat="1" ht="21.75" customHeight="1">
      <c r="A139" s="34"/>
      <c r="B139" s="184"/>
      <c r="C139" s="185" t="s">
        <v>274</v>
      </c>
      <c r="D139" s="185" t="s">
        <v>253</v>
      </c>
      <c r="E139" s="186" t="s">
        <v>1190</v>
      </c>
      <c r="F139" s="187" t="s">
        <v>1191</v>
      </c>
      <c r="G139" s="188" t="s">
        <v>289</v>
      </c>
      <c r="H139" s="189">
        <v>30.678000000000001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0.0044200000000000003</v>
      </c>
      <c r="R139" s="195">
        <f>Q139*H139</f>
        <v>0.13559676000000001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1192</v>
      </c>
    </row>
    <row r="140" s="2" customFormat="1" ht="21.75" customHeight="1">
      <c r="A140" s="34"/>
      <c r="B140" s="184"/>
      <c r="C140" s="185" t="s">
        <v>278</v>
      </c>
      <c r="D140" s="185" t="s">
        <v>253</v>
      </c>
      <c r="E140" s="186" t="s">
        <v>1193</v>
      </c>
      <c r="F140" s="187" t="s">
        <v>1194</v>
      </c>
      <c r="G140" s="188" t="s">
        <v>289</v>
      </c>
      <c r="H140" s="189">
        <v>24.004000000000001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0.0044200000000000003</v>
      </c>
      <c r="R140" s="195">
        <f>Q140*H140</f>
        <v>0.10609768000000001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1195</v>
      </c>
    </row>
    <row r="141" s="2" customFormat="1" ht="21.75" customHeight="1">
      <c r="A141" s="34"/>
      <c r="B141" s="184"/>
      <c r="C141" s="185" t="s">
        <v>282</v>
      </c>
      <c r="D141" s="185" t="s">
        <v>253</v>
      </c>
      <c r="E141" s="186" t="s">
        <v>1196</v>
      </c>
      <c r="F141" s="187" t="s">
        <v>1197</v>
      </c>
      <c r="G141" s="188" t="s">
        <v>285</v>
      </c>
      <c r="H141" s="189">
        <v>6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0.00073499999999999998</v>
      </c>
      <c r="R141" s="195">
        <f>Q141*H141</f>
        <v>0.0044099999999999999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1198</v>
      </c>
    </row>
    <row r="142" s="2" customFormat="1" ht="21.75" customHeight="1">
      <c r="A142" s="34"/>
      <c r="B142" s="184"/>
      <c r="C142" s="185" t="s">
        <v>251</v>
      </c>
      <c r="D142" s="185" t="s">
        <v>253</v>
      </c>
      <c r="E142" s="186" t="s">
        <v>1199</v>
      </c>
      <c r="F142" s="187" t="s">
        <v>1200</v>
      </c>
      <c r="G142" s="188" t="s">
        <v>285</v>
      </c>
      <c r="H142" s="189">
        <v>4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1.0000000000000001E-05</v>
      </c>
      <c r="R142" s="195">
        <f>Q142*H142</f>
        <v>4.0000000000000003E-05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1201</v>
      </c>
    </row>
    <row r="143" s="2" customFormat="1" ht="16.5" customHeight="1">
      <c r="A143" s="34"/>
      <c r="B143" s="184"/>
      <c r="C143" s="185" t="s">
        <v>291</v>
      </c>
      <c r="D143" s="185" t="s">
        <v>253</v>
      </c>
      <c r="E143" s="186" t="s">
        <v>1202</v>
      </c>
      <c r="F143" s="187" t="s">
        <v>1203</v>
      </c>
      <c r="G143" s="188" t="s">
        <v>285</v>
      </c>
      <c r="H143" s="189">
        <v>24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4.0000000000000003E-05</v>
      </c>
      <c r="R143" s="195">
        <f>Q143*H143</f>
        <v>0.00096000000000000013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1204</v>
      </c>
    </row>
    <row r="144" s="12" customFormat="1" ht="22.8" customHeight="1">
      <c r="A144" s="12"/>
      <c r="B144" s="171"/>
      <c r="C144" s="12"/>
      <c r="D144" s="172" t="s">
        <v>74</v>
      </c>
      <c r="E144" s="182" t="s">
        <v>563</v>
      </c>
      <c r="F144" s="182" t="s">
        <v>564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P145</f>
        <v>0</v>
      </c>
      <c r="Q144" s="177"/>
      <c r="R144" s="178">
        <f>R145</f>
        <v>0</v>
      </c>
      <c r="S144" s="177"/>
      <c r="T144" s="17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82</v>
      </c>
      <c r="AT144" s="180" t="s">
        <v>74</v>
      </c>
      <c r="AU144" s="180" t="s">
        <v>82</v>
      </c>
      <c r="AY144" s="172" t="s">
        <v>250</v>
      </c>
      <c r="BK144" s="181">
        <f>BK145</f>
        <v>0</v>
      </c>
    </row>
    <row r="145" s="2" customFormat="1" ht="24.15" customHeight="1">
      <c r="A145" s="34"/>
      <c r="B145" s="184"/>
      <c r="C145" s="185" t="s">
        <v>295</v>
      </c>
      <c r="D145" s="185" t="s">
        <v>253</v>
      </c>
      <c r="E145" s="186" t="s">
        <v>566</v>
      </c>
      <c r="F145" s="187" t="s">
        <v>567</v>
      </c>
      <c r="G145" s="188" t="s">
        <v>326</v>
      </c>
      <c r="H145" s="189">
        <v>4.3120000000000003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1205</v>
      </c>
    </row>
    <row r="146" s="12" customFormat="1" ht="25.92" customHeight="1">
      <c r="A146" s="12"/>
      <c r="B146" s="171"/>
      <c r="C146" s="12"/>
      <c r="D146" s="172" t="s">
        <v>74</v>
      </c>
      <c r="E146" s="173" t="s">
        <v>347</v>
      </c>
      <c r="F146" s="173" t="s">
        <v>348</v>
      </c>
      <c r="G146" s="12"/>
      <c r="H146" s="12"/>
      <c r="I146" s="174"/>
      <c r="J146" s="175">
        <f>BK146</f>
        <v>0</v>
      </c>
      <c r="K146" s="12"/>
      <c r="L146" s="171"/>
      <c r="M146" s="176"/>
      <c r="N146" s="177"/>
      <c r="O146" s="177"/>
      <c r="P146" s="178">
        <f>P147+P154+P158+P165+P173</f>
        <v>0</v>
      </c>
      <c r="Q146" s="177"/>
      <c r="R146" s="178">
        <f>R147+R154+R158+R165+R173</f>
        <v>25.065669494999998</v>
      </c>
      <c r="S146" s="177"/>
      <c r="T146" s="179">
        <f>T147+T154+T158+T165+T173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88</v>
      </c>
      <c r="AT146" s="180" t="s">
        <v>74</v>
      </c>
      <c r="AU146" s="180" t="s">
        <v>75</v>
      </c>
      <c r="AY146" s="172" t="s">
        <v>250</v>
      </c>
      <c r="BK146" s="181">
        <f>BK147+BK154+BK158+BK165+BK173</f>
        <v>0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670</v>
      </c>
      <c r="F147" s="182" t="s">
        <v>671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SUM(P148:P153)</f>
        <v>0</v>
      </c>
      <c r="Q147" s="177"/>
      <c r="R147" s="178">
        <f>SUM(R148:R153)</f>
        <v>0.17515500000000001</v>
      </c>
      <c r="S147" s="177"/>
      <c r="T147" s="179">
        <f>SUM(T148:T153)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88</v>
      </c>
      <c r="AT147" s="180" t="s">
        <v>74</v>
      </c>
      <c r="AU147" s="180" t="s">
        <v>82</v>
      </c>
      <c r="AY147" s="172" t="s">
        <v>250</v>
      </c>
      <c r="BK147" s="181">
        <f>SUM(BK148:BK153)</f>
        <v>0</v>
      </c>
    </row>
    <row r="148" s="2" customFormat="1" ht="24.15" customHeight="1">
      <c r="A148" s="34"/>
      <c r="B148" s="184"/>
      <c r="C148" s="185" t="s">
        <v>299</v>
      </c>
      <c r="D148" s="185" t="s">
        <v>253</v>
      </c>
      <c r="E148" s="186" t="s">
        <v>672</v>
      </c>
      <c r="F148" s="187" t="s">
        <v>673</v>
      </c>
      <c r="G148" s="188" t="s">
        <v>256</v>
      </c>
      <c r="H148" s="189">
        <v>58.700000000000003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1206</v>
      </c>
    </row>
    <row r="149" s="2" customFormat="1" ht="24.15" customHeight="1">
      <c r="A149" s="34"/>
      <c r="B149" s="184"/>
      <c r="C149" s="205" t="s">
        <v>303</v>
      </c>
      <c r="D149" s="205" t="s">
        <v>520</v>
      </c>
      <c r="E149" s="206" t="s">
        <v>675</v>
      </c>
      <c r="F149" s="207" t="s">
        <v>676</v>
      </c>
      <c r="G149" s="208" t="s">
        <v>677</v>
      </c>
      <c r="H149" s="209">
        <v>164.36000000000001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0.001</v>
      </c>
      <c r="R149" s="195">
        <f>Q149*H149</f>
        <v>0.16436000000000001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1207</v>
      </c>
    </row>
    <row r="150" s="2" customFormat="1" ht="24.15" customHeight="1">
      <c r="A150" s="34"/>
      <c r="B150" s="184"/>
      <c r="C150" s="205" t="s">
        <v>307</v>
      </c>
      <c r="D150" s="205" t="s">
        <v>520</v>
      </c>
      <c r="E150" s="206" t="s">
        <v>679</v>
      </c>
      <c r="F150" s="207" t="s">
        <v>680</v>
      </c>
      <c r="G150" s="208" t="s">
        <v>289</v>
      </c>
      <c r="H150" s="209">
        <v>23.48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5.0000000000000002E-05</v>
      </c>
      <c r="R150" s="195">
        <f>Q150*H150</f>
        <v>0.0011740000000000001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1208</v>
      </c>
    </row>
    <row r="151" s="2" customFormat="1" ht="24.15" customHeight="1">
      <c r="A151" s="34"/>
      <c r="B151" s="184"/>
      <c r="C151" s="185" t="s">
        <v>311</v>
      </c>
      <c r="D151" s="185" t="s">
        <v>253</v>
      </c>
      <c r="E151" s="186" t="s">
        <v>682</v>
      </c>
      <c r="F151" s="187" t="s">
        <v>683</v>
      </c>
      <c r="G151" s="188" t="s">
        <v>256</v>
      </c>
      <c r="H151" s="189">
        <v>48.104999999999997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1209</v>
      </c>
    </row>
    <row r="152" s="2" customFormat="1" ht="16.5" customHeight="1">
      <c r="A152" s="34"/>
      <c r="B152" s="184"/>
      <c r="C152" s="205" t="s">
        <v>315</v>
      </c>
      <c r="D152" s="205" t="s">
        <v>520</v>
      </c>
      <c r="E152" s="206" t="s">
        <v>685</v>
      </c>
      <c r="F152" s="207" t="s">
        <v>686</v>
      </c>
      <c r="G152" s="208" t="s">
        <v>687</v>
      </c>
      <c r="H152" s="209">
        <v>9.6210000000000004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0.001</v>
      </c>
      <c r="R152" s="195">
        <f>Q152*H152</f>
        <v>0.0096210000000000011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1210</v>
      </c>
    </row>
    <row r="153" s="2" customFormat="1" ht="24.15" customHeight="1">
      <c r="A153" s="34"/>
      <c r="B153" s="184"/>
      <c r="C153" s="185" t="s">
        <v>319</v>
      </c>
      <c r="D153" s="185" t="s">
        <v>253</v>
      </c>
      <c r="E153" s="186" t="s">
        <v>689</v>
      </c>
      <c r="F153" s="187" t="s">
        <v>690</v>
      </c>
      <c r="G153" s="188" t="s">
        <v>420</v>
      </c>
      <c r="H153" s="204"/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1211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771</v>
      </c>
      <c r="F154" s="182" t="s">
        <v>772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SUM(P155:P157)</f>
        <v>0</v>
      </c>
      <c r="Q154" s="177"/>
      <c r="R154" s="178">
        <f>SUM(R155:R157)</f>
        <v>0.30321509999999996</v>
      </c>
      <c r="S154" s="177"/>
      <c r="T154" s="179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88</v>
      </c>
      <c r="AT154" s="180" t="s">
        <v>74</v>
      </c>
      <c r="AU154" s="180" t="s">
        <v>82</v>
      </c>
      <c r="AY154" s="172" t="s">
        <v>250</v>
      </c>
      <c r="BK154" s="181">
        <f>SUM(BK155:BK157)</f>
        <v>0</v>
      </c>
    </row>
    <row r="155" s="2" customFormat="1" ht="24.15" customHeight="1">
      <c r="A155" s="34"/>
      <c r="B155" s="184"/>
      <c r="C155" s="185" t="s">
        <v>323</v>
      </c>
      <c r="D155" s="185" t="s">
        <v>253</v>
      </c>
      <c r="E155" s="186" t="s">
        <v>1212</v>
      </c>
      <c r="F155" s="187" t="s">
        <v>1213</v>
      </c>
      <c r="G155" s="188" t="s">
        <v>256</v>
      </c>
      <c r="H155" s="189">
        <v>48.104999999999997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0.0050000000000000001</v>
      </c>
      <c r="R155" s="195">
        <f>Q155*H155</f>
        <v>0.24052499999999999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1214</v>
      </c>
    </row>
    <row r="156" s="2" customFormat="1" ht="21.75" customHeight="1">
      <c r="A156" s="34"/>
      <c r="B156" s="184"/>
      <c r="C156" s="205" t="s">
        <v>328</v>
      </c>
      <c r="D156" s="205" t="s">
        <v>520</v>
      </c>
      <c r="E156" s="206" t="s">
        <v>1215</v>
      </c>
      <c r="F156" s="207" t="s">
        <v>1216</v>
      </c>
      <c r="G156" s="208" t="s">
        <v>256</v>
      </c>
      <c r="H156" s="209">
        <v>42.768999999999998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0.00132</v>
      </c>
      <c r="R156" s="195">
        <f>Q156*H156</f>
        <v>0.056455079999999998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1217</v>
      </c>
    </row>
    <row r="157" s="2" customFormat="1" ht="33" customHeight="1">
      <c r="A157" s="34"/>
      <c r="B157" s="184"/>
      <c r="C157" s="205" t="s">
        <v>7</v>
      </c>
      <c r="D157" s="205" t="s">
        <v>520</v>
      </c>
      <c r="E157" s="206" t="s">
        <v>1218</v>
      </c>
      <c r="F157" s="207" t="s">
        <v>1219</v>
      </c>
      <c r="G157" s="208" t="s">
        <v>256</v>
      </c>
      <c r="H157" s="209">
        <v>6.298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0.00098999999999999999</v>
      </c>
      <c r="R157" s="195">
        <f>Q157*H157</f>
        <v>0.00623502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1220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365</v>
      </c>
      <c r="F158" s="182" t="s">
        <v>366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SUM(P159:P164)</f>
        <v>0</v>
      </c>
      <c r="Q158" s="177"/>
      <c r="R158" s="178">
        <f>SUM(R159:R164)</f>
        <v>23.2612518</v>
      </c>
      <c r="S158" s="177"/>
      <c r="T158" s="179">
        <f>SUM(T159:T164)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88</v>
      </c>
      <c r="AT158" s="180" t="s">
        <v>74</v>
      </c>
      <c r="AU158" s="180" t="s">
        <v>82</v>
      </c>
      <c r="AY158" s="172" t="s">
        <v>250</v>
      </c>
      <c r="BK158" s="181">
        <f>SUM(BK159:BK164)</f>
        <v>0</v>
      </c>
    </row>
    <row r="159" s="2" customFormat="1" ht="24.15" customHeight="1">
      <c r="A159" s="34"/>
      <c r="B159" s="184"/>
      <c r="C159" s="185" t="s">
        <v>373</v>
      </c>
      <c r="D159" s="185" t="s">
        <v>253</v>
      </c>
      <c r="E159" s="186" t="s">
        <v>1222</v>
      </c>
      <c r="F159" s="187" t="s">
        <v>1223</v>
      </c>
      <c r="G159" s="188" t="s">
        <v>289</v>
      </c>
      <c r="H159" s="189">
        <v>52.32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5.0000000000000002E-05</v>
      </c>
      <c r="R159" s="195">
        <f>Q159*H159</f>
        <v>0.0026160000000000003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1275</v>
      </c>
    </row>
    <row r="160" s="2" customFormat="1" ht="16.5" customHeight="1">
      <c r="A160" s="34"/>
      <c r="B160" s="184"/>
      <c r="C160" s="205" t="s">
        <v>379</v>
      </c>
      <c r="D160" s="205" t="s">
        <v>520</v>
      </c>
      <c r="E160" s="206" t="s">
        <v>1225</v>
      </c>
      <c r="F160" s="207" t="s">
        <v>1226</v>
      </c>
      <c r="G160" s="208" t="s">
        <v>677</v>
      </c>
      <c r="H160" s="209">
        <v>751.59000000000003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0.014999999999999999</v>
      </c>
      <c r="R160" s="195">
        <f>Q160*H160</f>
        <v>11.27385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1276</v>
      </c>
    </row>
    <row r="161" s="2" customFormat="1" ht="16.5" customHeight="1">
      <c r="A161" s="34"/>
      <c r="B161" s="184"/>
      <c r="C161" s="205" t="s">
        <v>539</v>
      </c>
      <c r="D161" s="205" t="s">
        <v>520</v>
      </c>
      <c r="E161" s="206" t="s">
        <v>1277</v>
      </c>
      <c r="F161" s="207" t="s">
        <v>1278</v>
      </c>
      <c r="G161" s="208" t="s">
        <v>677</v>
      </c>
      <c r="H161" s="209">
        <v>536.18399999999997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0.014999999999999999</v>
      </c>
      <c r="R161" s="195">
        <f>Q161*H161</f>
        <v>8.0427599999999995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1279</v>
      </c>
    </row>
    <row r="162" s="2" customFormat="1" ht="24.15" customHeight="1">
      <c r="A162" s="34"/>
      <c r="B162" s="184"/>
      <c r="C162" s="185" t="s">
        <v>555</v>
      </c>
      <c r="D162" s="185" t="s">
        <v>253</v>
      </c>
      <c r="E162" s="186" t="s">
        <v>1280</v>
      </c>
      <c r="F162" s="187" t="s">
        <v>1281</v>
      </c>
      <c r="G162" s="188" t="s">
        <v>677</v>
      </c>
      <c r="H162" s="189">
        <v>262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4.5899999999999998E-05</v>
      </c>
      <c r="R162" s="195">
        <f>Q162*H162</f>
        <v>0.0120258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1282</v>
      </c>
    </row>
    <row r="163" s="2" customFormat="1" ht="21.75" customHeight="1">
      <c r="A163" s="34"/>
      <c r="B163" s="184"/>
      <c r="C163" s="205" t="s">
        <v>559</v>
      </c>
      <c r="D163" s="205" t="s">
        <v>520</v>
      </c>
      <c r="E163" s="206" t="s">
        <v>1283</v>
      </c>
      <c r="F163" s="207" t="s">
        <v>1284</v>
      </c>
      <c r="G163" s="208" t="s">
        <v>677</v>
      </c>
      <c r="H163" s="209">
        <v>262</v>
      </c>
      <c r="I163" s="210"/>
      <c r="J163" s="211">
        <f>ROUND(I163*H163,2)</f>
        <v>0</v>
      </c>
      <c r="K163" s="212"/>
      <c r="L163" s="213"/>
      <c r="M163" s="214" t="s">
        <v>1</v>
      </c>
      <c r="N163" s="215" t="s">
        <v>41</v>
      </c>
      <c r="O163" s="78"/>
      <c r="P163" s="195">
        <f>O163*H163</f>
        <v>0</v>
      </c>
      <c r="Q163" s="195">
        <v>0.014999999999999999</v>
      </c>
      <c r="R163" s="195">
        <f>Q163*H163</f>
        <v>3.9299999999999997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547</v>
      </c>
      <c r="AT163" s="197" t="s">
        <v>520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1285</v>
      </c>
    </row>
    <row r="164" s="2" customFormat="1" ht="24.15" customHeight="1">
      <c r="A164" s="34"/>
      <c r="B164" s="184"/>
      <c r="C164" s="185" t="s">
        <v>543</v>
      </c>
      <c r="D164" s="185" t="s">
        <v>253</v>
      </c>
      <c r="E164" s="186" t="s">
        <v>999</v>
      </c>
      <c r="F164" s="187" t="s">
        <v>1000</v>
      </c>
      <c r="G164" s="188" t="s">
        <v>420</v>
      </c>
      <c r="H164" s="204"/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1286</v>
      </c>
    </row>
    <row r="165" s="12" customFormat="1" ht="22.8" customHeight="1">
      <c r="A165" s="12"/>
      <c r="B165" s="171"/>
      <c r="C165" s="12"/>
      <c r="D165" s="172" t="s">
        <v>74</v>
      </c>
      <c r="E165" s="182" t="s">
        <v>1247</v>
      </c>
      <c r="F165" s="182" t="s">
        <v>1248</v>
      </c>
      <c r="G165" s="12"/>
      <c r="H165" s="12"/>
      <c r="I165" s="174"/>
      <c r="J165" s="183">
        <f>BK165</f>
        <v>0</v>
      </c>
      <c r="K165" s="12"/>
      <c r="L165" s="171"/>
      <c r="M165" s="176"/>
      <c r="N165" s="177"/>
      <c r="O165" s="177"/>
      <c r="P165" s="178">
        <f>SUM(P166:P172)</f>
        <v>0</v>
      </c>
      <c r="Q165" s="177"/>
      <c r="R165" s="178">
        <f>SUM(R166:R172)</f>
        <v>1.2889186349999997</v>
      </c>
      <c r="S165" s="177"/>
      <c r="T165" s="179">
        <f>SUM(T166:T172)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72" t="s">
        <v>88</v>
      </c>
      <c r="AT165" s="180" t="s">
        <v>74</v>
      </c>
      <c r="AU165" s="180" t="s">
        <v>82</v>
      </c>
      <c r="AY165" s="172" t="s">
        <v>250</v>
      </c>
      <c r="BK165" s="181">
        <f>SUM(BK166:BK172)</f>
        <v>0</v>
      </c>
    </row>
    <row r="166" s="2" customFormat="1" ht="24.15" customHeight="1">
      <c r="A166" s="34"/>
      <c r="B166" s="184"/>
      <c r="C166" s="185" t="s">
        <v>335</v>
      </c>
      <c r="D166" s="185" t="s">
        <v>253</v>
      </c>
      <c r="E166" s="186" t="s">
        <v>1249</v>
      </c>
      <c r="F166" s="187" t="s">
        <v>1250</v>
      </c>
      <c r="G166" s="188" t="s">
        <v>289</v>
      </c>
      <c r="H166" s="189">
        <v>11.75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0.0037847000000000002</v>
      </c>
      <c r="R166" s="195">
        <f>Q166*H166</f>
        <v>0.044470225000000002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1251</v>
      </c>
    </row>
    <row r="167" s="2" customFormat="1" ht="24.15" customHeight="1">
      <c r="A167" s="34"/>
      <c r="B167" s="184"/>
      <c r="C167" s="205" t="s">
        <v>339</v>
      </c>
      <c r="D167" s="205" t="s">
        <v>520</v>
      </c>
      <c r="E167" s="206" t="s">
        <v>1252</v>
      </c>
      <c r="F167" s="207" t="s">
        <v>1253</v>
      </c>
      <c r="G167" s="208" t="s">
        <v>256</v>
      </c>
      <c r="H167" s="209">
        <v>9.0969999999999995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0.017739999999999999</v>
      </c>
      <c r="R167" s="195">
        <f>Q167*H167</f>
        <v>0.16138077999999997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1254</v>
      </c>
    </row>
    <row r="168" s="2" customFormat="1" ht="24.15" customHeight="1">
      <c r="A168" s="34"/>
      <c r="B168" s="184"/>
      <c r="C168" s="185" t="s">
        <v>343</v>
      </c>
      <c r="D168" s="185" t="s">
        <v>253</v>
      </c>
      <c r="E168" s="186" t="s">
        <v>1255</v>
      </c>
      <c r="F168" s="187" t="s">
        <v>1256</v>
      </c>
      <c r="G168" s="188" t="s">
        <v>256</v>
      </c>
      <c r="H168" s="189">
        <v>39.329999999999998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0.0037100000000000002</v>
      </c>
      <c r="R168" s="195">
        <f>Q168*H168</f>
        <v>0.1459143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1257</v>
      </c>
    </row>
    <row r="169" s="2" customFormat="1" ht="24.15" customHeight="1">
      <c r="A169" s="34"/>
      <c r="B169" s="184"/>
      <c r="C169" s="205" t="s">
        <v>351</v>
      </c>
      <c r="D169" s="205" t="s">
        <v>520</v>
      </c>
      <c r="E169" s="206" t="s">
        <v>1252</v>
      </c>
      <c r="F169" s="207" t="s">
        <v>1253</v>
      </c>
      <c r="G169" s="208" t="s">
        <v>256</v>
      </c>
      <c r="H169" s="209">
        <v>41.689999999999998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0.017739999999999999</v>
      </c>
      <c r="R169" s="195">
        <f>Q169*H169</f>
        <v>0.73958059999999992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1258</v>
      </c>
    </row>
    <row r="170" s="2" customFormat="1" ht="24.15" customHeight="1">
      <c r="A170" s="34"/>
      <c r="B170" s="184"/>
      <c r="C170" s="185" t="s">
        <v>355</v>
      </c>
      <c r="D170" s="185" t="s">
        <v>253</v>
      </c>
      <c r="E170" s="186" t="s">
        <v>1259</v>
      </c>
      <c r="F170" s="187" t="s">
        <v>1260</v>
      </c>
      <c r="G170" s="188" t="s">
        <v>256</v>
      </c>
      <c r="H170" s="189">
        <v>8.7750000000000004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0.0037100000000000002</v>
      </c>
      <c r="R170" s="195">
        <f>Q170*H170</f>
        <v>0.032555250000000001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1261</v>
      </c>
    </row>
    <row r="171" s="2" customFormat="1" ht="24.15" customHeight="1">
      <c r="A171" s="34"/>
      <c r="B171" s="184"/>
      <c r="C171" s="205" t="s">
        <v>361</v>
      </c>
      <c r="D171" s="205" t="s">
        <v>520</v>
      </c>
      <c r="E171" s="206" t="s">
        <v>1262</v>
      </c>
      <c r="F171" s="207" t="s">
        <v>1263</v>
      </c>
      <c r="G171" s="208" t="s">
        <v>256</v>
      </c>
      <c r="H171" s="209">
        <v>9.3019999999999996</v>
      </c>
      <c r="I171" s="210"/>
      <c r="J171" s="211">
        <f>ROUND(I171*H171,2)</f>
        <v>0</v>
      </c>
      <c r="K171" s="212"/>
      <c r="L171" s="213"/>
      <c r="M171" s="214" t="s">
        <v>1</v>
      </c>
      <c r="N171" s="215" t="s">
        <v>41</v>
      </c>
      <c r="O171" s="78"/>
      <c r="P171" s="195">
        <f>O171*H171</f>
        <v>0</v>
      </c>
      <c r="Q171" s="195">
        <v>0.017739999999999999</v>
      </c>
      <c r="R171" s="195">
        <f>Q171*H171</f>
        <v>0.16501747999999999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547</v>
      </c>
      <c r="AT171" s="197" t="s">
        <v>520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1264</v>
      </c>
    </row>
    <row r="172" s="2" customFormat="1" ht="24.15" customHeight="1">
      <c r="A172" s="34"/>
      <c r="B172" s="184"/>
      <c r="C172" s="185" t="s">
        <v>367</v>
      </c>
      <c r="D172" s="185" t="s">
        <v>253</v>
      </c>
      <c r="E172" s="186" t="s">
        <v>1265</v>
      </c>
      <c r="F172" s="187" t="s">
        <v>1266</v>
      </c>
      <c r="G172" s="188" t="s">
        <v>420</v>
      </c>
      <c r="H172" s="204"/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1267</v>
      </c>
    </row>
    <row r="173" s="12" customFormat="1" ht="22.8" customHeight="1">
      <c r="A173" s="12"/>
      <c r="B173" s="171"/>
      <c r="C173" s="12"/>
      <c r="D173" s="172" t="s">
        <v>74</v>
      </c>
      <c r="E173" s="182" t="s">
        <v>599</v>
      </c>
      <c r="F173" s="182" t="s">
        <v>600</v>
      </c>
      <c r="G173" s="12"/>
      <c r="H173" s="12"/>
      <c r="I173" s="174"/>
      <c r="J173" s="183">
        <f>BK173</f>
        <v>0</v>
      </c>
      <c r="K173" s="12"/>
      <c r="L173" s="171"/>
      <c r="M173" s="176"/>
      <c r="N173" s="177"/>
      <c r="O173" s="177"/>
      <c r="P173" s="178">
        <f>SUM(P174:P175)</f>
        <v>0</v>
      </c>
      <c r="Q173" s="177"/>
      <c r="R173" s="178">
        <f>SUM(R174:R175)</f>
        <v>0.037128960000000003</v>
      </c>
      <c r="S173" s="177"/>
      <c r="T173" s="179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72" t="s">
        <v>88</v>
      </c>
      <c r="AT173" s="180" t="s">
        <v>74</v>
      </c>
      <c r="AU173" s="180" t="s">
        <v>82</v>
      </c>
      <c r="AY173" s="172" t="s">
        <v>250</v>
      </c>
      <c r="BK173" s="181">
        <f>SUM(BK174:BK175)</f>
        <v>0</v>
      </c>
    </row>
    <row r="174" s="2" customFormat="1" ht="24.15" customHeight="1">
      <c r="A174" s="34"/>
      <c r="B174" s="184"/>
      <c r="C174" s="185" t="s">
        <v>551</v>
      </c>
      <c r="D174" s="185" t="s">
        <v>253</v>
      </c>
      <c r="E174" s="186" t="s">
        <v>602</v>
      </c>
      <c r="F174" s="187" t="s">
        <v>603</v>
      </c>
      <c r="G174" s="188" t="s">
        <v>256</v>
      </c>
      <c r="H174" s="189">
        <v>154.70400000000001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0.00016000000000000001</v>
      </c>
      <c r="R174" s="195">
        <f>Q174*H174</f>
        <v>0.024752640000000003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1287</v>
      </c>
    </row>
    <row r="175" s="2" customFormat="1" ht="24.15" customHeight="1">
      <c r="A175" s="34"/>
      <c r="B175" s="184"/>
      <c r="C175" s="185" t="s">
        <v>547</v>
      </c>
      <c r="D175" s="185" t="s">
        <v>253</v>
      </c>
      <c r="E175" s="186" t="s">
        <v>606</v>
      </c>
      <c r="F175" s="187" t="s">
        <v>607</v>
      </c>
      <c r="G175" s="188" t="s">
        <v>256</v>
      </c>
      <c r="H175" s="189">
        <v>154.70400000000001</v>
      </c>
      <c r="I175" s="190"/>
      <c r="J175" s="191">
        <f>ROUND(I175*H175,2)</f>
        <v>0</v>
      </c>
      <c r="K175" s="192"/>
      <c r="L175" s="35"/>
      <c r="M175" s="199" t="s">
        <v>1</v>
      </c>
      <c r="N175" s="200" t="s">
        <v>41</v>
      </c>
      <c r="O175" s="201"/>
      <c r="P175" s="202">
        <f>O175*H175</f>
        <v>0</v>
      </c>
      <c r="Q175" s="202">
        <v>8.0000000000000007E-05</v>
      </c>
      <c r="R175" s="202">
        <f>Q175*H175</f>
        <v>0.012376320000000001</v>
      </c>
      <c r="S175" s="202">
        <v>0</v>
      </c>
      <c r="T175" s="20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1288</v>
      </c>
    </row>
    <row r="176" s="2" customFormat="1" ht="6.96" customHeight="1">
      <c r="A176" s="34"/>
      <c r="B176" s="61"/>
      <c r="C176" s="62"/>
      <c r="D176" s="62"/>
      <c r="E176" s="62"/>
      <c r="F176" s="62"/>
      <c r="G176" s="62"/>
      <c r="H176" s="62"/>
      <c r="I176" s="62"/>
      <c r="J176" s="62"/>
      <c r="K176" s="62"/>
      <c r="L176" s="35"/>
      <c r="M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</sheetData>
  <autoFilter ref="C129:K17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175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1163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1289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ROUND((SUM(BE130:BE171)),  2)</f>
        <v>0</v>
      </c>
      <c r="G35" s="137"/>
      <c r="H35" s="137"/>
      <c r="I35" s="138">
        <v>0.20000000000000001</v>
      </c>
      <c r="J35" s="136">
        <f>ROUND(((SUM(BE130:BE171))*I35),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ROUND((SUM(BF130:BF171)),  2)</f>
        <v>0</v>
      </c>
      <c r="G36" s="137"/>
      <c r="H36" s="137"/>
      <c r="I36" s="138">
        <v>0.20000000000000001</v>
      </c>
      <c r="J36" s="136">
        <f>ROUND(((SUM(BF130:BF171))*I36),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ROUND((SUM(BG130:BG171)),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ROUND((SUM(BH130:BH171)),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ROUND((SUM(BI130:BI171)),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1163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D04 - Blok D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443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230</v>
      </c>
      <c r="E101" s="158"/>
      <c r="F101" s="158"/>
      <c r="G101" s="158"/>
      <c r="H101" s="158"/>
      <c r="I101" s="158"/>
      <c r="J101" s="159">
        <f>J137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J143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J145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J146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762</v>
      </c>
      <c r="E105" s="158"/>
      <c r="F105" s="158"/>
      <c r="G105" s="158"/>
      <c r="H105" s="158"/>
      <c r="I105" s="158"/>
      <c r="J105" s="159">
        <f>J153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234</v>
      </c>
      <c r="E106" s="158"/>
      <c r="F106" s="158"/>
      <c r="G106" s="158"/>
      <c r="H106" s="158"/>
      <c r="I106" s="158"/>
      <c r="J106" s="159">
        <f>J158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1165</v>
      </c>
      <c r="E107" s="158"/>
      <c r="F107" s="158"/>
      <c r="G107" s="158"/>
      <c r="H107" s="158"/>
      <c r="I107" s="158"/>
      <c r="J107" s="159">
        <f>J163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448</v>
      </c>
      <c r="E108" s="158"/>
      <c r="F108" s="158"/>
      <c r="G108" s="158"/>
      <c r="H108" s="158"/>
      <c r="I108" s="158"/>
      <c r="J108" s="159">
        <f>J169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1163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D04 - Blok D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P131+P145</f>
        <v>0</v>
      </c>
      <c r="Q130" s="91"/>
      <c r="R130" s="168">
        <f>R131+R145</f>
        <v>23.253248359999997</v>
      </c>
      <c r="S130" s="91"/>
      <c r="T130" s="169">
        <f>T131+T145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BK131+BK145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248</v>
      </c>
      <c r="F131" s="173" t="s">
        <v>249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P132+P137+P143</f>
        <v>0</v>
      </c>
      <c r="Q131" s="177"/>
      <c r="R131" s="178">
        <f>R132+R137+R143</f>
        <v>3.97771768</v>
      </c>
      <c r="S131" s="177"/>
      <c r="T131" s="179">
        <f>T132+T137+T143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75</v>
      </c>
      <c r="AY131" s="172" t="s">
        <v>250</v>
      </c>
      <c r="BK131" s="181">
        <f>BK132+BK137+BK143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274</v>
      </c>
      <c r="F132" s="182" t="s">
        <v>450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SUM(P133:P136)</f>
        <v>0</v>
      </c>
      <c r="Q132" s="177"/>
      <c r="R132" s="178">
        <f>SUM(R133:R136)</f>
        <v>3.7137199999999999</v>
      </c>
      <c r="S132" s="177"/>
      <c r="T132" s="179">
        <f>SUM(T133:T136)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SUM(BK133:BK136)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1166</v>
      </c>
      <c r="F133" s="187" t="s">
        <v>1290</v>
      </c>
      <c r="G133" s="188" t="s">
        <v>256</v>
      </c>
      <c r="H133" s="189">
        <v>45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1168</v>
      </c>
    </row>
    <row r="134" s="2" customFormat="1" ht="24.15" customHeight="1">
      <c r="A134" s="34"/>
      <c r="B134" s="184"/>
      <c r="C134" s="205" t="s">
        <v>88</v>
      </c>
      <c r="D134" s="205" t="s">
        <v>520</v>
      </c>
      <c r="E134" s="206" t="s">
        <v>1169</v>
      </c>
      <c r="F134" s="207" t="s">
        <v>1170</v>
      </c>
      <c r="G134" s="208" t="s">
        <v>677</v>
      </c>
      <c r="H134" s="209">
        <v>9.2699999999999996</v>
      </c>
      <c r="I134" s="210"/>
      <c r="J134" s="211">
        <f>ROUND(I134*H134,2)</f>
        <v>0</v>
      </c>
      <c r="K134" s="212"/>
      <c r="L134" s="213"/>
      <c r="M134" s="214" t="s">
        <v>1</v>
      </c>
      <c r="N134" s="215" t="s">
        <v>41</v>
      </c>
      <c r="O134" s="78"/>
      <c r="P134" s="195">
        <f>O134*H134</f>
        <v>0</v>
      </c>
      <c r="Q134" s="195">
        <v>0.001</v>
      </c>
      <c r="R134" s="195">
        <f>Q134*H134</f>
        <v>0.0092700000000000005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282</v>
      </c>
      <c r="AT134" s="197" t="s">
        <v>520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1171</v>
      </c>
    </row>
    <row r="135" s="2" customFormat="1" ht="33" customHeight="1">
      <c r="A135" s="34"/>
      <c r="B135" s="184"/>
      <c r="C135" s="185" t="s">
        <v>262</v>
      </c>
      <c r="D135" s="185" t="s">
        <v>253</v>
      </c>
      <c r="E135" s="186" t="s">
        <v>1172</v>
      </c>
      <c r="F135" s="187" t="s">
        <v>1173</v>
      </c>
      <c r="G135" s="188" t="s">
        <v>256</v>
      </c>
      <c r="H135" s="189">
        <v>25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0.042500000000000003</v>
      </c>
      <c r="R135" s="195">
        <f>Q135*H135</f>
        <v>1.0625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1174</v>
      </c>
    </row>
    <row r="136" s="2" customFormat="1" ht="33" customHeight="1">
      <c r="A136" s="34"/>
      <c r="B136" s="184"/>
      <c r="C136" s="185" t="s">
        <v>257</v>
      </c>
      <c r="D136" s="185" t="s">
        <v>253</v>
      </c>
      <c r="E136" s="186" t="s">
        <v>1178</v>
      </c>
      <c r="F136" s="187" t="s">
        <v>1272</v>
      </c>
      <c r="G136" s="188" t="s">
        <v>256</v>
      </c>
      <c r="H136" s="189">
        <v>45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0.058709999999999998</v>
      </c>
      <c r="R136" s="195">
        <f>Q136*H136</f>
        <v>2.64195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1180</v>
      </c>
    </row>
    <row r="137" s="12" customFormat="1" ht="22.8" customHeight="1">
      <c r="A137" s="12"/>
      <c r="B137" s="171"/>
      <c r="C137" s="12"/>
      <c r="D137" s="172" t="s">
        <v>74</v>
      </c>
      <c r="E137" s="182" t="s">
        <v>251</v>
      </c>
      <c r="F137" s="182" t="s">
        <v>252</v>
      </c>
      <c r="G137" s="12"/>
      <c r="H137" s="12"/>
      <c r="I137" s="174"/>
      <c r="J137" s="183">
        <f>BK137</f>
        <v>0</v>
      </c>
      <c r="K137" s="12"/>
      <c r="L137" s="171"/>
      <c r="M137" s="176"/>
      <c r="N137" s="177"/>
      <c r="O137" s="177"/>
      <c r="P137" s="178">
        <f>SUM(P138:P142)</f>
        <v>0</v>
      </c>
      <c r="Q137" s="177"/>
      <c r="R137" s="178">
        <f>SUM(R138:R142)</f>
        <v>0.26399768000000007</v>
      </c>
      <c r="S137" s="177"/>
      <c r="T137" s="179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72" t="s">
        <v>82</v>
      </c>
      <c r="AT137" s="180" t="s">
        <v>74</v>
      </c>
      <c r="AU137" s="180" t="s">
        <v>82</v>
      </c>
      <c r="AY137" s="172" t="s">
        <v>250</v>
      </c>
      <c r="BK137" s="181">
        <f>SUM(BK138:BK142)</f>
        <v>0</v>
      </c>
    </row>
    <row r="138" s="2" customFormat="1" ht="21.75" customHeight="1">
      <c r="A138" s="34"/>
      <c r="B138" s="184"/>
      <c r="C138" s="185" t="s">
        <v>270</v>
      </c>
      <c r="D138" s="185" t="s">
        <v>253</v>
      </c>
      <c r="E138" s="186" t="s">
        <v>1190</v>
      </c>
      <c r="F138" s="187" t="s">
        <v>1291</v>
      </c>
      <c r="G138" s="188" t="s">
        <v>289</v>
      </c>
      <c r="H138" s="189">
        <v>34.5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0.0044200000000000003</v>
      </c>
      <c r="R138" s="195">
        <f>Q138*H138</f>
        <v>0.15249000000000001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1192</v>
      </c>
    </row>
    <row r="139" s="2" customFormat="1" ht="21.75" customHeight="1">
      <c r="A139" s="34"/>
      <c r="B139" s="184"/>
      <c r="C139" s="185" t="s">
        <v>274</v>
      </c>
      <c r="D139" s="185" t="s">
        <v>253</v>
      </c>
      <c r="E139" s="186" t="s">
        <v>1193</v>
      </c>
      <c r="F139" s="187" t="s">
        <v>1194</v>
      </c>
      <c r="G139" s="188" t="s">
        <v>289</v>
      </c>
      <c r="H139" s="189">
        <v>24.004000000000001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0.0044200000000000003</v>
      </c>
      <c r="R139" s="195">
        <f>Q139*H139</f>
        <v>0.10609768000000001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1195</v>
      </c>
    </row>
    <row r="140" s="2" customFormat="1" ht="21.75" customHeight="1">
      <c r="A140" s="34"/>
      <c r="B140" s="184"/>
      <c r="C140" s="185" t="s">
        <v>278</v>
      </c>
      <c r="D140" s="185" t="s">
        <v>253</v>
      </c>
      <c r="E140" s="186" t="s">
        <v>1196</v>
      </c>
      <c r="F140" s="187" t="s">
        <v>1197</v>
      </c>
      <c r="G140" s="188" t="s">
        <v>285</v>
      </c>
      <c r="H140" s="189">
        <v>6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0.00073499999999999998</v>
      </c>
      <c r="R140" s="195">
        <f>Q140*H140</f>
        <v>0.0044099999999999999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1198</v>
      </c>
    </row>
    <row r="141" s="2" customFormat="1" ht="21.75" customHeight="1">
      <c r="A141" s="34"/>
      <c r="B141" s="184"/>
      <c r="C141" s="185" t="s">
        <v>282</v>
      </c>
      <c r="D141" s="185" t="s">
        <v>253</v>
      </c>
      <c r="E141" s="186" t="s">
        <v>1199</v>
      </c>
      <c r="F141" s="187" t="s">
        <v>1200</v>
      </c>
      <c r="G141" s="188" t="s">
        <v>285</v>
      </c>
      <c r="H141" s="189">
        <v>4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1.0000000000000001E-05</v>
      </c>
      <c r="R141" s="195">
        <f>Q141*H141</f>
        <v>4.0000000000000003E-05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1201</v>
      </c>
    </row>
    <row r="142" s="2" customFormat="1" ht="16.5" customHeight="1">
      <c r="A142" s="34"/>
      <c r="B142" s="184"/>
      <c r="C142" s="185" t="s">
        <v>251</v>
      </c>
      <c r="D142" s="185" t="s">
        <v>253</v>
      </c>
      <c r="E142" s="186" t="s">
        <v>1202</v>
      </c>
      <c r="F142" s="187" t="s">
        <v>1203</v>
      </c>
      <c r="G142" s="188" t="s">
        <v>285</v>
      </c>
      <c r="H142" s="189">
        <v>24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4.0000000000000003E-05</v>
      </c>
      <c r="R142" s="195">
        <f>Q142*H142</f>
        <v>0.00096000000000000013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1204</v>
      </c>
    </row>
    <row r="143" s="12" customFormat="1" ht="22.8" customHeight="1">
      <c r="A143" s="12"/>
      <c r="B143" s="171"/>
      <c r="C143" s="12"/>
      <c r="D143" s="172" t="s">
        <v>74</v>
      </c>
      <c r="E143" s="182" t="s">
        <v>563</v>
      </c>
      <c r="F143" s="182" t="s">
        <v>564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P144</f>
        <v>0</v>
      </c>
      <c r="Q143" s="177"/>
      <c r="R143" s="178">
        <f>R144</f>
        <v>0</v>
      </c>
      <c r="S143" s="177"/>
      <c r="T143" s="179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82</v>
      </c>
      <c r="AT143" s="180" t="s">
        <v>74</v>
      </c>
      <c r="AU143" s="180" t="s">
        <v>82</v>
      </c>
      <c r="AY143" s="172" t="s">
        <v>250</v>
      </c>
      <c r="BK143" s="181">
        <f>BK144</f>
        <v>0</v>
      </c>
    </row>
    <row r="144" s="2" customFormat="1" ht="24.15" customHeight="1">
      <c r="A144" s="34"/>
      <c r="B144" s="184"/>
      <c r="C144" s="185" t="s">
        <v>291</v>
      </c>
      <c r="D144" s="185" t="s">
        <v>253</v>
      </c>
      <c r="E144" s="186" t="s">
        <v>566</v>
      </c>
      <c r="F144" s="187" t="s">
        <v>567</v>
      </c>
      <c r="G144" s="188" t="s">
        <v>326</v>
      </c>
      <c r="H144" s="189">
        <v>3.9780000000000002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1205</v>
      </c>
    </row>
    <row r="145" s="12" customFormat="1" ht="25.92" customHeight="1">
      <c r="A145" s="12"/>
      <c r="B145" s="171"/>
      <c r="C145" s="12"/>
      <c r="D145" s="172" t="s">
        <v>74</v>
      </c>
      <c r="E145" s="173" t="s">
        <v>347</v>
      </c>
      <c r="F145" s="173" t="s">
        <v>348</v>
      </c>
      <c r="G145" s="12"/>
      <c r="H145" s="12"/>
      <c r="I145" s="174"/>
      <c r="J145" s="175">
        <f>BK145</f>
        <v>0</v>
      </c>
      <c r="K145" s="12"/>
      <c r="L145" s="171"/>
      <c r="M145" s="176"/>
      <c r="N145" s="177"/>
      <c r="O145" s="177"/>
      <c r="P145" s="178">
        <f>P146+P153+P158+P163+P169</f>
        <v>0</v>
      </c>
      <c r="Q145" s="177"/>
      <c r="R145" s="178">
        <f>R146+R153+R158+R163+R169</f>
        <v>19.275530679999996</v>
      </c>
      <c r="S145" s="177"/>
      <c r="T145" s="179">
        <f>T146+T153+T158+T163+T169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72" t="s">
        <v>88</v>
      </c>
      <c r="AT145" s="180" t="s">
        <v>74</v>
      </c>
      <c r="AU145" s="180" t="s">
        <v>75</v>
      </c>
      <c r="AY145" s="172" t="s">
        <v>250</v>
      </c>
      <c r="BK145" s="181">
        <f>BK146+BK153+BK158+BK163+BK169</f>
        <v>0</v>
      </c>
    </row>
    <row r="146" s="12" customFormat="1" ht="22.8" customHeight="1">
      <c r="A146" s="12"/>
      <c r="B146" s="171"/>
      <c r="C146" s="12"/>
      <c r="D146" s="172" t="s">
        <v>74</v>
      </c>
      <c r="E146" s="182" t="s">
        <v>670</v>
      </c>
      <c r="F146" s="182" t="s">
        <v>671</v>
      </c>
      <c r="G146" s="12"/>
      <c r="H146" s="12"/>
      <c r="I146" s="174"/>
      <c r="J146" s="183">
        <f>BK146</f>
        <v>0</v>
      </c>
      <c r="K146" s="12"/>
      <c r="L146" s="171"/>
      <c r="M146" s="176"/>
      <c r="N146" s="177"/>
      <c r="O146" s="177"/>
      <c r="P146" s="178">
        <f>SUM(P147:P152)</f>
        <v>0</v>
      </c>
      <c r="Q146" s="177"/>
      <c r="R146" s="178">
        <f>SUM(R147:R152)</f>
        <v>0.16577790000000001</v>
      </c>
      <c r="S146" s="177"/>
      <c r="T146" s="179">
        <f>SUM(T147:T152)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72" t="s">
        <v>88</v>
      </c>
      <c r="AT146" s="180" t="s">
        <v>74</v>
      </c>
      <c r="AU146" s="180" t="s">
        <v>82</v>
      </c>
      <c r="AY146" s="172" t="s">
        <v>250</v>
      </c>
      <c r="BK146" s="181">
        <f>SUM(BK147:BK152)</f>
        <v>0</v>
      </c>
    </row>
    <row r="147" s="2" customFormat="1" ht="24.15" customHeight="1">
      <c r="A147" s="34"/>
      <c r="B147" s="184"/>
      <c r="C147" s="185" t="s">
        <v>295</v>
      </c>
      <c r="D147" s="185" t="s">
        <v>253</v>
      </c>
      <c r="E147" s="186" t="s">
        <v>672</v>
      </c>
      <c r="F147" s="187" t="s">
        <v>1292</v>
      </c>
      <c r="G147" s="188" t="s">
        <v>256</v>
      </c>
      <c r="H147" s="189">
        <v>55.594999999999999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1206</v>
      </c>
    </row>
    <row r="148" s="2" customFormat="1" ht="24.15" customHeight="1">
      <c r="A148" s="34"/>
      <c r="B148" s="184"/>
      <c r="C148" s="205" t="s">
        <v>299</v>
      </c>
      <c r="D148" s="205" t="s">
        <v>520</v>
      </c>
      <c r="E148" s="206" t="s">
        <v>675</v>
      </c>
      <c r="F148" s="207" t="s">
        <v>676</v>
      </c>
      <c r="G148" s="208" t="s">
        <v>677</v>
      </c>
      <c r="H148" s="209">
        <v>155.666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0.001</v>
      </c>
      <c r="R148" s="195">
        <f>Q148*H148</f>
        <v>0.155666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1207</v>
      </c>
    </row>
    <row r="149" s="2" customFormat="1" ht="24.15" customHeight="1">
      <c r="A149" s="34"/>
      <c r="B149" s="184"/>
      <c r="C149" s="205" t="s">
        <v>303</v>
      </c>
      <c r="D149" s="205" t="s">
        <v>520</v>
      </c>
      <c r="E149" s="206" t="s">
        <v>679</v>
      </c>
      <c r="F149" s="207" t="s">
        <v>680</v>
      </c>
      <c r="G149" s="208" t="s">
        <v>289</v>
      </c>
      <c r="H149" s="209">
        <v>22.238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5.0000000000000002E-05</v>
      </c>
      <c r="R149" s="195">
        <f>Q149*H149</f>
        <v>0.0011119000000000001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547</v>
      </c>
      <c r="AT149" s="197" t="s">
        <v>520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1208</v>
      </c>
    </row>
    <row r="150" s="2" customFormat="1" ht="33" customHeight="1">
      <c r="A150" s="34"/>
      <c r="B150" s="184"/>
      <c r="C150" s="185" t="s">
        <v>307</v>
      </c>
      <c r="D150" s="185" t="s">
        <v>253</v>
      </c>
      <c r="E150" s="186" t="s">
        <v>682</v>
      </c>
      <c r="F150" s="187" t="s">
        <v>1293</v>
      </c>
      <c r="G150" s="188" t="s">
        <v>256</v>
      </c>
      <c r="H150" s="189">
        <v>45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1209</v>
      </c>
    </row>
    <row r="151" s="2" customFormat="1" ht="16.5" customHeight="1">
      <c r="A151" s="34"/>
      <c r="B151" s="184"/>
      <c r="C151" s="205" t="s">
        <v>311</v>
      </c>
      <c r="D151" s="205" t="s">
        <v>520</v>
      </c>
      <c r="E151" s="206" t="s">
        <v>685</v>
      </c>
      <c r="F151" s="207" t="s">
        <v>686</v>
      </c>
      <c r="G151" s="208" t="s">
        <v>687</v>
      </c>
      <c r="H151" s="209">
        <v>9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0.001</v>
      </c>
      <c r="R151" s="195">
        <f>Q151*H151</f>
        <v>0.0090000000000000011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1210</v>
      </c>
    </row>
    <row r="152" s="2" customFormat="1" ht="24.15" customHeight="1">
      <c r="A152" s="34"/>
      <c r="B152" s="184"/>
      <c r="C152" s="185" t="s">
        <v>315</v>
      </c>
      <c r="D152" s="185" t="s">
        <v>253</v>
      </c>
      <c r="E152" s="186" t="s">
        <v>689</v>
      </c>
      <c r="F152" s="187" t="s">
        <v>690</v>
      </c>
      <c r="G152" s="188" t="s">
        <v>420</v>
      </c>
      <c r="H152" s="204"/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1211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771</v>
      </c>
      <c r="F153" s="182" t="s">
        <v>772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SUM(P154:P157)</f>
        <v>0</v>
      </c>
      <c r="Q153" s="177"/>
      <c r="R153" s="178">
        <f>SUM(R154:R157)</f>
        <v>0.28364364000000003</v>
      </c>
      <c r="S153" s="177"/>
      <c r="T153" s="179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88</v>
      </c>
      <c r="AT153" s="180" t="s">
        <v>74</v>
      </c>
      <c r="AU153" s="180" t="s">
        <v>82</v>
      </c>
      <c r="AY153" s="172" t="s">
        <v>250</v>
      </c>
      <c r="BK153" s="181">
        <f>SUM(BK154:BK157)</f>
        <v>0</v>
      </c>
    </row>
    <row r="154" s="2" customFormat="1" ht="24.15" customHeight="1">
      <c r="A154" s="34"/>
      <c r="B154" s="184"/>
      <c r="C154" s="185" t="s">
        <v>319</v>
      </c>
      <c r="D154" s="185" t="s">
        <v>253</v>
      </c>
      <c r="E154" s="186" t="s">
        <v>1212</v>
      </c>
      <c r="F154" s="187" t="s">
        <v>1213</v>
      </c>
      <c r="G154" s="188" t="s">
        <v>256</v>
      </c>
      <c r="H154" s="189">
        <v>45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0.0050000000000000001</v>
      </c>
      <c r="R154" s="195">
        <f>Q154*H154</f>
        <v>0.22500000000000001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1214</v>
      </c>
    </row>
    <row r="155" s="2" customFormat="1" ht="21.75" customHeight="1">
      <c r="A155" s="34"/>
      <c r="B155" s="184"/>
      <c r="C155" s="205" t="s">
        <v>323</v>
      </c>
      <c r="D155" s="205" t="s">
        <v>520</v>
      </c>
      <c r="E155" s="206" t="s">
        <v>1215</v>
      </c>
      <c r="F155" s="207" t="s">
        <v>1216</v>
      </c>
      <c r="G155" s="208" t="s">
        <v>256</v>
      </c>
      <c r="H155" s="209">
        <v>40.008000000000003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0.00132</v>
      </c>
      <c r="R155" s="195">
        <f>Q155*H155</f>
        <v>0.052810560000000006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547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1217</v>
      </c>
    </row>
    <row r="156" s="2" customFormat="1" ht="33" customHeight="1">
      <c r="A156" s="34"/>
      <c r="B156" s="184"/>
      <c r="C156" s="205" t="s">
        <v>328</v>
      </c>
      <c r="D156" s="205" t="s">
        <v>520</v>
      </c>
      <c r="E156" s="206" t="s">
        <v>1218</v>
      </c>
      <c r="F156" s="207" t="s">
        <v>1219</v>
      </c>
      <c r="G156" s="208" t="s">
        <v>256</v>
      </c>
      <c r="H156" s="209">
        <v>5.8920000000000003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0.00098999999999999999</v>
      </c>
      <c r="R156" s="195">
        <f>Q156*H156</f>
        <v>0.00583308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1220</v>
      </c>
    </row>
    <row r="157" s="2" customFormat="1" ht="24.15" customHeight="1">
      <c r="A157" s="34"/>
      <c r="B157" s="184"/>
      <c r="C157" s="185" t="s">
        <v>7</v>
      </c>
      <c r="D157" s="185" t="s">
        <v>253</v>
      </c>
      <c r="E157" s="186" t="s">
        <v>791</v>
      </c>
      <c r="F157" s="187" t="s">
        <v>792</v>
      </c>
      <c r="G157" s="188" t="s">
        <v>420</v>
      </c>
      <c r="H157" s="204"/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315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1294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365</v>
      </c>
      <c r="F158" s="182" t="s">
        <v>366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SUM(P159:P162)</f>
        <v>0</v>
      </c>
      <c r="Q158" s="177"/>
      <c r="R158" s="178">
        <f>SUM(R159:R162)</f>
        <v>17.577005999999997</v>
      </c>
      <c r="S158" s="177"/>
      <c r="T158" s="179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88</v>
      </c>
      <c r="AT158" s="180" t="s">
        <v>74</v>
      </c>
      <c r="AU158" s="180" t="s">
        <v>82</v>
      </c>
      <c r="AY158" s="172" t="s">
        <v>250</v>
      </c>
      <c r="BK158" s="181">
        <f>SUM(BK159:BK162)</f>
        <v>0</v>
      </c>
    </row>
    <row r="159" s="2" customFormat="1" ht="24.15" customHeight="1">
      <c r="A159" s="34"/>
      <c r="B159" s="184"/>
      <c r="C159" s="185" t="s">
        <v>335</v>
      </c>
      <c r="D159" s="185" t="s">
        <v>253</v>
      </c>
      <c r="E159" s="186" t="s">
        <v>1222</v>
      </c>
      <c r="F159" s="187" t="s">
        <v>1223</v>
      </c>
      <c r="G159" s="188" t="s">
        <v>289</v>
      </c>
      <c r="H159" s="189">
        <v>57.119999999999997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5.0000000000000002E-05</v>
      </c>
      <c r="R159" s="195">
        <f>Q159*H159</f>
        <v>0.002856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1295</v>
      </c>
    </row>
    <row r="160" s="2" customFormat="1" ht="16.5" customHeight="1">
      <c r="A160" s="34"/>
      <c r="B160" s="184"/>
      <c r="C160" s="205" t="s">
        <v>339</v>
      </c>
      <c r="D160" s="205" t="s">
        <v>520</v>
      </c>
      <c r="E160" s="206" t="s">
        <v>1296</v>
      </c>
      <c r="F160" s="207" t="s">
        <v>1297</v>
      </c>
      <c r="G160" s="208" t="s">
        <v>677</v>
      </c>
      <c r="H160" s="209">
        <v>824.53999999999996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0.014999999999999999</v>
      </c>
      <c r="R160" s="195">
        <f>Q160*H160</f>
        <v>12.368099999999998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547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1298</v>
      </c>
    </row>
    <row r="161" s="2" customFormat="1" ht="16.5" customHeight="1">
      <c r="A161" s="34"/>
      <c r="B161" s="184"/>
      <c r="C161" s="205" t="s">
        <v>343</v>
      </c>
      <c r="D161" s="205" t="s">
        <v>520</v>
      </c>
      <c r="E161" s="206" t="s">
        <v>1237</v>
      </c>
      <c r="F161" s="207" t="s">
        <v>1238</v>
      </c>
      <c r="G161" s="208" t="s">
        <v>677</v>
      </c>
      <c r="H161" s="209">
        <v>347.06999999999999</v>
      </c>
      <c r="I161" s="210"/>
      <c r="J161" s="211">
        <f>ROUND(I161*H161,2)</f>
        <v>0</v>
      </c>
      <c r="K161" s="212"/>
      <c r="L161" s="213"/>
      <c r="M161" s="214" t="s">
        <v>1</v>
      </c>
      <c r="N161" s="215" t="s">
        <v>41</v>
      </c>
      <c r="O161" s="78"/>
      <c r="P161" s="195">
        <f>O161*H161</f>
        <v>0</v>
      </c>
      <c r="Q161" s="195">
        <v>0.014999999999999999</v>
      </c>
      <c r="R161" s="195">
        <f>Q161*H161</f>
        <v>5.2060499999999994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547</v>
      </c>
      <c r="AT161" s="197" t="s">
        <v>520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1299</v>
      </c>
    </row>
    <row r="162" s="2" customFormat="1" ht="24.15" customHeight="1">
      <c r="A162" s="34"/>
      <c r="B162" s="184"/>
      <c r="C162" s="185" t="s">
        <v>351</v>
      </c>
      <c r="D162" s="185" t="s">
        <v>253</v>
      </c>
      <c r="E162" s="186" t="s">
        <v>999</v>
      </c>
      <c r="F162" s="187" t="s">
        <v>1000</v>
      </c>
      <c r="G162" s="188" t="s">
        <v>420</v>
      </c>
      <c r="H162" s="204"/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1300</v>
      </c>
    </row>
    <row r="163" s="12" customFormat="1" ht="22.8" customHeight="1">
      <c r="A163" s="12"/>
      <c r="B163" s="171"/>
      <c r="C163" s="12"/>
      <c r="D163" s="172" t="s">
        <v>74</v>
      </c>
      <c r="E163" s="182" t="s">
        <v>1247</v>
      </c>
      <c r="F163" s="182" t="s">
        <v>1248</v>
      </c>
      <c r="G163" s="12"/>
      <c r="H163" s="12"/>
      <c r="I163" s="174"/>
      <c r="J163" s="183">
        <f>BK163</f>
        <v>0</v>
      </c>
      <c r="K163" s="12"/>
      <c r="L163" s="171"/>
      <c r="M163" s="176"/>
      <c r="N163" s="177"/>
      <c r="O163" s="177"/>
      <c r="P163" s="178">
        <f>SUM(P164:P168)</f>
        <v>0</v>
      </c>
      <c r="Q163" s="177"/>
      <c r="R163" s="178">
        <f>SUM(R164:R168)</f>
        <v>1.21894378</v>
      </c>
      <c r="S163" s="177"/>
      <c r="T163" s="179">
        <f>SUM(T164:T168)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88</v>
      </c>
      <c r="AT163" s="180" t="s">
        <v>74</v>
      </c>
      <c r="AU163" s="180" t="s">
        <v>82</v>
      </c>
      <c r="AY163" s="172" t="s">
        <v>250</v>
      </c>
      <c r="BK163" s="181">
        <f>SUM(BK164:BK168)</f>
        <v>0</v>
      </c>
    </row>
    <row r="164" s="2" customFormat="1" ht="24.15" customHeight="1">
      <c r="A164" s="34"/>
      <c r="B164" s="184"/>
      <c r="C164" s="185" t="s">
        <v>355</v>
      </c>
      <c r="D164" s="185" t="s">
        <v>253</v>
      </c>
      <c r="E164" s="186" t="s">
        <v>1249</v>
      </c>
      <c r="F164" s="187" t="s">
        <v>1250</v>
      </c>
      <c r="G164" s="188" t="s">
        <v>289</v>
      </c>
      <c r="H164" s="189">
        <v>11.75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0.0037799999999999999</v>
      </c>
      <c r="R164" s="195">
        <f>Q164*H164</f>
        <v>0.044414999999999996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1251</v>
      </c>
    </row>
    <row r="165" s="2" customFormat="1" ht="24.15" customHeight="1">
      <c r="A165" s="34"/>
      <c r="B165" s="184"/>
      <c r="C165" s="205" t="s">
        <v>361</v>
      </c>
      <c r="D165" s="205" t="s">
        <v>520</v>
      </c>
      <c r="E165" s="206" t="s">
        <v>1252</v>
      </c>
      <c r="F165" s="207" t="s">
        <v>1253</v>
      </c>
      <c r="G165" s="208" t="s">
        <v>256</v>
      </c>
      <c r="H165" s="209">
        <v>9.0969999999999995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0.017739999999999999</v>
      </c>
      <c r="R165" s="195">
        <f>Q165*H165</f>
        <v>0.16138077999999997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1254</v>
      </c>
    </row>
    <row r="166" s="2" customFormat="1" ht="24.15" customHeight="1">
      <c r="A166" s="34"/>
      <c r="B166" s="184"/>
      <c r="C166" s="185" t="s">
        <v>367</v>
      </c>
      <c r="D166" s="185" t="s">
        <v>253</v>
      </c>
      <c r="E166" s="186" t="s">
        <v>1255</v>
      </c>
      <c r="F166" s="187" t="s">
        <v>1256</v>
      </c>
      <c r="G166" s="188" t="s">
        <v>256</v>
      </c>
      <c r="H166" s="189">
        <v>45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0.0037100000000000002</v>
      </c>
      <c r="R166" s="195">
        <f>Q166*H166</f>
        <v>0.16695000000000002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1257</v>
      </c>
    </row>
    <row r="167" s="2" customFormat="1" ht="24.15" customHeight="1">
      <c r="A167" s="34"/>
      <c r="B167" s="184"/>
      <c r="C167" s="205" t="s">
        <v>373</v>
      </c>
      <c r="D167" s="205" t="s">
        <v>520</v>
      </c>
      <c r="E167" s="206" t="s">
        <v>1252</v>
      </c>
      <c r="F167" s="207" t="s">
        <v>1253</v>
      </c>
      <c r="G167" s="208" t="s">
        <v>256</v>
      </c>
      <c r="H167" s="209">
        <v>47.700000000000003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0.017739999999999999</v>
      </c>
      <c r="R167" s="195">
        <f>Q167*H167</f>
        <v>0.84619800000000001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1258</v>
      </c>
    </row>
    <row r="168" s="2" customFormat="1" ht="24.15" customHeight="1">
      <c r="A168" s="34"/>
      <c r="B168" s="184"/>
      <c r="C168" s="185" t="s">
        <v>379</v>
      </c>
      <c r="D168" s="185" t="s">
        <v>253</v>
      </c>
      <c r="E168" s="186" t="s">
        <v>1265</v>
      </c>
      <c r="F168" s="187" t="s">
        <v>1266</v>
      </c>
      <c r="G168" s="188" t="s">
        <v>420</v>
      </c>
      <c r="H168" s="204"/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1267</v>
      </c>
    </row>
    <row r="169" s="12" customFormat="1" ht="22.8" customHeight="1">
      <c r="A169" s="12"/>
      <c r="B169" s="171"/>
      <c r="C169" s="12"/>
      <c r="D169" s="172" t="s">
        <v>74</v>
      </c>
      <c r="E169" s="182" t="s">
        <v>599</v>
      </c>
      <c r="F169" s="182" t="s">
        <v>600</v>
      </c>
      <c r="G169" s="12"/>
      <c r="H169" s="12"/>
      <c r="I169" s="174"/>
      <c r="J169" s="183">
        <f>BK169</f>
        <v>0</v>
      </c>
      <c r="K169" s="12"/>
      <c r="L169" s="171"/>
      <c r="M169" s="176"/>
      <c r="N169" s="177"/>
      <c r="O169" s="177"/>
      <c r="P169" s="178">
        <f>SUM(P170:P171)</f>
        <v>0</v>
      </c>
      <c r="Q169" s="177"/>
      <c r="R169" s="178">
        <f>SUM(R170:R171)</f>
        <v>0.030159360000000003</v>
      </c>
      <c r="S169" s="177"/>
      <c r="T169" s="17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72" t="s">
        <v>88</v>
      </c>
      <c r="AT169" s="180" t="s">
        <v>74</v>
      </c>
      <c r="AU169" s="180" t="s">
        <v>82</v>
      </c>
      <c r="AY169" s="172" t="s">
        <v>250</v>
      </c>
      <c r="BK169" s="181">
        <f>SUM(BK170:BK171)</f>
        <v>0</v>
      </c>
    </row>
    <row r="170" s="2" customFormat="1" ht="24.15" customHeight="1">
      <c r="A170" s="34"/>
      <c r="B170" s="184"/>
      <c r="C170" s="185" t="s">
        <v>539</v>
      </c>
      <c r="D170" s="185" t="s">
        <v>253</v>
      </c>
      <c r="E170" s="186" t="s">
        <v>602</v>
      </c>
      <c r="F170" s="187" t="s">
        <v>603</v>
      </c>
      <c r="G170" s="188" t="s">
        <v>256</v>
      </c>
      <c r="H170" s="189">
        <v>125.664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0.00016000000000000001</v>
      </c>
      <c r="R170" s="195">
        <f>Q170*H170</f>
        <v>0.020106240000000001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1301</v>
      </c>
    </row>
    <row r="171" s="2" customFormat="1" ht="24.15" customHeight="1">
      <c r="A171" s="34"/>
      <c r="B171" s="184"/>
      <c r="C171" s="185" t="s">
        <v>543</v>
      </c>
      <c r="D171" s="185" t="s">
        <v>253</v>
      </c>
      <c r="E171" s="186" t="s">
        <v>606</v>
      </c>
      <c r="F171" s="187" t="s">
        <v>607</v>
      </c>
      <c r="G171" s="188" t="s">
        <v>256</v>
      </c>
      <c r="H171" s="189">
        <v>125.664</v>
      </c>
      <c r="I171" s="190"/>
      <c r="J171" s="191">
        <f>ROUND(I171*H171,2)</f>
        <v>0</v>
      </c>
      <c r="K171" s="192"/>
      <c r="L171" s="35"/>
      <c r="M171" s="199" t="s">
        <v>1</v>
      </c>
      <c r="N171" s="200" t="s">
        <v>41</v>
      </c>
      <c r="O171" s="201"/>
      <c r="P171" s="202">
        <f>O171*H171</f>
        <v>0</v>
      </c>
      <c r="Q171" s="202">
        <v>8.0000000000000007E-05</v>
      </c>
      <c r="R171" s="202">
        <f>Q171*H171</f>
        <v>0.010053120000000001</v>
      </c>
      <c r="S171" s="202">
        <v>0</v>
      </c>
      <c r="T171" s="20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1302</v>
      </c>
    </row>
    <row r="172" s="2" customFormat="1" ht="6.96" customHeight="1">
      <c r="A172" s="34"/>
      <c r="B172" s="61"/>
      <c r="C172" s="62"/>
      <c r="D172" s="62"/>
      <c r="E172" s="62"/>
      <c r="F172" s="62"/>
      <c r="G172" s="62"/>
      <c r="H172" s="62"/>
      <c r="I172" s="62"/>
      <c r="J172" s="62"/>
      <c r="K172" s="62"/>
      <c r="L172" s="35"/>
      <c r="M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</sheetData>
  <autoFilter ref="C129:K17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180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1304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ROUND((SUM(BE126:BE147)),  2)</f>
        <v>0</v>
      </c>
      <c r="G35" s="137"/>
      <c r="H35" s="137"/>
      <c r="I35" s="138">
        <v>0.20000000000000001</v>
      </c>
      <c r="J35" s="136">
        <f>ROUND(((SUM(BE126:BE147))*I35),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ROUND((SUM(BF126:BF147)),  2)</f>
        <v>0</v>
      </c>
      <c r="G36" s="137"/>
      <c r="H36" s="137"/>
      <c r="I36" s="138">
        <v>0.20000000000000001</v>
      </c>
      <c r="J36" s="136">
        <f>ROUND(((SUM(BF126:BF147))*I36),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ROUND((SUM(BG126:BG147)),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ROUND((SUM(BH126:BH147)),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ROUND((SUM(BI126:BI147)),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A05 - Blok A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A05 - Blok A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108.40544146999999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108.37433254999999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20.832000000000001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6.25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108.37433254999999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7.2839999999999998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14.072687999999999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33.189999999999998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72.821515199999993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9.5009999999999994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2.2151299999999998</v>
      </c>
      <c r="R134" s="195">
        <f>Q134*H134</f>
        <v>21.045950129999998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34.258000000000003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0.0037699999999999999</v>
      </c>
      <c r="R135" s="195">
        <f>Q135*H135</f>
        <v>0.12915266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34.258000000000003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83.927999999999997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0.0035200000000000001</v>
      </c>
      <c r="R137" s="195">
        <f>Q137*H137</f>
        <v>0.29542656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60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0.0096000000000000009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108.374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0.031108920000000002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SUM(P143:P147)</f>
        <v>0</v>
      </c>
      <c r="Q142" s="177"/>
      <c r="R142" s="178">
        <f>SUM(R143:R147)</f>
        <v>0.031108920000000002</v>
      </c>
      <c r="S142" s="177"/>
      <c r="T142" s="179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SUM(BK143:BK147)</f>
        <v>0</v>
      </c>
    </row>
    <row r="143" s="2" customFormat="1" ht="21.75" customHeight="1">
      <c r="A143" s="34"/>
      <c r="B143" s="184"/>
      <c r="C143" s="185" t="s">
        <v>295</v>
      </c>
      <c r="D143" s="185" t="s">
        <v>253</v>
      </c>
      <c r="E143" s="186" t="s">
        <v>1337</v>
      </c>
      <c r="F143" s="187" t="s">
        <v>1338</v>
      </c>
      <c r="G143" s="188" t="s">
        <v>289</v>
      </c>
      <c r="H143" s="189">
        <v>5.5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6.9999999999999994E-05</v>
      </c>
      <c r="R143" s="195">
        <f>Q143*H143</f>
        <v>0.00038499999999999998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1339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1340</v>
      </c>
      <c r="F144" s="187" t="s">
        <v>1341</v>
      </c>
      <c r="G144" s="188" t="s">
        <v>256</v>
      </c>
      <c r="H144" s="189">
        <v>0.82499999999999996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6.9999999999999994E-05</v>
      </c>
      <c r="R144" s="195">
        <f>Q144*H144</f>
        <v>5.7749999999999994E-05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1342</v>
      </c>
    </row>
    <row r="145" s="2" customFormat="1" ht="37.8" customHeight="1">
      <c r="A145" s="34"/>
      <c r="B145" s="184"/>
      <c r="C145" s="205" t="s">
        <v>303</v>
      </c>
      <c r="D145" s="205" t="s">
        <v>520</v>
      </c>
      <c r="E145" s="206" t="s">
        <v>1343</v>
      </c>
      <c r="F145" s="207" t="s">
        <v>1344</v>
      </c>
      <c r="G145" s="208" t="s">
        <v>256</v>
      </c>
      <c r="H145" s="209">
        <v>0.94899999999999995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0.002</v>
      </c>
      <c r="R145" s="195">
        <f>Q145*H145</f>
        <v>0.001898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1345</v>
      </c>
    </row>
    <row r="146" s="2" customFormat="1" ht="24.15" customHeight="1">
      <c r="A146" s="34"/>
      <c r="B146" s="184"/>
      <c r="C146" s="185" t="s">
        <v>307</v>
      </c>
      <c r="D146" s="185" t="s">
        <v>253</v>
      </c>
      <c r="E146" s="186" t="s">
        <v>1346</v>
      </c>
      <c r="F146" s="187" t="s">
        <v>1347</v>
      </c>
      <c r="G146" s="188" t="s">
        <v>256</v>
      </c>
      <c r="H146" s="189">
        <v>16.629000000000001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0.00173</v>
      </c>
      <c r="R146" s="195">
        <f>Q146*H146</f>
        <v>0.028768170000000003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1348</v>
      </c>
    </row>
    <row r="147" s="2" customFormat="1" ht="24.15" customHeight="1">
      <c r="A147" s="34"/>
      <c r="B147" s="184"/>
      <c r="C147" s="185" t="s">
        <v>311</v>
      </c>
      <c r="D147" s="185" t="s">
        <v>253</v>
      </c>
      <c r="E147" s="186" t="s">
        <v>689</v>
      </c>
      <c r="F147" s="187" t="s">
        <v>690</v>
      </c>
      <c r="G147" s="188" t="s">
        <v>420</v>
      </c>
      <c r="H147" s="204"/>
      <c r="I147" s="190"/>
      <c r="J147" s="191">
        <f>ROUND(I147*H147,2)</f>
        <v>0</v>
      </c>
      <c r="K147" s="192"/>
      <c r="L147" s="35"/>
      <c r="M147" s="199" t="s">
        <v>1</v>
      </c>
      <c r="N147" s="200" t="s">
        <v>41</v>
      </c>
      <c r="O147" s="201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1349</v>
      </c>
    </row>
    <row r="148" s="2" customFormat="1" ht="6.96" customHeight="1">
      <c r="A148" s="34"/>
      <c r="B148" s="61"/>
      <c r="C148" s="62"/>
      <c r="D148" s="62"/>
      <c r="E148" s="62"/>
      <c r="F148" s="62"/>
      <c r="G148" s="62"/>
      <c r="H148" s="62"/>
      <c r="I148" s="62"/>
      <c r="J148" s="62"/>
      <c r="K148" s="62"/>
      <c r="L148" s="35"/>
      <c r="M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</row>
  </sheetData>
  <autoFilter ref="C125:K14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182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1350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ROUND((SUM(BE126:BE147)),  2)</f>
        <v>0</v>
      </c>
      <c r="G35" s="137"/>
      <c r="H35" s="137"/>
      <c r="I35" s="138">
        <v>0.20000000000000001</v>
      </c>
      <c r="J35" s="136">
        <f>ROUND(((SUM(BE126:BE147))*I35),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ROUND((SUM(BF126:BF147)),  2)</f>
        <v>0</v>
      </c>
      <c r="G36" s="137"/>
      <c r="H36" s="137"/>
      <c r="I36" s="138">
        <v>0.20000000000000001</v>
      </c>
      <c r="J36" s="136">
        <f>ROUND(((SUM(BF126:BF147))*I36),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ROUND((SUM(BG126:BG147)),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ROUND((SUM(BH126:BH147)),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ROUND((SUM(BI126:BI147)),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B05 - Blok B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B05 - Blok B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37.80464323487999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37.780806169879988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7.6180000000000003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2.2850000000000001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37.780806169879988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2.8809999999999998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5.5660919999999994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11.029999999999999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24.200702399999997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3.5379999999999998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2.2151342000000001</v>
      </c>
      <c r="R134" s="195">
        <f>Q134*H134</f>
        <v>7.8371447995999999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12.997999999999999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0.0037677600000000002</v>
      </c>
      <c r="R135" s="195">
        <f>Q135*H135</f>
        <v>0.04897334448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12.997999999999999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35.380000000000003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0.00352441</v>
      </c>
      <c r="R137" s="195">
        <f>Q137*H137</f>
        <v>0.12469362580000001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20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0.0032000000000000002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37.780999999999999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0.023837065000000001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SUM(P143:P147)</f>
        <v>0</v>
      </c>
      <c r="Q142" s="177"/>
      <c r="R142" s="178">
        <f>SUM(R143:R147)</f>
        <v>0.023837065000000001</v>
      </c>
      <c r="S142" s="177"/>
      <c r="T142" s="179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SUM(BK143:BK147)</f>
        <v>0</v>
      </c>
    </row>
    <row r="143" s="2" customFormat="1" ht="21.75" customHeight="1">
      <c r="A143" s="34"/>
      <c r="B143" s="184"/>
      <c r="C143" s="185" t="s">
        <v>295</v>
      </c>
      <c r="D143" s="185" t="s">
        <v>253</v>
      </c>
      <c r="E143" s="186" t="s">
        <v>1337</v>
      </c>
      <c r="F143" s="187" t="s">
        <v>1338</v>
      </c>
      <c r="G143" s="188" t="s">
        <v>289</v>
      </c>
      <c r="H143" s="189">
        <v>15.91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6.9999999999999994E-05</v>
      </c>
      <c r="R143" s="195">
        <f>Q143*H143</f>
        <v>0.0011137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1339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1340</v>
      </c>
      <c r="F144" s="187" t="s">
        <v>1341</v>
      </c>
      <c r="G144" s="188" t="s">
        <v>256</v>
      </c>
      <c r="H144" s="189">
        <v>2.387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7.4999999999999993E-05</v>
      </c>
      <c r="R144" s="195">
        <f>Q144*H144</f>
        <v>0.00017902499999999997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1342</v>
      </c>
    </row>
    <row r="145" s="2" customFormat="1" ht="37.8" customHeight="1">
      <c r="A145" s="34"/>
      <c r="B145" s="184"/>
      <c r="C145" s="205" t="s">
        <v>303</v>
      </c>
      <c r="D145" s="205" t="s">
        <v>520</v>
      </c>
      <c r="E145" s="206" t="s">
        <v>1343</v>
      </c>
      <c r="F145" s="207" t="s">
        <v>1344</v>
      </c>
      <c r="G145" s="208" t="s">
        <v>256</v>
      </c>
      <c r="H145" s="209">
        <v>2.7450000000000001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0.002</v>
      </c>
      <c r="R145" s="195">
        <f>Q145*H145</f>
        <v>0.0054900000000000001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1345</v>
      </c>
    </row>
    <row r="146" s="2" customFormat="1" ht="24.15" customHeight="1">
      <c r="A146" s="34"/>
      <c r="B146" s="184"/>
      <c r="C146" s="185" t="s">
        <v>307</v>
      </c>
      <c r="D146" s="185" t="s">
        <v>253</v>
      </c>
      <c r="E146" s="186" t="s">
        <v>1346</v>
      </c>
      <c r="F146" s="187" t="s">
        <v>1347</v>
      </c>
      <c r="G146" s="188" t="s">
        <v>256</v>
      </c>
      <c r="H146" s="189">
        <v>9.8580000000000005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0.00173</v>
      </c>
      <c r="R146" s="195">
        <f>Q146*H146</f>
        <v>0.017054340000000001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1348</v>
      </c>
    </row>
    <row r="147" s="2" customFormat="1" ht="24.15" customHeight="1">
      <c r="A147" s="34"/>
      <c r="B147" s="184"/>
      <c r="C147" s="185" t="s">
        <v>311</v>
      </c>
      <c r="D147" s="185" t="s">
        <v>253</v>
      </c>
      <c r="E147" s="186" t="s">
        <v>689</v>
      </c>
      <c r="F147" s="187" t="s">
        <v>690</v>
      </c>
      <c r="G147" s="188" t="s">
        <v>420</v>
      </c>
      <c r="H147" s="204"/>
      <c r="I147" s="190"/>
      <c r="J147" s="191">
        <f>ROUND(I147*H147,2)</f>
        <v>0</v>
      </c>
      <c r="K147" s="192"/>
      <c r="L147" s="35"/>
      <c r="M147" s="199" t="s">
        <v>1</v>
      </c>
      <c r="N147" s="200" t="s">
        <v>41</v>
      </c>
      <c r="O147" s="201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1349</v>
      </c>
    </row>
    <row r="148" s="2" customFormat="1" ht="6.96" customHeight="1">
      <c r="A148" s="34"/>
      <c r="B148" s="61"/>
      <c r="C148" s="62"/>
      <c r="D148" s="62"/>
      <c r="E148" s="62"/>
      <c r="F148" s="62"/>
      <c r="G148" s="62"/>
      <c r="H148" s="62"/>
      <c r="I148" s="62"/>
      <c r="J148" s="62"/>
      <c r="K148" s="62"/>
      <c r="L148" s="35"/>
      <c r="M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</row>
  </sheetData>
  <autoFilter ref="C125:K14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184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1351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ROUND((SUM(BE126:BE146)),  2)</f>
        <v>0</v>
      </c>
      <c r="G35" s="137"/>
      <c r="H35" s="137"/>
      <c r="I35" s="138">
        <v>0.20000000000000001</v>
      </c>
      <c r="J35" s="136">
        <f>ROUND(((SUM(BE126:BE146))*I35),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ROUND((SUM(BF126:BF146)),  2)</f>
        <v>0</v>
      </c>
      <c r="G36" s="137"/>
      <c r="H36" s="137"/>
      <c r="I36" s="138">
        <v>0.20000000000000001</v>
      </c>
      <c r="J36" s="136">
        <f>ROUND(((SUM(BF126:BF146))*I36),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ROUND((SUM(BG126:BG146)),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ROUND((SUM(BH126:BH146)),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ROUND((SUM(BI126:BI146)),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C05 - Blok C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C05 - Blok C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25.921688512399999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25.907707282400001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3.9430000000000001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1.1830000000000001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25.907707282400001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1.972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3.809904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8.0299999999999994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17.618462399999999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1.972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2.2151342000000001</v>
      </c>
      <c r="R134" s="195">
        <f>Q134*H134</f>
        <v>4.3682446423999997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10.295999999999999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0.0037699999999999999</v>
      </c>
      <c r="R135" s="195">
        <f>Q135*H135</f>
        <v>0.038815919999999997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10.295999999999999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19.716000000000001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0.0035200000000000001</v>
      </c>
      <c r="R137" s="195">
        <f>Q137*H137</f>
        <v>0.069400320000000001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18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0.0028800000000000002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25.908000000000001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0.013981230000000001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SUM(P143:P146)</f>
        <v>0</v>
      </c>
      <c r="Q142" s="177"/>
      <c r="R142" s="178">
        <f>SUM(R143:R146)</f>
        <v>0.013981230000000001</v>
      </c>
      <c r="S142" s="177"/>
      <c r="T142" s="179">
        <f>SUM(T143:T146)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SUM(BK143:BK146)</f>
        <v>0</v>
      </c>
    </row>
    <row r="143" s="2" customFormat="1" ht="21.75" customHeight="1">
      <c r="A143" s="34"/>
      <c r="B143" s="184"/>
      <c r="C143" s="185" t="s">
        <v>295</v>
      </c>
      <c r="D143" s="185" t="s">
        <v>253</v>
      </c>
      <c r="E143" s="186" t="s">
        <v>1337</v>
      </c>
      <c r="F143" s="187" t="s">
        <v>1338</v>
      </c>
      <c r="G143" s="188" t="s">
        <v>289</v>
      </c>
      <c r="H143" s="189">
        <v>32.859999999999999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6.9999999999999994E-05</v>
      </c>
      <c r="R143" s="195">
        <f>Q143*H143</f>
        <v>0.0023001999999999996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1339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1340</v>
      </c>
      <c r="F144" s="187" t="s">
        <v>1341</v>
      </c>
      <c r="G144" s="188" t="s">
        <v>256</v>
      </c>
      <c r="H144" s="189">
        <v>4.9290000000000003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6.9999999999999994E-05</v>
      </c>
      <c r="R144" s="195">
        <f>Q144*H144</f>
        <v>0.00034502999999999997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1342</v>
      </c>
    </row>
    <row r="145" s="2" customFormat="1" ht="37.8" customHeight="1">
      <c r="A145" s="34"/>
      <c r="B145" s="184"/>
      <c r="C145" s="205" t="s">
        <v>303</v>
      </c>
      <c r="D145" s="205" t="s">
        <v>520</v>
      </c>
      <c r="E145" s="206" t="s">
        <v>1343</v>
      </c>
      <c r="F145" s="207" t="s">
        <v>1344</v>
      </c>
      <c r="G145" s="208" t="s">
        <v>256</v>
      </c>
      <c r="H145" s="209">
        <v>5.6680000000000001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0.002</v>
      </c>
      <c r="R145" s="195">
        <f>Q145*H145</f>
        <v>0.011336000000000001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1345</v>
      </c>
    </row>
    <row r="146" s="2" customFormat="1" ht="24.15" customHeight="1">
      <c r="A146" s="34"/>
      <c r="B146" s="184"/>
      <c r="C146" s="185" t="s">
        <v>307</v>
      </c>
      <c r="D146" s="185" t="s">
        <v>253</v>
      </c>
      <c r="E146" s="186" t="s">
        <v>689</v>
      </c>
      <c r="F146" s="187" t="s">
        <v>690</v>
      </c>
      <c r="G146" s="188" t="s">
        <v>420</v>
      </c>
      <c r="H146" s="204"/>
      <c r="I146" s="190"/>
      <c r="J146" s="191">
        <f>ROUND(I146*H146,2)</f>
        <v>0</v>
      </c>
      <c r="K146" s="192"/>
      <c r="L146" s="35"/>
      <c r="M146" s="199" t="s">
        <v>1</v>
      </c>
      <c r="N146" s="200" t="s">
        <v>41</v>
      </c>
      <c r="O146" s="201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1349</v>
      </c>
    </row>
    <row r="147" s="2" customFormat="1" ht="6.96" customHeight="1">
      <c r="A147" s="34"/>
      <c r="B147" s="61"/>
      <c r="C147" s="62"/>
      <c r="D147" s="62"/>
      <c r="E147" s="62"/>
      <c r="F147" s="62"/>
      <c r="G147" s="62"/>
      <c r="H147" s="62"/>
      <c r="I147" s="62"/>
      <c r="J147" s="62"/>
      <c r="K147" s="62"/>
      <c r="L147" s="35"/>
      <c r="M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</sheetData>
  <autoFilter ref="C125:K14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186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1352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ROUND(J129,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ROUND((SUM(BE129:BE161)),  2)</f>
        <v>0</v>
      </c>
      <c r="G35" s="137"/>
      <c r="H35" s="137"/>
      <c r="I35" s="138">
        <v>0.20000000000000001</v>
      </c>
      <c r="J35" s="136">
        <f>ROUND(((SUM(BE129:BE161))*I35),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ROUND((SUM(BF129:BF161)),  2)</f>
        <v>0</v>
      </c>
      <c r="G36" s="137"/>
      <c r="H36" s="137"/>
      <c r="I36" s="138">
        <v>0.20000000000000001</v>
      </c>
      <c r="J36" s="136">
        <f>ROUND(((SUM(BF129:BF161))*I36),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ROUND((SUM(BG129:BG161)),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ROUND((SUM(BH129:BH161)),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ROUND((SUM(BI129:BI161)),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D05 - Blok D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J129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J130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J131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J134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1353</v>
      </c>
      <c r="E102" s="158"/>
      <c r="F102" s="158"/>
      <c r="G102" s="158"/>
      <c r="H102" s="158"/>
      <c r="I102" s="158"/>
      <c r="J102" s="159">
        <f>J142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444</v>
      </c>
      <c r="E103" s="158"/>
      <c r="F103" s="158"/>
      <c r="G103" s="158"/>
      <c r="H103" s="158"/>
      <c r="I103" s="158"/>
      <c r="J103" s="159">
        <f>J147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52"/>
      <c r="C104" s="9"/>
      <c r="D104" s="153" t="s">
        <v>231</v>
      </c>
      <c r="E104" s="154"/>
      <c r="F104" s="154"/>
      <c r="G104" s="154"/>
      <c r="H104" s="154"/>
      <c r="I104" s="154"/>
      <c r="J104" s="155">
        <f>J149</f>
        <v>0</v>
      </c>
      <c r="K104" s="9"/>
      <c r="L104" s="15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56"/>
      <c r="C105" s="10"/>
      <c r="D105" s="157" t="s">
        <v>634</v>
      </c>
      <c r="E105" s="158"/>
      <c r="F105" s="158"/>
      <c r="G105" s="158"/>
      <c r="H105" s="158"/>
      <c r="I105" s="158"/>
      <c r="J105" s="159">
        <f>J150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6"/>
      <c r="C106" s="10"/>
      <c r="D106" s="157" t="s">
        <v>234</v>
      </c>
      <c r="E106" s="158"/>
      <c r="F106" s="158"/>
      <c r="G106" s="158"/>
      <c r="H106" s="158"/>
      <c r="I106" s="158"/>
      <c r="J106" s="159">
        <f>J155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448</v>
      </c>
      <c r="E107" s="158"/>
      <c r="F107" s="158"/>
      <c r="G107" s="158"/>
      <c r="H107" s="158"/>
      <c r="I107" s="158"/>
      <c r="J107" s="159">
        <f>J159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61"/>
      <c r="C109" s="62"/>
      <c r="D109" s="62"/>
      <c r="E109" s="62"/>
      <c r="F109" s="62"/>
      <c r="G109" s="62"/>
      <c r="H109" s="62"/>
      <c r="I109" s="62"/>
      <c r="J109" s="62"/>
      <c r="K109" s="62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3" s="2" customFormat="1" ht="6.96" customHeight="1">
      <c r="A113" s="34"/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24.96" customHeight="1">
      <c r="A114" s="34"/>
      <c r="B114" s="35"/>
      <c r="C114" s="19" t="s">
        <v>236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15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6.5" customHeight="1">
      <c r="A117" s="34"/>
      <c r="B117" s="35"/>
      <c r="C117" s="34"/>
      <c r="D117" s="34"/>
      <c r="E117" s="130" t="str">
        <f>E7</f>
        <v>Obnova študentského domova Ľ.Štúra TU vo Zvolene</v>
      </c>
      <c r="F117" s="28"/>
      <c r="G117" s="28"/>
      <c r="H117" s="28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1" customFormat="1" ht="12" customHeight="1">
      <c r="B118" s="18"/>
      <c r="C118" s="28" t="s">
        <v>220</v>
      </c>
      <c r="L118" s="18"/>
    </row>
    <row r="119" s="2" customFormat="1" ht="16.5" customHeight="1">
      <c r="A119" s="34"/>
      <c r="B119" s="35"/>
      <c r="C119" s="34"/>
      <c r="D119" s="34"/>
      <c r="E119" s="130" t="s">
        <v>1303</v>
      </c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222</v>
      </c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6.5" customHeight="1">
      <c r="A121" s="34"/>
      <c r="B121" s="35"/>
      <c r="C121" s="34"/>
      <c r="D121" s="34"/>
      <c r="E121" s="68" t="str">
        <f>E11</f>
        <v>D05 - Blok D - nový stav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6.96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2" customHeight="1">
      <c r="A123" s="34"/>
      <c r="B123" s="35"/>
      <c r="C123" s="28" t="s">
        <v>19</v>
      </c>
      <c r="D123" s="34"/>
      <c r="E123" s="34"/>
      <c r="F123" s="23" t="str">
        <f>F14</f>
        <v>Zvolen, k.ú. Zvolen</v>
      </c>
      <c r="G123" s="34"/>
      <c r="H123" s="34"/>
      <c r="I123" s="28" t="s">
        <v>21</v>
      </c>
      <c r="J123" s="70" t="str">
        <f>IF(J14="","",J14)</f>
        <v>19. 12. 2023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5.15" customHeight="1">
      <c r="A125" s="34"/>
      <c r="B125" s="35"/>
      <c r="C125" s="28" t="s">
        <v>23</v>
      </c>
      <c r="D125" s="34"/>
      <c r="E125" s="34"/>
      <c r="F125" s="23" t="str">
        <f>E17</f>
        <v>Technická univerzita vo Zvolene</v>
      </c>
      <c r="G125" s="34"/>
      <c r="H125" s="34"/>
      <c r="I125" s="28" t="s">
        <v>29</v>
      </c>
      <c r="J125" s="32" t="str">
        <f>E23</f>
        <v>Ing. Stanislav Mikle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27</v>
      </c>
      <c r="D126" s="34"/>
      <c r="E126" s="34"/>
      <c r="F126" s="23" t="str">
        <f>IF(E20="","",E20)</f>
        <v>Vyplň údaj</v>
      </c>
      <c r="G126" s="34"/>
      <c r="H126" s="34"/>
      <c r="I126" s="28" t="s">
        <v>32</v>
      </c>
      <c r="J126" s="32" t="str">
        <f>E26</f>
        <v>Béger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0.32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11" customFormat="1" ht="29.28" customHeight="1">
      <c r="A128" s="160"/>
      <c r="B128" s="161"/>
      <c r="C128" s="162" t="s">
        <v>237</v>
      </c>
      <c r="D128" s="163" t="s">
        <v>60</v>
      </c>
      <c r="E128" s="163" t="s">
        <v>56</v>
      </c>
      <c r="F128" s="163" t="s">
        <v>57</v>
      </c>
      <c r="G128" s="163" t="s">
        <v>238</v>
      </c>
      <c r="H128" s="163" t="s">
        <v>239</v>
      </c>
      <c r="I128" s="163" t="s">
        <v>240</v>
      </c>
      <c r="J128" s="164" t="s">
        <v>226</v>
      </c>
      <c r="K128" s="165" t="s">
        <v>241</v>
      </c>
      <c r="L128" s="166"/>
      <c r="M128" s="87" t="s">
        <v>1</v>
      </c>
      <c r="N128" s="88" t="s">
        <v>39</v>
      </c>
      <c r="O128" s="88" t="s">
        <v>242</v>
      </c>
      <c r="P128" s="88" t="s">
        <v>243</v>
      </c>
      <c r="Q128" s="88" t="s">
        <v>244</v>
      </c>
      <c r="R128" s="88" t="s">
        <v>245</v>
      </c>
      <c r="S128" s="88" t="s">
        <v>246</v>
      </c>
      <c r="T128" s="89" t="s">
        <v>247</v>
      </c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</row>
    <row r="129" s="2" customFormat="1" ht="22.8" customHeight="1">
      <c r="A129" s="34"/>
      <c r="B129" s="35"/>
      <c r="C129" s="94" t="s">
        <v>227</v>
      </c>
      <c r="D129" s="34"/>
      <c r="E129" s="34"/>
      <c r="F129" s="34"/>
      <c r="G129" s="34"/>
      <c r="H129" s="34"/>
      <c r="I129" s="34"/>
      <c r="J129" s="167">
        <f>BK129</f>
        <v>0</v>
      </c>
      <c r="K129" s="34"/>
      <c r="L129" s="35"/>
      <c r="M129" s="90"/>
      <c r="N129" s="74"/>
      <c r="O129" s="91"/>
      <c r="P129" s="168">
        <f>P130+P149</f>
        <v>0</v>
      </c>
      <c r="Q129" s="91"/>
      <c r="R129" s="168">
        <f>R130+R149</f>
        <v>101.82068714927999</v>
      </c>
      <c r="S129" s="91"/>
      <c r="T129" s="169">
        <f>T130+T149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5" t="s">
        <v>74</v>
      </c>
      <c r="AU129" s="15" t="s">
        <v>228</v>
      </c>
      <c r="BK129" s="170">
        <f>BK130+BK149</f>
        <v>0</v>
      </c>
    </row>
    <row r="130" s="12" customFormat="1" ht="25.92" customHeight="1">
      <c r="A130" s="12"/>
      <c r="B130" s="171"/>
      <c r="C130" s="12"/>
      <c r="D130" s="172" t="s">
        <v>74</v>
      </c>
      <c r="E130" s="173" t="s">
        <v>248</v>
      </c>
      <c r="F130" s="173" t="s">
        <v>249</v>
      </c>
      <c r="G130" s="12"/>
      <c r="H130" s="12"/>
      <c r="I130" s="174"/>
      <c r="J130" s="175">
        <f>BK130</f>
        <v>0</v>
      </c>
      <c r="K130" s="12"/>
      <c r="L130" s="171"/>
      <c r="M130" s="176"/>
      <c r="N130" s="177"/>
      <c r="O130" s="177"/>
      <c r="P130" s="178">
        <f>P131+P134+P142+P147</f>
        <v>0</v>
      </c>
      <c r="Q130" s="177"/>
      <c r="R130" s="178">
        <f>R131+R134+R142+R147</f>
        <v>100.33312359927999</v>
      </c>
      <c r="S130" s="177"/>
      <c r="T130" s="179">
        <f>T131+T134+T142+T147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82</v>
      </c>
      <c r="AT130" s="180" t="s">
        <v>74</v>
      </c>
      <c r="AU130" s="180" t="s">
        <v>75</v>
      </c>
      <c r="AY130" s="172" t="s">
        <v>250</v>
      </c>
      <c r="BK130" s="181">
        <f>BK131+BK134+BK142+BK147</f>
        <v>0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82</v>
      </c>
      <c r="F131" s="182" t="s">
        <v>1307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SUM(P132:P133)</f>
        <v>0</v>
      </c>
      <c r="Q131" s="177"/>
      <c r="R131" s="178">
        <f>SUM(R132:R133)</f>
        <v>0</v>
      </c>
      <c r="S131" s="177"/>
      <c r="T131" s="179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SUM(BK132:BK133)</f>
        <v>0</v>
      </c>
    </row>
    <row r="132" s="2" customFormat="1" ht="24.15" customHeight="1">
      <c r="A132" s="34"/>
      <c r="B132" s="184"/>
      <c r="C132" s="185" t="s">
        <v>82</v>
      </c>
      <c r="D132" s="185" t="s">
        <v>253</v>
      </c>
      <c r="E132" s="186" t="s">
        <v>1308</v>
      </c>
      <c r="F132" s="187" t="s">
        <v>1309</v>
      </c>
      <c r="G132" s="188" t="s">
        <v>265</v>
      </c>
      <c r="H132" s="189">
        <v>8.359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1310</v>
      </c>
    </row>
    <row r="133" s="2" customFormat="1" ht="24.15" customHeight="1">
      <c r="A133" s="34"/>
      <c r="B133" s="184"/>
      <c r="C133" s="185" t="s">
        <v>88</v>
      </c>
      <c r="D133" s="185" t="s">
        <v>253</v>
      </c>
      <c r="E133" s="186" t="s">
        <v>1311</v>
      </c>
      <c r="F133" s="187" t="s">
        <v>1312</v>
      </c>
      <c r="G133" s="188" t="s">
        <v>265</v>
      </c>
      <c r="H133" s="189">
        <v>2.508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1313</v>
      </c>
    </row>
    <row r="134" s="12" customFormat="1" ht="22.8" customHeight="1">
      <c r="A134" s="12"/>
      <c r="B134" s="171"/>
      <c r="C134" s="12"/>
      <c r="D134" s="172" t="s">
        <v>74</v>
      </c>
      <c r="E134" s="182" t="s">
        <v>88</v>
      </c>
      <c r="F134" s="182" t="s">
        <v>1314</v>
      </c>
      <c r="G134" s="12"/>
      <c r="H134" s="12"/>
      <c r="I134" s="174"/>
      <c r="J134" s="183">
        <f>BK134</f>
        <v>0</v>
      </c>
      <c r="K134" s="12"/>
      <c r="L134" s="171"/>
      <c r="M134" s="176"/>
      <c r="N134" s="177"/>
      <c r="O134" s="177"/>
      <c r="P134" s="178">
        <f>SUM(P135:P141)</f>
        <v>0</v>
      </c>
      <c r="Q134" s="177"/>
      <c r="R134" s="178">
        <f>SUM(R135:R141)</f>
        <v>54.391414475999994</v>
      </c>
      <c r="S134" s="177"/>
      <c r="T134" s="179">
        <f>SUM(T135:T141)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2" t="s">
        <v>82</v>
      </c>
      <c r="AT134" s="180" t="s">
        <v>74</v>
      </c>
      <c r="AU134" s="180" t="s">
        <v>82</v>
      </c>
      <c r="AY134" s="172" t="s">
        <v>250</v>
      </c>
      <c r="BK134" s="181">
        <f>SUM(BK135:BK141)</f>
        <v>0</v>
      </c>
    </row>
    <row r="135" s="2" customFormat="1" ht="24.15" customHeight="1">
      <c r="A135" s="34"/>
      <c r="B135" s="184"/>
      <c r="C135" s="185" t="s">
        <v>262</v>
      </c>
      <c r="D135" s="185" t="s">
        <v>253</v>
      </c>
      <c r="E135" s="186" t="s">
        <v>1315</v>
      </c>
      <c r="F135" s="187" t="s">
        <v>1316</v>
      </c>
      <c r="G135" s="188" t="s">
        <v>265</v>
      </c>
      <c r="H135" s="189">
        <v>4.1799999999999997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1.9319999999999999</v>
      </c>
      <c r="R135" s="195">
        <f>Q135*H135</f>
        <v>8.0757599999999989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1317</v>
      </c>
    </row>
    <row r="136" s="2" customFormat="1" ht="16.5" customHeight="1">
      <c r="A136" s="34"/>
      <c r="B136" s="184"/>
      <c r="C136" s="185" t="s">
        <v>257</v>
      </c>
      <c r="D136" s="185" t="s">
        <v>253</v>
      </c>
      <c r="E136" s="186" t="s">
        <v>1318</v>
      </c>
      <c r="F136" s="187" t="s">
        <v>1319</v>
      </c>
      <c r="G136" s="188" t="s">
        <v>289</v>
      </c>
      <c r="H136" s="189">
        <v>16.789999999999999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2.19408</v>
      </c>
      <c r="R136" s="195">
        <f>Q136*H136</f>
        <v>36.838603200000001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1320</v>
      </c>
    </row>
    <row r="137" s="2" customFormat="1" ht="24.15" customHeight="1">
      <c r="A137" s="34"/>
      <c r="B137" s="184"/>
      <c r="C137" s="185" t="s">
        <v>270</v>
      </c>
      <c r="D137" s="185" t="s">
        <v>253</v>
      </c>
      <c r="E137" s="186" t="s">
        <v>1321</v>
      </c>
      <c r="F137" s="187" t="s">
        <v>1322</v>
      </c>
      <c r="G137" s="188" t="s">
        <v>265</v>
      </c>
      <c r="H137" s="189">
        <v>4.1799999999999997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2.2151342000000001</v>
      </c>
      <c r="R137" s="195">
        <f>Q137*H137</f>
        <v>9.2592609560000003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1323</v>
      </c>
    </row>
    <row r="138" s="2" customFormat="1" ht="16.5" customHeight="1">
      <c r="A138" s="34"/>
      <c r="B138" s="184"/>
      <c r="C138" s="185" t="s">
        <v>274</v>
      </c>
      <c r="D138" s="185" t="s">
        <v>253</v>
      </c>
      <c r="E138" s="186" t="s">
        <v>1324</v>
      </c>
      <c r="F138" s="187" t="s">
        <v>1325</v>
      </c>
      <c r="G138" s="188" t="s">
        <v>256</v>
      </c>
      <c r="H138" s="189">
        <v>16.920000000000002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0.0037699999999999999</v>
      </c>
      <c r="R138" s="195">
        <f>Q138*H138</f>
        <v>0.063788400000000009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1326</v>
      </c>
    </row>
    <row r="139" s="2" customFormat="1" ht="21.75" customHeight="1">
      <c r="A139" s="34"/>
      <c r="B139" s="184"/>
      <c r="C139" s="185" t="s">
        <v>278</v>
      </c>
      <c r="D139" s="185" t="s">
        <v>253</v>
      </c>
      <c r="E139" s="186" t="s">
        <v>1327</v>
      </c>
      <c r="F139" s="187" t="s">
        <v>1328</v>
      </c>
      <c r="G139" s="188" t="s">
        <v>256</v>
      </c>
      <c r="H139" s="189">
        <v>16.920000000000002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1329</v>
      </c>
    </row>
    <row r="140" s="2" customFormat="1" ht="33" customHeight="1">
      <c r="A140" s="34"/>
      <c r="B140" s="184"/>
      <c r="C140" s="185" t="s">
        <v>282</v>
      </c>
      <c r="D140" s="185" t="s">
        <v>253</v>
      </c>
      <c r="E140" s="186" t="s">
        <v>1330</v>
      </c>
      <c r="F140" s="187" t="s">
        <v>1331</v>
      </c>
      <c r="G140" s="188" t="s">
        <v>256</v>
      </c>
      <c r="H140" s="189">
        <v>41.795999999999999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0.0035200000000000001</v>
      </c>
      <c r="R140" s="195">
        <f>Q140*H140</f>
        <v>0.14712191999999999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1332</v>
      </c>
    </row>
    <row r="141" s="2" customFormat="1" ht="33" customHeight="1">
      <c r="A141" s="34"/>
      <c r="B141" s="184"/>
      <c r="C141" s="185" t="s">
        <v>251</v>
      </c>
      <c r="D141" s="185" t="s">
        <v>253</v>
      </c>
      <c r="E141" s="186" t="s">
        <v>1333</v>
      </c>
      <c r="F141" s="187" t="s">
        <v>1334</v>
      </c>
      <c r="G141" s="188" t="s">
        <v>285</v>
      </c>
      <c r="H141" s="189">
        <v>43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0.00016000000000000001</v>
      </c>
      <c r="R141" s="195">
        <f>Q141*H141</f>
        <v>0.0068800000000000007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1335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262</v>
      </c>
      <c r="F142" s="182" t="s">
        <v>1354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SUM(P143:P146)</f>
        <v>0</v>
      </c>
      <c r="Q142" s="177"/>
      <c r="R142" s="178">
        <f>SUM(R143:R146)</f>
        <v>45.941709123279999</v>
      </c>
      <c r="S142" s="177"/>
      <c r="T142" s="179">
        <f>SUM(T143:T146)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82</v>
      </c>
      <c r="AT142" s="180" t="s">
        <v>74</v>
      </c>
      <c r="AU142" s="180" t="s">
        <v>82</v>
      </c>
      <c r="AY142" s="172" t="s">
        <v>250</v>
      </c>
      <c r="BK142" s="181">
        <f>SUM(BK143:BK146)</f>
        <v>0</v>
      </c>
    </row>
    <row r="143" s="2" customFormat="1" ht="24.15" customHeight="1">
      <c r="A143" s="34"/>
      <c r="B143" s="184"/>
      <c r="C143" s="185" t="s">
        <v>291</v>
      </c>
      <c r="D143" s="185" t="s">
        <v>253</v>
      </c>
      <c r="E143" s="186" t="s">
        <v>1355</v>
      </c>
      <c r="F143" s="187" t="s">
        <v>1356</v>
      </c>
      <c r="G143" s="188" t="s">
        <v>265</v>
      </c>
      <c r="H143" s="189">
        <v>20.324000000000002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2.2119021999999999</v>
      </c>
      <c r="R143" s="195">
        <f>Q143*H143</f>
        <v>44.9547003128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1357</v>
      </c>
    </row>
    <row r="144" s="2" customFormat="1" ht="24.15" customHeight="1">
      <c r="A144" s="34"/>
      <c r="B144" s="184"/>
      <c r="C144" s="185" t="s">
        <v>295</v>
      </c>
      <c r="D144" s="185" t="s">
        <v>253</v>
      </c>
      <c r="E144" s="186" t="s">
        <v>1358</v>
      </c>
      <c r="F144" s="187" t="s">
        <v>1359</v>
      </c>
      <c r="G144" s="188" t="s">
        <v>256</v>
      </c>
      <c r="H144" s="189">
        <v>79.700000000000003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0.0022956999999999999</v>
      </c>
      <c r="R144" s="195">
        <f>Q144*H144</f>
        <v>0.18296729000000001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1360</v>
      </c>
    </row>
    <row r="145" s="2" customFormat="1" ht="24.15" customHeight="1">
      <c r="A145" s="34"/>
      <c r="B145" s="184"/>
      <c r="C145" s="185" t="s">
        <v>299</v>
      </c>
      <c r="D145" s="185" t="s">
        <v>253</v>
      </c>
      <c r="E145" s="186" t="s">
        <v>1361</v>
      </c>
      <c r="F145" s="187" t="s">
        <v>1362</v>
      </c>
      <c r="G145" s="188" t="s">
        <v>256</v>
      </c>
      <c r="H145" s="189">
        <v>79.700000000000003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1363</v>
      </c>
    </row>
    <row r="146" s="2" customFormat="1" ht="21.75" customHeight="1">
      <c r="A146" s="34"/>
      <c r="B146" s="184"/>
      <c r="C146" s="185" t="s">
        <v>303</v>
      </c>
      <c r="D146" s="185" t="s">
        <v>253</v>
      </c>
      <c r="E146" s="186" t="s">
        <v>1364</v>
      </c>
      <c r="F146" s="187" t="s">
        <v>1365</v>
      </c>
      <c r="G146" s="188" t="s">
        <v>326</v>
      </c>
      <c r="H146" s="189">
        <v>0.79200000000000004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1.0152039399999999</v>
      </c>
      <c r="R146" s="195">
        <f>Q146*H146</f>
        <v>0.80404152047999999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1366</v>
      </c>
    </row>
    <row r="147" s="12" customFormat="1" ht="22.8" customHeight="1">
      <c r="A147" s="12"/>
      <c r="B147" s="171"/>
      <c r="C147" s="12"/>
      <c r="D147" s="172" t="s">
        <v>74</v>
      </c>
      <c r="E147" s="182" t="s">
        <v>563</v>
      </c>
      <c r="F147" s="182" t="s">
        <v>564</v>
      </c>
      <c r="G147" s="12"/>
      <c r="H147" s="12"/>
      <c r="I147" s="174"/>
      <c r="J147" s="183">
        <f>BK147</f>
        <v>0</v>
      </c>
      <c r="K147" s="12"/>
      <c r="L147" s="171"/>
      <c r="M147" s="176"/>
      <c r="N147" s="177"/>
      <c r="O147" s="177"/>
      <c r="P147" s="178">
        <f>P148</f>
        <v>0</v>
      </c>
      <c r="Q147" s="177"/>
      <c r="R147" s="178">
        <f>R148</f>
        <v>0</v>
      </c>
      <c r="S147" s="177"/>
      <c r="T147" s="179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72" t="s">
        <v>82</v>
      </c>
      <c r="AT147" s="180" t="s">
        <v>74</v>
      </c>
      <c r="AU147" s="180" t="s">
        <v>82</v>
      </c>
      <c r="AY147" s="172" t="s">
        <v>250</v>
      </c>
      <c r="BK147" s="181">
        <f>BK148</f>
        <v>0</v>
      </c>
    </row>
    <row r="148" s="2" customFormat="1" ht="24.15" customHeight="1">
      <c r="A148" s="34"/>
      <c r="B148" s="184"/>
      <c r="C148" s="185" t="s">
        <v>307</v>
      </c>
      <c r="D148" s="185" t="s">
        <v>253</v>
      </c>
      <c r="E148" s="186" t="s">
        <v>566</v>
      </c>
      <c r="F148" s="187" t="s">
        <v>567</v>
      </c>
      <c r="G148" s="188" t="s">
        <v>326</v>
      </c>
      <c r="H148" s="189">
        <v>100.333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1336</v>
      </c>
    </row>
    <row r="149" s="12" customFormat="1" ht="25.92" customHeight="1">
      <c r="A149" s="12"/>
      <c r="B149" s="171"/>
      <c r="C149" s="12"/>
      <c r="D149" s="172" t="s">
        <v>74</v>
      </c>
      <c r="E149" s="173" t="s">
        <v>347</v>
      </c>
      <c r="F149" s="173" t="s">
        <v>348</v>
      </c>
      <c r="G149" s="12"/>
      <c r="H149" s="12"/>
      <c r="I149" s="174"/>
      <c r="J149" s="175">
        <f>BK149</f>
        <v>0</v>
      </c>
      <c r="K149" s="12"/>
      <c r="L149" s="171"/>
      <c r="M149" s="176"/>
      <c r="N149" s="177"/>
      <c r="O149" s="177"/>
      <c r="P149" s="178">
        <f>P150+P155+P159</f>
        <v>0</v>
      </c>
      <c r="Q149" s="177"/>
      <c r="R149" s="178">
        <f>R150+R155+R159</f>
        <v>1.48756355</v>
      </c>
      <c r="S149" s="177"/>
      <c r="T149" s="179">
        <f>T150+T155+T159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75</v>
      </c>
      <c r="AY149" s="172" t="s">
        <v>250</v>
      </c>
      <c r="BK149" s="181">
        <f>BK150+BK155+BK159</f>
        <v>0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670</v>
      </c>
      <c r="F150" s="182" t="s">
        <v>671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SUM(P151:P154)</f>
        <v>0</v>
      </c>
      <c r="Q150" s="177"/>
      <c r="R150" s="178">
        <f>SUM(R151:R154)</f>
        <v>0.029863630000000002</v>
      </c>
      <c r="S150" s="177"/>
      <c r="T150" s="179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SUM(BK151:BK154)</f>
        <v>0</v>
      </c>
    </row>
    <row r="151" s="2" customFormat="1" ht="21.75" customHeight="1">
      <c r="A151" s="34"/>
      <c r="B151" s="184"/>
      <c r="C151" s="185" t="s">
        <v>311</v>
      </c>
      <c r="D151" s="185" t="s">
        <v>253</v>
      </c>
      <c r="E151" s="186" t="s">
        <v>1337</v>
      </c>
      <c r="F151" s="187" t="s">
        <v>1338</v>
      </c>
      <c r="G151" s="188" t="s">
        <v>289</v>
      </c>
      <c r="H151" s="189">
        <v>72.859999999999999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6.9999999999999994E-05</v>
      </c>
      <c r="R151" s="195">
        <f>Q151*H151</f>
        <v>0.0051001999999999992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1339</v>
      </c>
    </row>
    <row r="152" s="2" customFormat="1" ht="24.15" customHeight="1">
      <c r="A152" s="34"/>
      <c r="B152" s="184"/>
      <c r="C152" s="185" t="s">
        <v>315</v>
      </c>
      <c r="D152" s="185" t="s">
        <v>253</v>
      </c>
      <c r="E152" s="186" t="s">
        <v>1340</v>
      </c>
      <c r="F152" s="187" t="s">
        <v>1341</v>
      </c>
      <c r="G152" s="188" t="s">
        <v>256</v>
      </c>
      <c r="H152" s="189">
        <v>10.449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6.9999999999999994E-05</v>
      </c>
      <c r="R152" s="195">
        <f>Q152*H152</f>
        <v>0.00073142999999999993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1342</v>
      </c>
    </row>
    <row r="153" s="2" customFormat="1" ht="37.8" customHeight="1">
      <c r="A153" s="34"/>
      <c r="B153" s="184"/>
      <c r="C153" s="205" t="s">
        <v>319</v>
      </c>
      <c r="D153" s="205" t="s">
        <v>520</v>
      </c>
      <c r="E153" s="206" t="s">
        <v>1343</v>
      </c>
      <c r="F153" s="207" t="s">
        <v>1344</v>
      </c>
      <c r="G153" s="208" t="s">
        <v>256</v>
      </c>
      <c r="H153" s="209">
        <v>12.016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0.002</v>
      </c>
      <c r="R153" s="195">
        <f>Q153*H153</f>
        <v>0.024032000000000001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1345</v>
      </c>
    </row>
    <row r="154" s="2" customFormat="1" ht="24.15" customHeight="1">
      <c r="A154" s="34"/>
      <c r="B154" s="184"/>
      <c r="C154" s="185" t="s">
        <v>323</v>
      </c>
      <c r="D154" s="185" t="s">
        <v>253</v>
      </c>
      <c r="E154" s="186" t="s">
        <v>689</v>
      </c>
      <c r="F154" s="187" t="s">
        <v>690</v>
      </c>
      <c r="G154" s="188" t="s">
        <v>420</v>
      </c>
      <c r="H154" s="204"/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1349</v>
      </c>
    </row>
    <row r="155" s="12" customFormat="1" ht="22.8" customHeight="1">
      <c r="A155" s="12"/>
      <c r="B155" s="171"/>
      <c r="C155" s="12"/>
      <c r="D155" s="172" t="s">
        <v>74</v>
      </c>
      <c r="E155" s="182" t="s">
        <v>365</v>
      </c>
      <c r="F155" s="182" t="s">
        <v>366</v>
      </c>
      <c r="G155" s="12"/>
      <c r="H155" s="12"/>
      <c r="I155" s="174"/>
      <c r="J155" s="183">
        <f>BK155</f>
        <v>0</v>
      </c>
      <c r="K155" s="12"/>
      <c r="L155" s="171"/>
      <c r="M155" s="176"/>
      <c r="N155" s="177"/>
      <c r="O155" s="177"/>
      <c r="P155" s="178">
        <f>SUM(P156:P158)</f>
        <v>0</v>
      </c>
      <c r="Q155" s="177"/>
      <c r="R155" s="178">
        <f>SUM(R156:R158)</f>
        <v>1.4470000000000001</v>
      </c>
      <c r="S155" s="177"/>
      <c r="T155" s="179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72" t="s">
        <v>88</v>
      </c>
      <c r="AT155" s="180" t="s">
        <v>74</v>
      </c>
      <c r="AU155" s="180" t="s">
        <v>82</v>
      </c>
      <c r="AY155" s="172" t="s">
        <v>250</v>
      </c>
      <c r="BK155" s="181">
        <f>SUM(BK156:BK158)</f>
        <v>0</v>
      </c>
    </row>
    <row r="156" s="2" customFormat="1" ht="24.15" customHeight="1">
      <c r="A156" s="34"/>
      <c r="B156" s="184"/>
      <c r="C156" s="185" t="s">
        <v>328</v>
      </c>
      <c r="D156" s="185" t="s">
        <v>253</v>
      </c>
      <c r="E156" s="186" t="s">
        <v>1367</v>
      </c>
      <c r="F156" s="187" t="s">
        <v>1368</v>
      </c>
      <c r="G156" s="188" t="s">
        <v>289</v>
      </c>
      <c r="H156" s="189">
        <v>40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5.0000000000000002E-05</v>
      </c>
      <c r="R156" s="195">
        <f>Q156*H156</f>
        <v>0.002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1369</v>
      </c>
    </row>
    <row r="157" s="2" customFormat="1" ht="16.5" customHeight="1">
      <c r="A157" s="34"/>
      <c r="B157" s="184"/>
      <c r="C157" s="205" t="s">
        <v>7</v>
      </c>
      <c r="D157" s="205" t="s">
        <v>520</v>
      </c>
      <c r="E157" s="206" t="s">
        <v>1370</v>
      </c>
      <c r="F157" s="207" t="s">
        <v>1371</v>
      </c>
      <c r="G157" s="208" t="s">
        <v>677</v>
      </c>
      <c r="H157" s="209">
        <v>289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0.0050000000000000001</v>
      </c>
      <c r="R157" s="195">
        <f>Q157*H157</f>
        <v>1.4450000000000001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547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1372</v>
      </c>
    </row>
    <row r="158" s="2" customFormat="1" ht="24.15" customHeight="1">
      <c r="A158" s="34"/>
      <c r="B158" s="184"/>
      <c r="C158" s="185" t="s">
        <v>335</v>
      </c>
      <c r="D158" s="185" t="s">
        <v>253</v>
      </c>
      <c r="E158" s="186" t="s">
        <v>999</v>
      </c>
      <c r="F158" s="187" t="s">
        <v>1000</v>
      </c>
      <c r="G158" s="188" t="s">
        <v>420</v>
      </c>
      <c r="H158" s="204"/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1373</v>
      </c>
    </row>
    <row r="159" s="12" customFormat="1" ht="22.8" customHeight="1">
      <c r="A159" s="12"/>
      <c r="B159" s="171"/>
      <c r="C159" s="12"/>
      <c r="D159" s="172" t="s">
        <v>74</v>
      </c>
      <c r="E159" s="182" t="s">
        <v>599</v>
      </c>
      <c r="F159" s="182" t="s">
        <v>600</v>
      </c>
      <c r="G159" s="12"/>
      <c r="H159" s="12"/>
      <c r="I159" s="174"/>
      <c r="J159" s="183">
        <f>BK159</f>
        <v>0</v>
      </c>
      <c r="K159" s="12"/>
      <c r="L159" s="171"/>
      <c r="M159" s="176"/>
      <c r="N159" s="177"/>
      <c r="O159" s="177"/>
      <c r="P159" s="178">
        <f>SUM(P160:P161)</f>
        <v>0</v>
      </c>
      <c r="Q159" s="177"/>
      <c r="R159" s="178">
        <f>SUM(R160:R161)</f>
        <v>0.010699920000000002</v>
      </c>
      <c r="S159" s="177"/>
      <c r="T159" s="179">
        <f>SUM(T160:T161)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72" t="s">
        <v>88</v>
      </c>
      <c r="AT159" s="180" t="s">
        <v>74</v>
      </c>
      <c r="AU159" s="180" t="s">
        <v>82</v>
      </c>
      <c r="AY159" s="172" t="s">
        <v>250</v>
      </c>
      <c r="BK159" s="181">
        <f>SUM(BK160:BK161)</f>
        <v>0</v>
      </c>
    </row>
    <row r="160" s="2" customFormat="1" ht="24.15" customHeight="1">
      <c r="A160" s="34"/>
      <c r="B160" s="184"/>
      <c r="C160" s="185" t="s">
        <v>339</v>
      </c>
      <c r="D160" s="185" t="s">
        <v>253</v>
      </c>
      <c r="E160" s="186" t="s">
        <v>602</v>
      </c>
      <c r="F160" s="187" t="s">
        <v>603</v>
      </c>
      <c r="G160" s="188" t="s">
        <v>256</v>
      </c>
      <c r="H160" s="189">
        <v>44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0.00016184000000000001</v>
      </c>
      <c r="R160" s="195">
        <f>Q160*H160</f>
        <v>0.0071209600000000008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1374</v>
      </c>
    </row>
    <row r="161" s="2" customFormat="1" ht="24.15" customHeight="1">
      <c r="A161" s="34"/>
      <c r="B161" s="184"/>
      <c r="C161" s="185" t="s">
        <v>343</v>
      </c>
      <c r="D161" s="185" t="s">
        <v>253</v>
      </c>
      <c r="E161" s="186" t="s">
        <v>606</v>
      </c>
      <c r="F161" s="187" t="s">
        <v>607</v>
      </c>
      <c r="G161" s="188" t="s">
        <v>256</v>
      </c>
      <c r="H161" s="189">
        <v>44</v>
      </c>
      <c r="I161" s="190"/>
      <c r="J161" s="191">
        <f>ROUND(I161*H161,2)</f>
        <v>0</v>
      </c>
      <c r="K161" s="192"/>
      <c r="L161" s="35"/>
      <c r="M161" s="199" t="s">
        <v>1</v>
      </c>
      <c r="N161" s="200" t="s">
        <v>41</v>
      </c>
      <c r="O161" s="201"/>
      <c r="P161" s="202">
        <f>O161*H161</f>
        <v>0</v>
      </c>
      <c r="Q161" s="202">
        <v>8.1340000000000004E-05</v>
      </c>
      <c r="R161" s="202">
        <f>Q161*H161</f>
        <v>0.00357896</v>
      </c>
      <c r="S161" s="202">
        <v>0</v>
      </c>
      <c r="T161" s="20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1375</v>
      </c>
    </row>
    <row r="162" s="2" customFormat="1" ht="6.96" customHeight="1">
      <c r="A162" s="34"/>
      <c r="B162" s="61"/>
      <c r="C162" s="62"/>
      <c r="D162" s="62"/>
      <c r="E162" s="62"/>
      <c r="F162" s="62"/>
      <c r="G162" s="62"/>
      <c r="H162" s="62"/>
      <c r="I162" s="62"/>
      <c r="J162" s="62"/>
      <c r="K162" s="62"/>
      <c r="L162" s="35"/>
      <c r="M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</sheetData>
  <autoFilter ref="C128:K16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188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1376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ROUND((SUM(BE126:BE144)),  2)</f>
        <v>0</v>
      </c>
      <c r="G35" s="137"/>
      <c r="H35" s="137"/>
      <c r="I35" s="138">
        <v>0.20000000000000001</v>
      </c>
      <c r="J35" s="136">
        <f>ROUND(((SUM(BE126:BE144))*I35),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ROUND((SUM(BF126:BF144)),  2)</f>
        <v>0</v>
      </c>
      <c r="G36" s="137"/>
      <c r="H36" s="137"/>
      <c r="I36" s="138">
        <v>0.20000000000000001</v>
      </c>
      <c r="J36" s="136">
        <f>ROUND(((SUM(BF126:BF144))*I36),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E05 - Blok E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E05 - Blok E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31.895110800000001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31.890699300000001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3.1030000000000002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0.93100000000000005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31.890699300000001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1.071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2.069172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9.4900000000000002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20.8218192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4.0300000000000002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2.2151299999999998</v>
      </c>
      <c r="R134" s="195">
        <f>Q134*H134</f>
        <v>8.9269739000000001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5.0999999999999996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0.0037699999999999999</v>
      </c>
      <c r="R135" s="195">
        <f>Q135*H135</f>
        <v>0.019226999999999998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5.0999999999999996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14.109999999999999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0.0035200000000000001</v>
      </c>
      <c r="R137" s="195">
        <f>Q137*H137</f>
        <v>0.049667200000000002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24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0.0038400000000000005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31.890999999999998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0.0044114999999999996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SUM(P143:P144)</f>
        <v>0</v>
      </c>
      <c r="Q142" s="177"/>
      <c r="R142" s="178">
        <f>SUM(R143:R144)</f>
        <v>0.0044114999999999996</v>
      </c>
      <c r="S142" s="177"/>
      <c r="T142" s="179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SUM(BK143:BK144)</f>
        <v>0</v>
      </c>
    </row>
    <row r="143" s="2" customFormat="1" ht="24.15" customHeight="1">
      <c r="A143" s="34"/>
      <c r="B143" s="184"/>
      <c r="C143" s="185" t="s">
        <v>295</v>
      </c>
      <c r="D143" s="185" t="s">
        <v>253</v>
      </c>
      <c r="E143" s="186" t="s">
        <v>1346</v>
      </c>
      <c r="F143" s="187" t="s">
        <v>1347</v>
      </c>
      <c r="G143" s="188" t="s">
        <v>256</v>
      </c>
      <c r="H143" s="189">
        <v>2.5499999999999998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0.00173</v>
      </c>
      <c r="R143" s="195">
        <f>Q143*H143</f>
        <v>0.0044114999999999996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1348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689</v>
      </c>
      <c r="F144" s="187" t="s">
        <v>690</v>
      </c>
      <c r="G144" s="188" t="s">
        <v>420</v>
      </c>
      <c r="H144" s="204"/>
      <c r="I144" s="190"/>
      <c r="J144" s="191">
        <f>ROUND(I144*H144,2)</f>
        <v>0</v>
      </c>
      <c r="K144" s="192"/>
      <c r="L144" s="35"/>
      <c r="M144" s="199" t="s">
        <v>1</v>
      </c>
      <c r="N144" s="200" t="s">
        <v>41</v>
      </c>
      <c r="O144" s="201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1349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5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190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1377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ROUND((SUM(BE126:BE144)),  2)</f>
        <v>0</v>
      </c>
      <c r="G35" s="137"/>
      <c r="H35" s="137"/>
      <c r="I35" s="138">
        <v>0.20000000000000001</v>
      </c>
      <c r="J35" s="136">
        <f>ROUND(((SUM(BE126:BE144))*I35),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ROUND((SUM(BF126:BF144)),  2)</f>
        <v>0</v>
      </c>
      <c r="G36" s="137"/>
      <c r="H36" s="137"/>
      <c r="I36" s="138">
        <v>0.20000000000000001</v>
      </c>
      <c r="J36" s="136">
        <f>ROUND(((SUM(BF126:BF144))*I36),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F05 - Blok F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F05 - Blok F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30.83521421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30.797223410000001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5.8769999999999998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1.7629999999999999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30.797223410000001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2.0289999999999999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3.9200279999999998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9.4900000000000002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20.8218192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2.673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2.2151299999999998</v>
      </c>
      <c r="R134" s="195">
        <f>Q134*H134</f>
        <v>5.9210424899999996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9.6600000000000001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0.0037699999999999999</v>
      </c>
      <c r="R135" s="195">
        <f>Q135*H135</f>
        <v>0.036418199999999998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9.6600000000000001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26.725999999999999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0.0035200000000000001</v>
      </c>
      <c r="R137" s="195">
        <f>Q137*H137</f>
        <v>0.094075519999999996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24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0.0038400000000000005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30.797000000000001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0.037990799999999998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SUM(P143:P144)</f>
        <v>0</v>
      </c>
      <c r="Q142" s="177"/>
      <c r="R142" s="178">
        <f>SUM(R143:R144)</f>
        <v>0.037990799999999998</v>
      </c>
      <c r="S142" s="177"/>
      <c r="T142" s="179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SUM(BK143:BK144)</f>
        <v>0</v>
      </c>
    </row>
    <row r="143" s="2" customFormat="1" ht="24.15" customHeight="1">
      <c r="A143" s="34"/>
      <c r="B143" s="184"/>
      <c r="C143" s="185" t="s">
        <v>295</v>
      </c>
      <c r="D143" s="185" t="s">
        <v>253</v>
      </c>
      <c r="E143" s="186" t="s">
        <v>1346</v>
      </c>
      <c r="F143" s="187" t="s">
        <v>1347</v>
      </c>
      <c r="G143" s="188" t="s">
        <v>256</v>
      </c>
      <c r="H143" s="189">
        <v>21.960000000000001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0.00173</v>
      </c>
      <c r="R143" s="195">
        <f>Q143*H143</f>
        <v>0.037990799999999998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1348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689</v>
      </c>
      <c r="F144" s="187" t="s">
        <v>690</v>
      </c>
      <c r="G144" s="188" t="s">
        <v>420</v>
      </c>
      <c r="H144" s="204"/>
      <c r="I144" s="190"/>
      <c r="J144" s="191">
        <f>ROUND(I144*H144,2)</f>
        <v>0</v>
      </c>
      <c r="K144" s="192"/>
      <c r="L144" s="35"/>
      <c r="M144" s="199" t="s">
        <v>1</v>
      </c>
      <c r="N144" s="200" t="s">
        <v>41</v>
      </c>
      <c r="O144" s="201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1349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5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192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1303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1378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ROUND((SUM(BE126:BE144)),  2)</f>
        <v>0</v>
      </c>
      <c r="G35" s="137"/>
      <c r="H35" s="137"/>
      <c r="I35" s="138">
        <v>0.20000000000000001</v>
      </c>
      <c r="J35" s="136">
        <f>ROUND(((SUM(BE126:BE144))*I35),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ROUND((SUM(BF126:BF144)),  2)</f>
        <v>0</v>
      </c>
      <c r="G36" s="137"/>
      <c r="H36" s="137"/>
      <c r="I36" s="138">
        <v>0.20000000000000001</v>
      </c>
      <c r="J36" s="136">
        <f>ROUND(((SUM(BF126:BF144))*I36),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ROUND((SUM(BG126:BG144)),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ROUND((SUM(BH126:BH144)),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ROUND((SUM(BI126:BI144)),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1303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G05 - Blok G - nový stav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J131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444</v>
      </c>
      <c r="E102" s="158"/>
      <c r="F102" s="158"/>
      <c r="G102" s="158"/>
      <c r="H102" s="158"/>
      <c r="I102" s="158"/>
      <c r="J102" s="159">
        <f>J139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231</v>
      </c>
      <c r="E103" s="154"/>
      <c r="F103" s="154"/>
      <c r="G103" s="154"/>
      <c r="H103" s="154"/>
      <c r="I103" s="154"/>
      <c r="J103" s="155">
        <f>J141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634</v>
      </c>
      <c r="E104" s="158"/>
      <c r="F104" s="158"/>
      <c r="G104" s="158"/>
      <c r="H104" s="158"/>
      <c r="I104" s="158"/>
      <c r="J104" s="159">
        <f>J142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1303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G05 - Blok G - nový stav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P127+P141</f>
        <v>0</v>
      </c>
      <c r="Q126" s="91"/>
      <c r="R126" s="168">
        <f>R127+R141</f>
        <v>30.83521421</v>
      </c>
      <c r="S126" s="91"/>
      <c r="T126" s="169">
        <f>T127+T141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BK127+BK141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248</v>
      </c>
      <c r="F127" s="173" t="s">
        <v>249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P128+P131+P139</f>
        <v>0</v>
      </c>
      <c r="Q127" s="177"/>
      <c r="R127" s="178">
        <f>R128+R131+R139</f>
        <v>30.797223410000001</v>
      </c>
      <c r="S127" s="177"/>
      <c r="T127" s="179">
        <f>T128+T131+T139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75</v>
      </c>
      <c r="AY127" s="172" t="s">
        <v>250</v>
      </c>
      <c r="BK127" s="181">
        <f>BK128+BK131+BK139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82</v>
      </c>
      <c r="F128" s="182" t="s">
        <v>1307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SUM(P129:P130)</f>
        <v>0</v>
      </c>
      <c r="Q128" s="177"/>
      <c r="R128" s="178">
        <f>SUM(R129:R130)</f>
        <v>0</v>
      </c>
      <c r="S128" s="177"/>
      <c r="T128" s="17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82</v>
      </c>
      <c r="AT128" s="180" t="s">
        <v>74</v>
      </c>
      <c r="AU128" s="180" t="s">
        <v>82</v>
      </c>
      <c r="AY128" s="172" t="s">
        <v>250</v>
      </c>
      <c r="BK128" s="181">
        <f>SUM(BK129:BK130)</f>
        <v>0</v>
      </c>
    </row>
    <row r="129" s="2" customFormat="1" ht="24.15" customHeight="1">
      <c r="A129" s="34"/>
      <c r="B129" s="184"/>
      <c r="C129" s="185" t="s">
        <v>82</v>
      </c>
      <c r="D129" s="185" t="s">
        <v>253</v>
      </c>
      <c r="E129" s="186" t="s">
        <v>1308</v>
      </c>
      <c r="F129" s="187" t="s">
        <v>1309</v>
      </c>
      <c r="G129" s="188" t="s">
        <v>265</v>
      </c>
      <c r="H129" s="189">
        <v>5.8769999999999998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257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257</v>
      </c>
      <c r="BM129" s="197" t="s">
        <v>1310</v>
      </c>
    </row>
    <row r="130" s="2" customFormat="1" ht="24.15" customHeight="1">
      <c r="A130" s="34"/>
      <c r="B130" s="184"/>
      <c r="C130" s="185" t="s">
        <v>88</v>
      </c>
      <c r="D130" s="185" t="s">
        <v>253</v>
      </c>
      <c r="E130" s="186" t="s">
        <v>1311</v>
      </c>
      <c r="F130" s="187" t="s">
        <v>1312</v>
      </c>
      <c r="G130" s="188" t="s">
        <v>265</v>
      </c>
      <c r="H130" s="189">
        <v>1.7629999999999999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257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257</v>
      </c>
      <c r="BM130" s="197" t="s">
        <v>1313</v>
      </c>
    </row>
    <row r="131" s="12" customFormat="1" ht="22.8" customHeight="1">
      <c r="A131" s="12"/>
      <c r="B131" s="171"/>
      <c r="C131" s="12"/>
      <c r="D131" s="172" t="s">
        <v>74</v>
      </c>
      <c r="E131" s="182" t="s">
        <v>88</v>
      </c>
      <c r="F131" s="182" t="s">
        <v>1314</v>
      </c>
      <c r="G131" s="12"/>
      <c r="H131" s="12"/>
      <c r="I131" s="174"/>
      <c r="J131" s="183">
        <f>BK131</f>
        <v>0</v>
      </c>
      <c r="K131" s="12"/>
      <c r="L131" s="171"/>
      <c r="M131" s="176"/>
      <c r="N131" s="177"/>
      <c r="O131" s="177"/>
      <c r="P131" s="178">
        <f>SUM(P132:P138)</f>
        <v>0</v>
      </c>
      <c r="Q131" s="177"/>
      <c r="R131" s="178">
        <f>SUM(R132:R138)</f>
        <v>30.797223410000001</v>
      </c>
      <c r="S131" s="177"/>
      <c r="T131" s="17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82</v>
      </c>
      <c r="AT131" s="180" t="s">
        <v>74</v>
      </c>
      <c r="AU131" s="180" t="s">
        <v>82</v>
      </c>
      <c r="AY131" s="172" t="s">
        <v>250</v>
      </c>
      <c r="BK131" s="181">
        <f>SUM(BK132:BK138)</f>
        <v>0</v>
      </c>
    </row>
    <row r="132" s="2" customFormat="1" ht="24.15" customHeight="1">
      <c r="A132" s="34"/>
      <c r="B132" s="184"/>
      <c r="C132" s="185" t="s">
        <v>262</v>
      </c>
      <c r="D132" s="185" t="s">
        <v>253</v>
      </c>
      <c r="E132" s="186" t="s">
        <v>1315</v>
      </c>
      <c r="F132" s="187" t="s">
        <v>1316</v>
      </c>
      <c r="G132" s="188" t="s">
        <v>265</v>
      </c>
      <c r="H132" s="189">
        <v>2.0289999999999999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1.9319999999999999</v>
      </c>
      <c r="R132" s="195">
        <f>Q132*H132</f>
        <v>3.9200279999999998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257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257</v>
      </c>
      <c r="BM132" s="197" t="s">
        <v>1317</v>
      </c>
    </row>
    <row r="133" s="2" customFormat="1" ht="16.5" customHeight="1">
      <c r="A133" s="34"/>
      <c r="B133" s="184"/>
      <c r="C133" s="185" t="s">
        <v>257</v>
      </c>
      <c r="D133" s="185" t="s">
        <v>253</v>
      </c>
      <c r="E133" s="186" t="s">
        <v>1318</v>
      </c>
      <c r="F133" s="187" t="s">
        <v>1319</v>
      </c>
      <c r="G133" s="188" t="s">
        <v>289</v>
      </c>
      <c r="H133" s="189">
        <v>9.4900000000000002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2.19408</v>
      </c>
      <c r="R133" s="195">
        <f>Q133*H133</f>
        <v>20.8218192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257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257</v>
      </c>
      <c r="BM133" s="197" t="s">
        <v>1320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1321</v>
      </c>
      <c r="F134" s="187" t="s">
        <v>1322</v>
      </c>
      <c r="G134" s="188" t="s">
        <v>265</v>
      </c>
      <c r="H134" s="189">
        <v>2.673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2.2151299999999998</v>
      </c>
      <c r="R134" s="195">
        <f>Q134*H134</f>
        <v>5.9210424899999996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1323</v>
      </c>
    </row>
    <row r="135" s="2" customFormat="1" ht="16.5" customHeight="1">
      <c r="A135" s="34"/>
      <c r="B135" s="184"/>
      <c r="C135" s="185" t="s">
        <v>274</v>
      </c>
      <c r="D135" s="185" t="s">
        <v>253</v>
      </c>
      <c r="E135" s="186" t="s">
        <v>1324</v>
      </c>
      <c r="F135" s="187" t="s">
        <v>1325</v>
      </c>
      <c r="G135" s="188" t="s">
        <v>256</v>
      </c>
      <c r="H135" s="189">
        <v>9.6600000000000001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0.0037699999999999999</v>
      </c>
      <c r="R135" s="195">
        <f>Q135*H135</f>
        <v>0.036418199999999998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1326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1327</v>
      </c>
      <c r="F136" s="187" t="s">
        <v>1328</v>
      </c>
      <c r="G136" s="188" t="s">
        <v>256</v>
      </c>
      <c r="H136" s="189">
        <v>9.6600000000000001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1329</v>
      </c>
    </row>
    <row r="137" s="2" customFormat="1" ht="33" customHeight="1">
      <c r="A137" s="34"/>
      <c r="B137" s="184"/>
      <c r="C137" s="185" t="s">
        <v>282</v>
      </c>
      <c r="D137" s="185" t="s">
        <v>253</v>
      </c>
      <c r="E137" s="186" t="s">
        <v>1330</v>
      </c>
      <c r="F137" s="187" t="s">
        <v>1331</v>
      </c>
      <c r="G137" s="188" t="s">
        <v>256</v>
      </c>
      <c r="H137" s="189">
        <v>26.725999999999999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0.0035200000000000001</v>
      </c>
      <c r="R137" s="195">
        <f>Q137*H137</f>
        <v>0.094075519999999996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1332</v>
      </c>
    </row>
    <row r="138" s="2" customFormat="1" ht="33" customHeight="1">
      <c r="A138" s="34"/>
      <c r="B138" s="184"/>
      <c r="C138" s="185" t="s">
        <v>251</v>
      </c>
      <c r="D138" s="185" t="s">
        <v>253</v>
      </c>
      <c r="E138" s="186" t="s">
        <v>1333</v>
      </c>
      <c r="F138" s="187" t="s">
        <v>1334</v>
      </c>
      <c r="G138" s="188" t="s">
        <v>285</v>
      </c>
      <c r="H138" s="189">
        <v>24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0.00016000000000000001</v>
      </c>
      <c r="R138" s="195">
        <f>Q138*H138</f>
        <v>0.0038400000000000005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1335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563</v>
      </c>
      <c r="F139" s="182" t="s">
        <v>564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P140</f>
        <v>0</v>
      </c>
      <c r="Q139" s="177"/>
      <c r="R139" s="178">
        <f>R140</f>
        <v>0</v>
      </c>
      <c r="S139" s="177"/>
      <c r="T139" s="17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BK140</f>
        <v>0</v>
      </c>
    </row>
    <row r="140" s="2" customFormat="1" ht="24.15" customHeight="1">
      <c r="A140" s="34"/>
      <c r="B140" s="184"/>
      <c r="C140" s="185" t="s">
        <v>291</v>
      </c>
      <c r="D140" s="185" t="s">
        <v>253</v>
      </c>
      <c r="E140" s="186" t="s">
        <v>566</v>
      </c>
      <c r="F140" s="187" t="s">
        <v>567</v>
      </c>
      <c r="G140" s="188" t="s">
        <v>326</v>
      </c>
      <c r="H140" s="189">
        <v>30.797000000000001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1336</v>
      </c>
    </row>
    <row r="141" s="12" customFormat="1" ht="25.92" customHeight="1">
      <c r="A141" s="12"/>
      <c r="B141" s="171"/>
      <c r="C141" s="12"/>
      <c r="D141" s="172" t="s">
        <v>74</v>
      </c>
      <c r="E141" s="173" t="s">
        <v>347</v>
      </c>
      <c r="F141" s="173" t="s">
        <v>348</v>
      </c>
      <c r="G141" s="12"/>
      <c r="H141" s="12"/>
      <c r="I141" s="174"/>
      <c r="J141" s="175">
        <f>BK141</f>
        <v>0</v>
      </c>
      <c r="K141" s="12"/>
      <c r="L141" s="171"/>
      <c r="M141" s="176"/>
      <c r="N141" s="177"/>
      <c r="O141" s="177"/>
      <c r="P141" s="178">
        <f>P142</f>
        <v>0</v>
      </c>
      <c r="Q141" s="177"/>
      <c r="R141" s="178">
        <f>R142</f>
        <v>0.037990799999999998</v>
      </c>
      <c r="S141" s="177"/>
      <c r="T141" s="179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2" t="s">
        <v>88</v>
      </c>
      <c r="AT141" s="180" t="s">
        <v>74</v>
      </c>
      <c r="AU141" s="180" t="s">
        <v>75</v>
      </c>
      <c r="AY141" s="172" t="s">
        <v>250</v>
      </c>
      <c r="BK141" s="181">
        <f>BK142</f>
        <v>0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670</v>
      </c>
      <c r="F142" s="182" t="s">
        <v>671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SUM(P143:P144)</f>
        <v>0</v>
      </c>
      <c r="Q142" s="177"/>
      <c r="R142" s="178">
        <f>SUM(R143:R144)</f>
        <v>0.037990799999999998</v>
      </c>
      <c r="S142" s="177"/>
      <c r="T142" s="179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88</v>
      </c>
      <c r="AT142" s="180" t="s">
        <v>74</v>
      </c>
      <c r="AU142" s="180" t="s">
        <v>82</v>
      </c>
      <c r="AY142" s="172" t="s">
        <v>250</v>
      </c>
      <c r="BK142" s="181">
        <f>SUM(BK143:BK144)</f>
        <v>0</v>
      </c>
    </row>
    <row r="143" s="2" customFormat="1" ht="24.15" customHeight="1">
      <c r="A143" s="34"/>
      <c r="B143" s="184"/>
      <c r="C143" s="185" t="s">
        <v>295</v>
      </c>
      <c r="D143" s="185" t="s">
        <v>253</v>
      </c>
      <c r="E143" s="186" t="s">
        <v>1346</v>
      </c>
      <c r="F143" s="187" t="s">
        <v>1347</v>
      </c>
      <c r="G143" s="188" t="s">
        <v>256</v>
      </c>
      <c r="H143" s="189">
        <v>21.960000000000001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0.00173</v>
      </c>
      <c r="R143" s="195">
        <f>Q143*H143</f>
        <v>0.037990799999999998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1348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689</v>
      </c>
      <c r="F144" s="187" t="s">
        <v>690</v>
      </c>
      <c r="G144" s="188" t="s">
        <v>420</v>
      </c>
      <c r="H144" s="204"/>
      <c r="I144" s="190"/>
      <c r="J144" s="191">
        <f>ROUND(I144*H144,2)</f>
        <v>0</v>
      </c>
      <c r="K144" s="192"/>
      <c r="L144" s="35"/>
      <c r="M144" s="199" t="s">
        <v>1</v>
      </c>
      <c r="N144" s="200" t="s">
        <v>41</v>
      </c>
      <c r="O144" s="201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1349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5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195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220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30" customHeight="1">
      <c r="A9" s="34"/>
      <c r="B9" s="35"/>
      <c r="C9" s="34"/>
      <c r="D9" s="34"/>
      <c r="E9" s="68" t="s">
        <v>1379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19. 12. 2023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">
        <v>1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">
        <v>25</v>
      </c>
      <c r="F15" s="34"/>
      <c r="G15" s="34"/>
      <c r="H15" s="34"/>
      <c r="I15" s="28" t="s">
        <v>26</v>
      </c>
      <c r="J15" s="23" t="s">
        <v>1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26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24</v>
      </c>
      <c r="J20" s="23" t="s">
        <v>1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30</v>
      </c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24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33</v>
      </c>
      <c r="F24" s="34"/>
      <c r="G24" s="34"/>
      <c r="H24" s="34"/>
      <c r="I24" s="28" t="s">
        <v>26</v>
      </c>
      <c r="J24" s="23" t="s">
        <v>1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1"/>
      <c r="B27" s="132"/>
      <c r="C27" s="131"/>
      <c r="D27" s="131"/>
      <c r="E27" s="32" t="s">
        <v>1</v>
      </c>
      <c r="F27" s="32"/>
      <c r="G27" s="32"/>
      <c r="H27" s="32"/>
      <c r="I27" s="131"/>
      <c r="J27" s="131"/>
      <c r="K27" s="131"/>
      <c r="L27" s="133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34" t="s">
        <v>35</v>
      </c>
      <c r="E30" s="34"/>
      <c r="F30" s="34"/>
      <c r="G30" s="34"/>
      <c r="H30" s="34"/>
      <c r="I30" s="34"/>
      <c r="J30" s="97">
        <f>ROUND(J122,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35" t="s">
        <v>39</v>
      </c>
      <c r="E33" s="41" t="s">
        <v>40</v>
      </c>
      <c r="F33" s="136">
        <f>ROUND((SUM(BE122:BE179)),  2)</f>
        <v>0</v>
      </c>
      <c r="G33" s="137"/>
      <c r="H33" s="137"/>
      <c r="I33" s="138">
        <v>0.20000000000000001</v>
      </c>
      <c r="J33" s="136">
        <f>ROUND(((SUM(BE122:BE179))*I33),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36">
        <f>ROUND((SUM(BF122:BF179)),  2)</f>
        <v>0</v>
      </c>
      <c r="G34" s="137"/>
      <c r="H34" s="137"/>
      <c r="I34" s="138">
        <v>0.20000000000000001</v>
      </c>
      <c r="J34" s="136">
        <f>ROUND(((SUM(BF122:BF179))*I34),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9">
        <f>ROUND((SUM(BG122:BG179)),  2)</f>
        <v>0</v>
      </c>
      <c r="G35" s="34"/>
      <c r="H35" s="34"/>
      <c r="I35" s="140">
        <v>0.20000000000000001</v>
      </c>
      <c r="J35" s="139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9">
        <f>ROUND((SUM(BH122:BH179)),  2)</f>
        <v>0</v>
      </c>
      <c r="G36" s="34"/>
      <c r="H36" s="34"/>
      <c r="I36" s="140">
        <v>0.20000000000000001</v>
      </c>
      <c r="J36" s="139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36">
        <f>ROUND((SUM(BI122:BI179)),  2)</f>
        <v>0</v>
      </c>
      <c r="G37" s="137"/>
      <c r="H37" s="137"/>
      <c r="I37" s="138">
        <v>0</v>
      </c>
      <c r="J37" s="136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41"/>
      <c r="D39" s="142" t="s">
        <v>45</v>
      </c>
      <c r="E39" s="82"/>
      <c r="F39" s="82"/>
      <c r="G39" s="143" t="s">
        <v>46</v>
      </c>
      <c r="H39" s="144" t="s">
        <v>47</v>
      </c>
      <c r="I39" s="82"/>
      <c r="J39" s="145">
        <f>SUM(J30:J37)</f>
        <v>0</v>
      </c>
      <c r="K39" s="146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220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30" customHeight="1">
      <c r="A87" s="34"/>
      <c r="B87" s="35"/>
      <c r="C87" s="34"/>
      <c r="D87" s="34"/>
      <c r="E87" s="68" t="str">
        <f>E9</f>
        <v>SO 06 - SO 06 - Fotovoltaická elektráreň na oceľovej konštrukcii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19</v>
      </c>
      <c r="D89" s="34"/>
      <c r="E89" s="34"/>
      <c r="F89" s="23" t="str">
        <f>F12</f>
        <v>Zvolen, k.ú. Zvolen</v>
      </c>
      <c r="G89" s="34"/>
      <c r="H89" s="34"/>
      <c r="I89" s="28" t="s">
        <v>21</v>
      </c>
      <c r="J89" s="70" t="str">
        <f>IF(J12="","",J12)</f>
        <v>19. 12. 2023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>Technická univerzita vo Zvolene</v>
      </c>
      <c r="G91" s="34"/>
      <c r="H91" s="34"/>
      <c r="I91" s="28" t="s">
        <v>29</v>
      </c>
      <c r="J91" s="32" t="str">
        <f>E21</f>
        <v>Ing. Stanislav Mikle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Béger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49" t="s">
        <v>225</v>
      </c>
      <c r="D94" s="141"/>
      <c r="E94" s="141"/>
      <c r="F94" s="141"/>
      <c r="G94" s="141"/>
      <c r="H94" s="141"/>
      <c r="I94" s="141"/>
      <c r="J94" s="150" t="s">
        <v>226</v>
      </c>
      <c r="K94" s="141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51" t="s">
        <v>227</v>
      </c>
      <c r="D96" s="34"/>
      <c r="E96" s="34"/>
      <c r="F96" s="34"/>
      <c r="G96" s="34"/>
      <c r="H96" s="34"/>
      <c r="I96" s="34"/>
      <c r="J96" s="97">
        <f>J122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228</v>
      </c>
    </row>
    <row r="97" s="9" customFormat="1" ht="24.96" customHeight="1">
      <c r="A97" s="9"/>
      <c r="B97" s="152"/>
      <c r="C97" s="9"/>
      <c r="D97" s="153" t="s">
        <v>1380</v>
      </c>
      <c r="E97" s="154"/>
      <c r="F97" s="154"/>
      <c r="G97" s="154"/>
      <c r="H97" s="154"/>
      <c r="I97" s="154"/>
      <c r="J97" s="155">
        <f>J123</f>
        <v>0</v>
      </c>
      <c r="K97" s="9"/>
      <c r="L97" s="15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6"/>
      <c r="C98" s="10"/>
      <c r="D98" s="157" t="s">
        <v>1381</v>
      </c>
      <c r="E98" s="158"/>
      <c r="F98" s="158"/>
      <c r="G98" s="158"/>
      <c r="H98" s="158"/>
      <c r="I98" s="158"/>
      <c r="J98" s="159">
        <f>J124</f>
        <v>0</v>
      </c>
      <c r="K98" s="10"/>
      <c r="L98" s="15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52"/>
      <c r="C99" s="9"/>
      <c r="D99" s="153" t="s">
        <v>1382</v>
      </c>
      <c r="E99" s="154"/>
      <c r="F99" s="154"/>
      <c r="G99" s="154"/>
      <c r="H99" s="154"/>
      <c r="I99" s="154"/>
      <c r="J99" s="155">
        <f>J126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1383</v>
      </c>
      <c r="E100" s="158"/>
      <c r="F100" s="158"/>
      <c r="G100" s="158"/>
      <c r="H100" s="158"/>
      <c r="I100" s="158"/>
      <c r="J100" s="159">
        <f>J127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1384</v>
      </c>
      <c r="E101" s="158"/>
      <c r="F101" s="158"/>
      <c r="G101" s="158"/>
      <c r="H101" s="158"/>
      <c r="I101" s="158"/>
      <c r="J101" s="159">
        <f>J167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52"/>
      <c r="C102" s="9"/>
      <c r="D102" s="153" t="s">
        <v>1385</v>
      </c>
      <c r="E102" s="154"/>
      <c r="F102" s="154"/>
      <c r="G102" s="154"/>
      <c r="H102" s="154"/>
      <c r="I102" s="154"/>
      <c r="J102" s="155">
        <f>J174</f>
        <v>0</v>
      </c>
      <c r="K102" s="9"/>
      <c r="L102" s="15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236</v>
      </c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15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30" t="str">
        <f>E7</f>
        <v>Obnova študentského domova Ľ.Štúra TU vo Zvolene</v>
      </c>
      <c r="F112" s="28"/>
      <c r="G112" s="28"/>
      <c r="H112" s="28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220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30" customHeight="1">
      <c r="A114" s="34"/>
      <c r="B114" s="35"/>
      <c r="C114" s="34"/>
      <c r="D114" s="34"/>
      <c r="E114" s="68" t="str">
        <f>E9</f>
        <v>SO 06 - SO 06 - Fotovoltaická elektráreň na oceľovej konštrukcii</v>
      </c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19</v>
      </c>
      <c r="D116" s="34"/>
      <c r="E116" s="34"/>
      <c r="F116" s="23" t="str">
        <f>F12</f>
        <v>Zvolen, k.ú. Zvolen</v>
      </c>
      <c r="G116" s="34"/>
      <c r="H116" s="34"/>
      <c r="I116" s="28" t="s">
        <v>21</v>
      </c>
      <c r="J116" s="70" t="str">
        <f>IF(J12="","",J12)</f>
        <v>19. 12. 2023</v>
      </c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23</v>
      </c>
      <c r="D118" s="34"/>
      <c r="E118" s="34"/>
      <c r="F118" s="23" t="str">
        <f>E15</f>
        <v>Technická univerzita vo Zvolene</v>
      </c>
      <c r="G118" s="34"/>
      <c r="H118" s="34"/>
      <c r="I118" s="28" t="s">
        <v>29</v>
      </c>
      <c r="J118" s="32" t="str">
        <f>E21</f>
        <v>Ing. Stanislav Mikle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27</v>
      </c>
      <c r="D119" s="34"/>
      <c r="E119" s="34"/>
      <c r="F119" s="23" t="str">
        <f>IF(E18="","",E18)</f>
        <v>Vyplň údaj</v>
      </c>
      <c r="G119" s="34"/>
      <c r="H119" s="34"/>
      <c r="I119" s="28" t="s">
        <v>32</v>
      </c>
      <c r="J119" s="32" t="str">
        <f>E24</f>
        <v>Béger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0.32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1" customFormat="1" ht="29.28" customHeight="1">
      <c r="A121" s="160"/>
      <c r="B121" s="161"/>
      <c r="C121" s="162" t="s">
        <v>237</v>
      </c>
      <c r="D121" s="163" t="s">
        <v>60</v>
      </c>
      <c r="E121" s="163" t="s">
        <v>56</v>
      </c>
      <c r="F121" s="163" t="s">
        <v>57</v>
      </c>
      <c r="G121" s="163" t="s">
        <v>238</v>
      </c>
      <c r="H121" s="163" t="s">
        <v>239</v>
      </c>
      <c r="I121" s="163" t="s">
        <v>240</v>
      </c>
      <c r="J121" s="164" t="s">
        <v>226</v>
      </c>
      <c r="K121" s="165" t="s">
        <v>241</v>
      </c>
      <c r="L121" s="166"/>
      <c r="M121" s="87" t="s">
        <v>1</v>
      </c>
      <c r="N121" s="88" t="s">
        <v>39</v>
      </c>
      <c r="O121" s="88" t="s">
        <v>242</v>
      </c>
      <c r="P121" s="88" t="s">
        <v>243</v>
      </c>
      <c r="Q121" s="88" t="s">
        <v>244</v>
      </c>
      <c r="R121" s="88" t="s">
        <v>245</v>
      </c>
      <c r="S121" s="88" t="s">
        <v>246</v>
      </c>
      <c r="T121" s="89" t="s">
        <v>247</v>
      </c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</row>
    <row r="122" s="2" customFormat="1" ht="22.8" customHeight="1">
      <c r="A122" s="34"/>
      <c r="B122" s="35"/>
      <c r="C122" s="94" t="s">
        <v>227</v>
      </c>
      <c r="D122" s="34"/>
      <c r="E122" s="34"/>
      <c r="F122" s="34"/>
      <c r="G122" s="34"/>
      <c r="H122" s="34"/>
      <c r="I122" s="34"/>
      <c r="J122" s="167">
        <f>BK122</f>
        <v>0</v>
      </c>
      <c r="K122" s="34"/>
      <c r="L122" s="35"/>
      <c r="M122" s="90"/>
      <c r="N122" s="74"/>
      <c r="O122" s="91"/>
      <c r="P122" s="168">
        <f>P123+P126+P174</f>
        <v>0</v>
      </c>
      <c r="Q122" s="91"/>
      <c r="R122" s="168">
        <f>R123+R126+R174</f>
        <v>5.53714</v>
      </c>
      <c r="S122" s="91"/>
      <c r="T122" s="169">
        <f>T123+T126+T174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5" t="s">
        <v>74</v>
      </c>
      <c r="AU122" s="15" t="s">
        <v>228</v>
      </c>
      <c r="BK122" s="170">
        <f>BK123+BK126+BK174</f>
        <v>0</v>
      </c>
    </row>
    <row r="123" s="12" customFormat="1" ht="25.92" customHeight="1">
      <c r="A123" s="12"/>
      <c r="B123" s="171"/>
      <c r="C123" s="12"/>
      <c r="D123" s="172" t="s">
        <v>74</v>
      </c>
      <c r="E123" s="173" t="s">
        <v>248</v>
      </c>
      <c r="F123" s="173" t="s">
        <v>1386</v>
      </c>
      <c r="G123" s="12"/>
      <c r="H123" s="12"/>
      <c r="I123" s="174"/>
      <c r="J123" s="175">
        <f>BK123</f>
        <v>0</v>
      </c>
      <c r="K123" s="12"/>
      <c r="L123" s="171"/>
      <c r="M123" s="176"/>
      <c r="N123" s="177"/>
      <c r="O123" s="177"/>
      <c r="P123" s="178">
        <f>P124</f>
        <v>0</v>
      </c>
      <c r="Q123" s="177"/>
      <c r="R123" s="178">
        <f>R124</f>
        <v>0</v>
      </c>
      <c r="S123" s="177"/>
      <c r="T123" s="179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72" t="s">
        <v>82</v>
      </c>
      <c r="AT123" s="180" t="s">
        <v>74</v>
      </c>
      <c r="AU123" s="180" t="s">
        <v>75</v>
      </c>
      <c r="AY123" s="172" t="s">
        <v>250</v>
      </c>
      <c r="BK123" s="181">
        <f>BK124</f>
        <v>0</v>
      </c>
    </row>
    <row r="124" s="12" customFormat="1" ht="22.8" customHeight="1">
      <c r="A124" s="12"/>
      <c r="B124" s="171"/>
      <c r="C124" s="12"/>
      <c r="D124" s="172" t="s">
        <v>74</v>
      </c>
      <c r="E124" s="182" t="s">
        <v>251</v>
      </c>
      <c r="F124" s="182" t="s">
        <v>1387</v>
      </c>
      <c r="G124" s="12"/>
      <c r="H124" s="12"/>
      <c r="I124" s="174"/>
      <c r="J124" s="183">
        <f>BK124</f>
        <v>0</v>
      </c>
      <c r="K124" s="12"/>
      <c r="L124" s="171"/>
      <c r="M124" s="176"/>
      <c r="N124" s="177"/>
      <c r="O124" s="177"/>
      <c r="P124" s="178">
        <f>P125</f>
        <v>0</v>
      </c>
      <c r="Q124" s="177"/>
      <c r="R124" s="178">
        <f>R125</f>
        <v>0</v>
      </c>
      <c r="S124" s="177"/>
      <c r="T124" s="179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72" t="s">
        <v>82</v>
      </c>
      <c r="AT124" s="180" t="s">
        <v>74</v>
      </c>
      <c r="AU124" s="180" t="s">
        <v>82</v>
      </c>
      <c r="AY124" s="172" t="s">
        <v>250</v>
      </c>
      <c r="BK124" s="181">
        <f>BK125</f>
        <v>0</v>
      </c>
    </row>
    <row r="125" s="2" customFormat="1" ht="33" customHeight="1">
      <c r="A125" s="34"/>
      <c r="B125" s="184"/>
      <c r="C125" s="185" t="s">
        <v>82</v>
      </c>
      <c r="D125" s="185" t="s">
        <v>253</v>
      </c>
      <c r="E125" s="186" t="s">
        <v>1388</v>
      </c>
      <c r="F125" s="187" t="s">
        <v>1389</v>
      </c>
      <c r="G125" s="188" t="s">
        <v>285</v>
      </c>
      <c r="H125" s="189">
        <v>1</v>
      </c>
      <c r="I125" s="190"/>
      <c r="J125" s="191">
        <f>ROUND(I125*H125,2)</f>
        <v>0</v>
      </c>
      <c r="K125" s="192"/>
      <c r="L125" s="35"/>
      <c r="M125" s="193" t="s">
        <v>1</v>
      </c>
      <c r="N125" s="194" t="s">
        <v>41</v>
      </c>
      <c r="O125" s="78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7" t="s">
        <v>257</v>
      </c>
      <c r="AT125" s="197" t="s">
        <v>253</v>
      </c>
      <c r="AU125" s="197" t="s">
        <v>88</v>
      </c>
      <c r="AY125" s="15" t="s">
        <v>250</v>
      </c>
      <c r="BE125" s="198">
        <f>IF(N125="základná",J125,0)</f>
        <v>0</v>
      </c>
      <c r="BF125" s="198">
        <f>IF(N125="znížená",J125,0)</f>
        <v>0</v>
      </c>
      <c r="BG125" s="198">
        <f>IF(N125="zákl. prenesená",J125,0)</f>
        <v>0</v>
      </c>
      <c r="BH125" s="198">
        <f>IF(N125="zníž. prenesená",J125,0)</f>
        <v>0</v>
      </c>
      <c r="BI125" s="198">
        <f>IF(N125="nulová",J125,0)</f>
        <v>0</v>
      </c>
      <c r="BJ125" s="15" t="s">
        <v>88</v>
      </c>
      <c r="BK125" s="198">
        <f>ROUND(I125*H125,2)</f>
        <v>0</v>
      </c>
      <c r="BL125" s="15" t="s">
        <v>257</v>
      </c>
      <c r="BM125" s="197" t="s">
        <v>1390</v>
      </c>
    </row>
    <row r="126" s="12" customFormat="1" ht="25.92" customHeight="1">
      <c r="A126" s="12"/>
      <c r="B126" s="171"/>
      <c r="C126" s="12"/>
      <c r="D126" s="172" t="s">
        <v>74</v>
      </c>
      <c r="E126" s="173" t="s">
        <v>520</v>
      </c>
      <c r="F126" s="173" t="s">
        <v>1391</v>
      </c>
      <c r="G126" s="12"/>
      <c r="H126" s="12"/>
      <c r="I126" s="174"/>
      <c r="J126" s="175">
        <f>BK126</f>
        <v>0</v>
      </c>
      <c r="K126" s="12"/>
      <c r="L126" s="171"/>
      <c r="M126" s="176"/>
      <c r="N126" s="177"/>
      <c r="O126" s="177"/>
      <c r="P126" s="178">
        <f>P127+P167</f>
        <v>0</v>
      </c>
      <c r="Q126" s="177"/>
      <c r="R126" s="178">
        <f>R127+R167</f>
        <v>5.53714</v>
      </c>
      <c r="S126" s="177"/>
      <c r="T126" s="179">
        <f>T127+T167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262</v>
      </c>
      <c r="AT126" s="180" t="s">
        <v>74</v>
      </c>
      <c r="AU126" s="180" t="s">
        <v>75</v>
      </c>
      <c r="AY126" s="172" t="s">
        <v>250</v>
      </c>
      <c r="BK126" s="181">
        <f>BK127+BK167</f>
        <v>0</v>
      </c>
    </row>
    <row r="127" s="12" customFormat="1" ht="22.8" customHeight="1">
      <c r="A127" s="12"/>
      <c r="B127" s="171"/>
      <c r="C127" s="12"/>
      <c r="D127" s="172" t="s">
        <v>74</v>
      </c>
      <c r="E127" s="182" t="s">
        <v>1392</v>
      </c>
      <c r="F127" s="182" t="s">
        <v>1393</v>
      </c>
      <c r="G127" s="12"/>
      <c r="H127" s="12"/>
      <c r="I127" s="174"/>
      <c r="J127" s="183">
        <f>BK127</f>
        <v>0</v>
      </c>
      <c r="K127" s="12"/>
      <c r="L127" s="171"/>
      <c r="M127" s="176"/>
      <c r="N127" s="177"/>
      <c r="O127" s="177"/>
      <c r="P127" s="178">
        <f>SUM(P128:P166)</f>
        <v>0</v>
      </c>
      <c r="Q127" s="177"/>
      <c r="R127" s="178">
        <f>SUM(R128:R166)</f>
        <v>3.4487399999999999</v>
      </c>
      <c r="S127" s="177"/>
      <c r="T127" s="179">
        <f>SUM(T128:T166)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262</v>
      </c>
      <c r="AT127" s="180" t="s">
        <v>74</v>
      </c>
      <c r="AU127" s="180" t="s">
        <v>82</v>
      </c>
      <c r="AY127" s="172" t="s">
        <v>250</v>
      </c>
      <c r="BK127" s="181">
        <f>SUM(BK128:BK166)</f>
        <v>0</v>
      </c>
    </row>
    <row r="128" s="2" customFormat="1" ht="24.15" customHeight="1">
      <c r="A128" s="34"/>
      <c r="B128" s="184"/>
      <c r="C128" s="185" t="s">
        <v>88</v>
      </c>
      <c r="D128" s="185" t="s">
        <v>253</v>
      </c>
      <c r="E128" s="186" t="s">
        <v>1394</v>
      </c>
      <c r="F128" s="187" t="s">
        <v>1395</v>
      </c>
      <c r="G128" s="188" t="s">
        <v>289</v>
      </c>
      <c r="H128" s="189">
        <v>30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1396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1396</v>
      </c>
      <c r="BM128" s="197" t="s">
        <v>1397</v>
      </c>
    </row>
    <row r="129" s="2" customFormat="1" ht="24.15" customHeight="1">
      <c r="A129" s="34"/>
      <c r="B129" s="184"/>
      <c r="C129" s="205" t="s">
        <v>262</v>
      </c>
      <c r="D129" s="205" t="s">
        <v>520</v>
      </c>
      <c r="E129" s="206" t="s">
        <v>1398</v>
      </c>
      <c r="F129" s="207" t="s">
        <v>1399</v>
      </c>
      <c r="G129" s="208" t="s">
        <v>289</v>
      </c>
      <c r="H129" s="209">
        <v>30</v>
      </c>
      <c r="I129" s="210"/>
      <c r="J129" s="211">
        <f>ROUND(I129*H129,2)</f>
        <v>0</v>
      </c>
      <c r="K129" s="212"/>
      <c r="L129" s="213"/>
      <c r="M129" s="214" t="s">
        <v>1</v>
      </c>
      <c r="N129" s="215" t="s">
        <v>41</v>
      </c>
      <c r="O129" s="78"/>
      <c r="P129" s="195">
        <f>O129*H129</f>
        <v>0</v>
      </c>
      <c r="Q129" s="195">
        <v>0.00050000000000000001</v>
      </c>
      <c r="R129" s="195">
        <f>Q129*H129</f>
        <v>0.014999999999999999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1400</v>
      </c>
      <c r="AT129" s="197" t="s">
        <v>520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1396</v>
      </c>
      <c r="BM129" s="197" t="s">
        <v>1401</v>
      </c>
    </row>
    <row r="130" s="2" customFormat="1" ht="24.15" customHeight="1">
      <c r="A130" s="34"/>
      <c r="B130" s="184"/>
      <c r="C130" s="185" t="s">
        <v>257</v>
      </c>
      <c r="D130" s="185" t="s">
        <v>253</v>
      </c>
      <c r="E130" s="186" t="s">
        <v>1402</v>
      </c>
      <c r="F130" s="187" t="s">
        <v>1403</v>
      </c>
      <c r="G130" s="188" t="s">
        <v>285</v>
      </c>
      <c r="H130" s="189">
        <v>88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1396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1396</v>
      </c>
      <c r="BM130" s="197" t="s">
        <v>1404</v>
      </c>
    </row>
    <row r="131" s="2" customFormat="1" ht="24.15" customHeight="1">
      <c r="A131" s="34"/>
      <c r="B131" s="184"/>
      <c r="C131" s="185" t="s">
        <v>270</v>
      </c>
      <c r="D131" s="185" t="s">
        <v>253</v>
      </c>
      <c r="E131" s="186" t="s">
        <v>1405</v>
      </c>
      <c r="F131" s="187" t="s">
        <v>1406</v>
      </c>
      <c r="G131" s="188" t="s">
        <v>285</v>
      </c>
      <c r="H131" s="189">
        <v>20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1396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1396</v>
      </c>
      <c r="BM131" s="197" t="s">
        <v>1407</v>
      </c>
    </row>
    <row r="132" s="2" customFormat="1" ht="24.15" customHeight="1">
      <c r="A132" s="34"/>
      <c r="B132" s="184"/>
      <c r="C132" s="185" t="s">
        <v>274</v>
      </c>
      <c r="D132" s="185" t="s">
        <v>253</v>
      </c>
      <c r="E132" s="186" t="s">
        <v>1408</v>
      </c>
      <c r="F132" s="187" t="s">
        <v>1409</v>
      </c>
      <c r="G132" s="188" t="s">
        <v>285</v>
      </c>
      <c r="H132" s="189">
        <v>10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1396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1396</v>
      </c>
      <c r="BM132" s="197" t="s">
        <v>1410</v>
      </c>
    </row>
    <row r="133" s="2" customFormat="1" ht="16.5" customHeight="1">
      <c r="A133" s="34"/>
      <c r="B133" s="184"/>
      <c r="C133" s="205" t="s">
        <v>278</v>
      </c>
      <c r="D133" s="205" t="s">
        <v>520</v>
      </c>
      <c r="E133" s="206" t="s">
        <v>1411</v>
      </c>
      <c r="F133" s="207" t="s">
        <v>1412</v>
      </c>
      <c r="G133" s="208" t="s">
        <v>285</v>
      </c>
      <c r="H133" s="209">
        <v>10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4.0000000000000003E-05</v>
      </c>
      <c r="R133" s="195">
        <f>Q133*H133</f>
        <v>0.00040000000000000002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1400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1396</v>
      </c>
      <c r="BM133" s="197" t="s">
        <v>1413</v>
      </c>
    </row>
    <row r="134" s="2" customFormat="1" ht="24.15" customHeight="1">
      <c r="A134" s="34"/>
      <c r="B134" s="184"/>
      <c r="C134" s="185" t="s">
        <v>282</v>
      </c>
      <c r="D134" s="185" t="s">
        <v>253</v>
      </c>
      <c r="E134" s="186" t="s">
        <v>1414</v>
      </c>
      <c r="F134" s="187" t="s">
        <v>1415</v>
      </c>
      <c r="G134" s="188" t="s">
        <v>285</v>
      </c>
      <c r="H134" s="189">
        <v>1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1396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1396</v>
      </c>
      <c r="BM134" s="197" t="s">
        <v>1416</v>
      </c>
    </row>
    <row r="135" s="2" customFormat="1" ht="24.15" customHeight="1">
      <c r="A135" s="34"/>
      <c r="B135" s="184"/>
      <c r="C135" s="205" t="s">
        <v>251</v>
      </c>
      <c r="D135" s="205" t="s">
        <v>520</v>
      </c>
      <c r="E135" s="206" t="s">
        <v>1417</v>
      </c>
      <c r="F135" s="207" t="s">
        <v>1418</v>
      </c>
      <c r="G135" s="208" t="s">
        <v>285</v>
      </c>
      <c r="H135" s="209">
        <v>1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0.023</v>
      </c>
      <c r="R135" s="195">
        <f>Q135*H135</f>
        <v>0.023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1400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1396</v>
      </c>
      <c r="BM135" s="197" t="s">
        <v>1419</v>
      </c>
    </row>
    <row r="136" s="2" customFormat="1" ht="24.15" customHeight="1">
      <c r="A136" s="34"/>
      <c r="B136" s="184"/>
      <c r="C136" s="185" t="s">
        <v>291</v>
      </c>
      <c r="D136" s="185" t="s">
        <v>253</v>
      </c>
      <c r="E136" s="186" t="s">
        <v>1420</v>
      </c>
      <c r="F136" s="187" t="s">
        <v>1421</v>
      </c>
      <c r="G136" s="188" t="s">
        <v>289</v>
      </c>
      <c r="H136" s="189">
        <v>20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1396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1396</v>
      </c>
      <c r="BM136" s="197" t="s">
        <v>1422</v>
      </c>
    </row>
    <row r="137" s="2" customFormat="1" ht="16.5" customHeight="1">
      <c r="A137" s="34"/>
      <c r="B137" s="184"/>
      <c r="C137" s="205" t="s">
        <v>295</v>
      </c>
      <c r="D137" s="205" t="s">
        <v>520</v>
      </c>
      <c r="E137" s="206" t="s">
        <v>1423</v>
      </c>
      <c r="F137" s="207" t="s">
        <v>1424</v>
      </c>
      <c r="G137" s="208" t="s">
        <v>677</v>
      </c>
      <c r="H137" s="209">
        <v>8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0.001</v>
      </c>
      <c r="R137" s="195">
        <f>Q137*H137</f>
        <v>0.0080000000000000002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1400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1396</v>
      </c>
      <c r="BM137" s="197" t="s">
        <v>1425</v>
      </c>
    </row>
    <row r="138" s="2" customFormat="1" ht="24.15" customHeight="1">
      <c r="A138" s="34"/>
      <c r="B138" s="184"/>
      <c r="C138" s="185" t="s">
        <v>299</v>
      </c>
      <c r="D138" s="185" t="s">
        <v>253</v>
      </c>
      <c r="E138" s="186" t="s">
        <v>1426</v>
      </c>
      <c r="F138" s="187" t="s">
        <v>1427</v>
      </c>
      <c r="G138" s="188" t="s">
        <v>289</v>
      </c>
      <c r="H138" s="189">
        <v>100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1396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1396</v>
      </c>
      <c r="BM138" s="197" t="s">
        <v>1428</v>
      </c>
    </row>
    <row r="139" s="2" customFormat="1" ht="16.5" customHeight="1">
      <c r="A139" s="34"/>
      <c r="B139" s="184"/>
      <c r="C139" s="205" t="s">
        <v>303</v>
      </c>
      <c r="D139" s="205" t="s">
        <v>520</v>
      </c>
      <c r="E139" s="206" t="s">
        <v>1429</v>
      </c>
      <c r="F139" s="207" t="s">
        <v>1430</v>
      </c>
      <c r="G139" s="208" t="s">
        <v>677</v>
      </c>
      <c r="H139" s="209">
        <v>100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0.001</v>
      </c>
      <c r="R139" s="195">
        <f>Q139*H139</f>
        <v>0.10000000000000001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1400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1396</v>
      </c>
      <c r="BM139" s="197" t="s">
        <v>1431</v>
      </c>
    </row>
    <row r="140" s="2" customFormat="1" ht="21.75" customHeight="1">
      <c r="A140" s="34"/>
      <c r="B140" s="184"/>
      <c r="C140" s="185" t="s">
        <v>307</v>
      </c>
      <c r="D140" s="185" t="s">
        <v>253</v>
      </c>
      <c r="E140" s="186" t="s">
        <v>1432</v>
      </c>
      <c r="F140" s="187" t="s">
        <v>1433</v>
      </c>
      <c r="G140" s="188" t="s">
        <v>285</v>
      </c>
      <c r="H140" s="189">
        <v>6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1396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1396</v>
      </c>
      <c r="BM140" s="197" t="s">
        <v>1434</v>
      </c>
    </row>
    <row r="141" s="2" customFormat="1" ht="33" customHeight="1">
      <c r="A141" s="34"/>
      <c r="B141" s="184"/>
      <c r="C141" s="205" t="s">
        <v>311</v>
      </c>
      <c r="D141" s="205" t="s">
        <v>520</v>
      </c>
      <c r="E141" s="206" t="s">
        <v>1435</v>
      </c>
      <c r="F141" s="207" t="s">
        <v>1436</v>
      </c>
      <c r="G141" s="208" t="s">
        <v>285</v>
      </c>
      <c r="H141" s="209">
        <v>6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0.00038999999999999999</v>
      </c>
      <c r="R141" s="195">
        <f>Q141*H141</f>
        <v>0.0023400000000000001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1400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1396</v>
      </c>
      <c r="BM141" s="197" t="s">
        <v>1437</v>
      </c>
    </row>
    <row r="142" s="2" customFormat="1" ht="16.5" customHeight="1">
      <c r="A142" s="34"/>
      <c r="B142" s="184"/>
      <c r="C142" s="185" t="s">
        <v>315</v>
      </c>
      <c r="D142" s="185" t="s">
        <v>253</v>
      </c>
      <c r="E142" s="186" t="s">
        <v>1438</v>
      </c>
      <c r="F142" s="187" t="s">
        <v>1439</v>
      </c>
      <c r="G142" s="188" t="s">
        <v>285</v>
      </c>
      <c r="H142" s="189">
        <v>23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1396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1396</v>
      </c>
      <c r="BM142" s="197" t="s">
        <v>1440</v>
      </c>
    </row>
    <row r="143" s="2" customFormat="1" ht="24.15" customHeight="1">
      <c r="A143" s="34"/>
      <c r="B143" s="184"/>
      <c r="C143" s="205" t="s">
        <v>319</v>
      </c>
      <c r="D143" s="205" t="s">
        <v>520</v>
      </c>
      <c r="E143" s="206" t="s">
        <v>1441</v>
      </c>
      <c r="F143" s="207" t="s">
        <v>1442</v>
      </c>
      <c r="G143" s="208" t="s">
        <v>285</v>
      </c>
      <c r="H143" s="209">
        <v>6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0.017000000000000001</v>
      </c>
      <c r="R143" s="195">
        <f>Q143*H143</f>
        <v>0.10200000000000001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1400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1396</v>
      </c>
      <c r="BM143" s="197" t="s">
        <v>1443</v>
      </c>
    </row>
    <row r="144" s="2" customFormat="1" ht="21.75" customHeight="1">
      <c r="A144" s="34"/>
      <c r="B144" s="184"/>
      <c r="C144" s="185" t="s">
        <v>323</v>
      </c>
      <c r="D144" s="185" t="s">
        <v>253</v>
      </c>
      <c r="E144" s="186" t="s">
        <v>1444</v>
      </c>
      <c r="F144" s="187" t="s">
        <v>1445</v>
      </c>
      <c r="G144" s="188" t="s">
        <v>285</v>
      </c>
      <c r="H144" s="189">
        <v>20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1396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1396</v>
      </c>
      <c r="BM144" s="197" t="s">
        <v>1446</v>
      </c>
    </row>
    <row r="145" s="2" customFormat="1" ht="16.5" customHeight="1">
      <c r="A145" s="34"/>
      <c r="B145" s="184"/>
      <c r="C145" s="205" t="s">
        <v>328</v>
      </c>
      <c r="D145" s="205" t="s">
        <v>520</v>
      </c>
      <c r="E145" s="206" t="s">
        <v>1447</v>
      </c>
      <c r="F145" s="207" t="s">
        <v>1448</v>
      </c>
      <c r="G145" s="208" t="s">
        <v>285</v>
      </c>
      <c r="H145" s="209">
        <v>20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0.00022000000000000001</v>
      </c>
      <c r="R145" s="195">
        <f>Q145*H145</f>
        <v>0.0044000000000000003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1400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1396</v>
      </c>
      <c r="BM145" s="197" t="s">
        <v>1449</v>
      </c>
    </row>
    <row r="146" s="2" customFormat="1" ht="16.5" customHeight="1">
      <c r="A146" s="34"/>
      <c r="B146" s="184"/>
      <c r="C146" s="185" t="s">
        <v>7</v>
      </c>
      <c r="D146" s="185" t="s">
        <v>253</v>
      </c>
      <c r="E146" s="186" t="s">
        <v>1450</v>
      </c>
      <c r="F146" s="187" t="s">
        <v>1451</v>
      </c>
      <c r="G146" s="188" t="s">
        <v>285</v>
      </c>
      <c r="H146" s="189">
        <v>20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1396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1396</v>
      </c>
      <c r="BM146" s="197" t="s">
        <v>1452</v>
      </c>
    </row>
    <row r="147" s="2" customFormat="1" ht="24.15" customHeight="1">
      <c r="A147" s="34"/>
      <c r="B147" s="184"/>
      <c r="C147" s="205" t="s">
        <v>335</v>
      </c>
      <c r="D147" s="205" t="s">
        <v>520</v>
      </c>
      <c r="E147" s="206" t="s">
        <v>1453</v>
      </c>
      <c r="F147" s="207" t="s">
        <v>1454</v>
      </c>
      <c r="G147" s="208" t="s">
        <v>285</v>
      </c>
      <c r="H147" s="209">
        <v>20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0.00016000000000000001</v>
      </c>
      <c r="R147" s="195">
        <f>Q147*H147</f>
        <v>0.0032000000000000002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1400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1396</v>
      </c>
      <c r="BM147" s="197" t="s">
        <v>1455</v>
      </c>
    </row>
    <row r="148" s="2" customFormat="1" ht="24.15" customHeight="1">
      <c r="A148" s="34"/>
      <c r="B148" s="184"/>
      <c r="C148" s="185" t="s">
        <v>339</v>
      </c>
      <c r="D148" s="185" t="s">
        <v>253</v>
      </c>
      <c r="E148" s="186" t="s">
        <v>1456</v>
      </c>
      <c r="F148" s="187" t="s">
        <v>1457</v>
      </c>
      <c r="G148" s="188" t="s">
        <v>289</v>
      </c>
      <c r="H148" s="189">
        <v>300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1396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1396</v>
      </c>
      <c r="BM148" s="197" t="s">
        <v>1458</v>
      </c>
    </row>
    <row r="149" s="2" customFormat="1" ht="24.15" customHeight="1">
      <c r="A149" s="34"/>
      <c r="B149" s="184"/>
      <c r="C149" s="185" t="s">
        <v>343</v>
      </c>
      <c r="D149" s="185" t="s">
        <v>253</v>
      </c>
      <c r="E149" s="186" t="s">
        <v>1459</v>
      </c>
      <c r="F149" s="187" t="s">
        <v>1460</v>
      </c>
      <c r="G149" s="188" t="s">
        <v>694</v>
      </c>
      <c r="H149" s="189">
        <v>102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1396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1396</v>
      </c>
      <c r="BM149" s="197" t="s">
        <v>1461</v>
      </c>
    </row>
    <row r="150" s="2" customFormat="1" ht="24.15" customHeight="1">
      <c r="A150" s="34"/>
      <c r="B150" s="184"/>
      <c r="C150" s="205" t="s">
        <v>351</v>
      </c>
      <c r="D150" s="205" t="s">
        <v>520</v>
      </c>
      <c r="E150" s="206" t="s">
        <v>1462</v>
      </c>
      <c r="F150" s="207" t="s">
        <v>1463</v>
      </c>
      <c r="G150" s="208" t="s">
        <v>694</v>
      </c>
      <c r="H150" s="209">
        <v>102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0.0032000000000000002</v>
      </c>
      <c r="R150" s="195">
        <f>Q150*H150</f>
        <v>0.32640000000000002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1400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1396</v>
      </c>
      <c r="BM150" s="197" t="s">
        <v>1464</v>
      </c>
    </row>
    <row r="151" s="2" customFormat="1" ht="24.15" customHeight="1">
      <c r="A151" s="34"/>
      <c r="B151" s="184"/>
      <c r="C151" s="185" t="s">
        <v>355</v>
      </c>
      <c r="D151" s="185" t="s">
        <v>253</v>
      </c>
      <c r="E151" s="186" t="s">
        <v>1465</v>
      </c>
      <c r="F151" s="187" t="s">
        <v>1466</v>
      </c>
      <c r="G151" s="188" t="s">
        <v>285</v>
      </c>
      <c r="H151" s="189">
        <v>102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1396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1396</v>
      </c>
      <c r="BM151" s="197" t="s">
        <v>1467</v>
      </c>
    </row>
    <row r="152" s="2" customFormat="1" ht="24.15" customHeight="1">
      <c r="A152" s="34"/>
      <c r="B152" s="184"/>
      <c r="C152" s="205" t="s">
        <v>361</v>
      </c>
      <c r="D152" s="205" t="s">
        <v>520</v>
      </c>
      <c r="E152" s="206" t="s">
        <v>1468</v>
      </c>
      <c r="F152" s="207" t="s">
        <v>1469</v>
      </c>
      <c r="G152" s="208" t="s">
        <v>285</v>
      </c>
      <c r="H152" s="209">
        <v>102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0.025999999999999999</v>
      </c>
      <c r="R152" s="195">
        <f>Q152*H152</f>
        <v>2.6519999999999997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1400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1396</v>
      </c>
      <c r="BM152" s="197" t="s">
        <v>1470</v>
      </c>
    </row>
    <row r="153" s="2" customFormat="1" ht="16.5" customHeight="1">
      <c r="A153" s="34"/>
      <c r="B153" s="184"/>
      <c r="C153" s="205" t="s">
        <v>367</v>
      </c>
      <c r="D153" s="205" t="s">
        <v>520</v>
      </c>
      <c r="E153" s="206" t="s">
        <v>1471</v>
      </c>
      <c r="F153" s="207" t="s">
        <v>1472</v>
      </c>
      <c r="G153" s="208" t="s">
        <v>285</v>
      </c>
      <c r="H153" s="209">
        <v>250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1400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1396</v>
      </c>
      <c r="BM153" s="197" t="s">
        <v>1473</v>
      </c>
    </row>
    <row r="154" s="2" customFormat="1" ht="24.15" customHeight="1">
      <c r="A154" s="34"/>
      <c r="B154" s="184"/>
      <c r="C154" s="185" t="s">
        <v>373</v>
      </c>
      <c r="D154" s="185" t="s">
        <v>253</v>
      </c>
      <c r="E154" s="186" t="s">
        <v>1474</v>
      </c>
      <c r="F154" s="187" t="s">
        <v>1475</v>
      </c>
      <c r="G154" s="188" t="s">
        <v>285</v>
      </c>
      <c r="H154" s="189">
        <v>1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1396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1396</v>
      </c>
      <c r="BM154" s="197" t="s">
        <v>1476</v>
      </c>
    </row>
    <row r="155" s="2" customFormat="1" ht="16.5" customHeight="1">
      <c r="A155" s="34"/>
      <c r="B155" s="184"/>
      <c r="C155" s="205" t="s">
        <v>379</v>
      </c>
      <c r="D155" s="205" t="s">
        <v>520</v>
      </c>
      <c r="E155" s="206" t="s">
        <v>1477</v>
      </c>
      <c r="F155" s="207" t="s">
        <v>1478</v>
      </c>
      <c r="G155" s="208" t="s">
        <v>285</v>
      </c>
      <c r="H155" s="209">
        <v>1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0.059999999999999998</v>
      </c>
      <c r="R155" s="195">
        <f>Q155*H155</f>
        <v>0.059999999999999998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1400</v>
      </c>
      <c r="AT155" s="197" t="s">
        <v>520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1396</v>
      </c>
      <c r="BM155" s="197" t="s">
        <v>1479</v>
      </c>
    </row>
    <row r="156" s="2" customFormat="1" ht="37.8" customHeight="1">
      <c r="A156" s="34"/>
      <c r="B156" s="184"/>
      <c r="C156" s="185" t="s">
        <v>539</v>
      </c>
      <c r="D156" s="185" t="s">
        <v>253</v>
      </c>
      <c r="E156" s="186" t="s">
        <v>1480</v>
      </c>
      <c r="F156" s="187" t="s">
        <v>1481</v>
      </c>
      <c r="G156" s="188" t="s">
        <v>1482</v>
      </c>
      <c r="H156" s="189">
        <v>1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1396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1396</v>
      </c>
      <c r="BM156" s="197" t="s">
        <v>1483</v>
      </c>
    </row>
    <row r="157" s="2" customFormat="1" ht="16.5" customHeight="1">
      <c r="A157" s="34"/>
      <c r="B157" s="184"/>
      <c r="C157" s="205" t="s">
        <v>543</v>
      </c>
      <c r="D157" s="205" t="s">
        <v>520</v>
      </c>
      <c r="E157" s="206" t="s">
        <v>1484</v>
      </c>
      <c r="F157" s="207" t="s">
        <v>1485</v>
      </c>
      <c r="G157" s="208" t="s">
        <v>285</v>
      </c>
      <c r="H157" s="209">
        <v>1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1400</v>
      </c>
      <c r="AT157" s="197" t="s">
        <v>520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1396</v>
      </c>
      <c r="BM157" s="197" t="s">
        <v>1486</v>
      </c>
    </row>
    <row r="158" s="2" customFormat="1" ht="21.75" customHeight="1">
      <c r="A158" s="34"/>
      <c r="B158" s="184"/>
      <c r="C158" s="185" t="s">
        <v>547</v>
      </c>
      <c r="D158" s="185" t="s">
        <v>253</v>
      </c>
      <c r="E158" s="186" t="s">
        <v>1487</v>
      </c>
      <c r="F158" s="187" t="s">
        <v>1488</v>
      </c>
      <c r="G158" s="188" t="s">
        <v>289</v>
      </c>
      <c r="H158" s="189">
        <v>400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1396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1396</v>
      </c>
      <c r="BM158" s="197" t="s">
        <v>1489</v>
      </c>
    </row>
    <row r="159" s="2" customFormat="1" ht="16.5" customHeight="1">
      <c r="A159" s="34"/>
      <c r="B159" s="184"/>
      <c r="C159" s="205" t="s">
        <v>551</v>
      </c>
      <c r="D159" s="205" t="s">
        <v>520</v>
      </c>
      <c r="E159" s="206" t="s">
        <v>1490</v>
      </c>
      <c r="F159" s="207" t="s">
        <v>1491</v>
      </c>
      <c r="G159" s="208" t="s">
        <v>289</v>
      </c>
      <c r="H159" s="209">
        <v>400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0.00013999999999999999</v>
      </c>
      <c r="R159" s="195">
        <f>Q159*H159</f>
        <v>0.055999999999999994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1400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1396</v>
      </c>
      <c r="BM159" s="197" t="s">
        <v>1492</v>
      </c>
    </row>
    <row r="160" s="2" customFormat="1" ht="16.5" customHeight="1">
      <c r="A160" s="34"/>
      <c r="B160" s="184"/>
      <c r="C160" s="205" t="s">
        <v>555</v>
      </c>
      <c r="D160" s="205" t="s">
        <v>520</v>
      </c>
      <c r="E160" s="206" t="s">
        <v>1493</v>
      </c>
      <c r="F160" s="207" t="s">
        <v>1494</v>
      </c>
      <c r="G160" s="208" t="s">
        <v>285</v>
      </c>
      <c r="H160" s="209">
        <v>200</v>
      </c>
      <c r="I160" s="210"/>
      <c r="J160" s="211">
        <f>ROUND(I160*H160,2)</f>
        <v>0</v>
      </c>
      <c r="K160" s="212"/>
      <c r="L160" s="213"/>
      <c r="M160" s="214" t="s">
        <v>1</v>
      </c>
      <c r="N160" s="215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1400</v>
      </c>
      <c r="AT160" s="197" t="s">
        <v>520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1396</v>
      </c>
      <c r="BM160" s="197" t="s">
        <v>1495</v>
      </c>
    </row>
    <row r="161" s="2" customFormat="1" ht="21.75" customHeight="1">
      <c r="A161" s="34"/>
      <c r="B161" s="184"/>
      <c r="C161" s="185" t="s">
        <v>559</v>
      </c>
      <c r="D161" s="185" t="s">
        <v>253</v>
      </c>
      <c r="E161" s="186" t="s">
        <v>1496</v>
      </c>
      <c r="F161" s="187" t="s">
        <v>1497</v>
      </c>
      <c r="G161" s="188" t="s">
        <v>289</v>
      </c>
      <c r="H161" s="189">
        <v>40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1396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1396</v>
      </c>
      <c r="BM161" s="197" t="s">
        <v>1498</v>
      </c>
    </row>
    <row r="162" s="2" customFormat="1" ht="16.5" customHeight="1">
      <c r="A162" s="34"/>
      <c r="B162" s="184"/>
      <c r="C162" s="205" t="s">
        <v>565</v>
      </c>
      <c r="D162" s="205" t="s">
        <v>520</v>
      </c>
      <c r="E162" s="206" t="s">
        <v>1499</v>
      </c>
      <c r="F162" s="207" t="s">
        <v>1500</v>
      </c>
      <c r="G162" s="208" t="s">
        <v>289</v>
      </c>
      <c r="H162" s="209">
        <v>40</v>
      </c>
      <c r="I162" s="210"/>
      <c r="J162" s="211">
        <f>ROUND(I162*H162,2)</f>
        <v>0</v>
      </c>
      <c r="K162" s="212"/>
      <c r="L162" s="213"/>
      <c r="M162" s="214" t="s">
        <v>1</v>
      </c>
      <c r="N162" s="215" t="s">
        <v>41</v>
      </c>
      <c r="O162" s="78"/>
      <c r="P162" s="195">
        <f>O162*H162</f>
        <v>0</v>
      </c>
      <c r="Q162" s="195">
        <v>0.0023999999999999998</v>
      </c>
      <c r="R162" s="195">
        <f>Q162*H162</f>
        <v>0.095999999999999988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1400</v>
      </c>
      <c r="AT162" s="197" t="s">
        <v>520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1396</v>
      </c>
      <c r="BM162" s="197" t="s">
        <v>1501</v>
      </c>
    </row>
    <row r="163" s="2" customFormat="1" ht="33" customHeight="1">
      <c r="A163" s="34"/>
      <c r="B163" s="184"/>
      <c r="C163" s="185" t="s">
        <v>571</v>
      </c>
      <c r="D163" s="185" t="s">
        <v>253</v>
      </c>
      <c r="E163" s="186" t="s">
        <v>1502</v>
      </c>
      <c r="F163" s="187" t="s">
        <v>1503</v>
      </c>
      <c r="G163" s="188" t="s">
        <v>420</v>
      </c>
      <c r="H163" s="204"/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1396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1396</v>
      </c>
      <c r="BM163" s="197" t="s">
        <v>1504</v>
      </c>
    </row>
    <row r="164" s="2" customFormat="1" ht="37.8" customHeight="1">
      <c r="A164" s="34"/>
      <c r="B164" s="184"/>
      <c r="C164" s="185" t="s">
        <v>575</v>
      </c>
      <c r="D164" s="185" t="s">
        <v>253</v>
      </c>
      <c r="E164" s="186" t="s">
        <v>1505</v>
      </c>
      <c r="F164" s="187" t="s">
        <v>1506</v>
      </c>
      <c r="G164" s="188" t="s">
        <v>420</v>
      </c>
      <c r="H164" s="204"/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1396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1396</v>
      </c>
      <c r="BM164" s="197" t="s">
        <v>1507</v>
      </c>
    </row>
    <row r="165" s="2" customFormat="1" ht="16.5" customHeight="1">
      <c r="A165" s="34"/>
      <c r="B165" s="184"/>
      <c r="C165" s="205" t="s">
        <v>581</v>
      </c>
      <c r="D165" s="205" t="s">
        <v>520</v>
      </c>
      <c r="E165" s="206" t="s">
        <v>1508</v>
      </c>
      <c r="F165" s="207" t="s">
        <v>1509</v>
      </c>
      <c r="G165" s="208" t="s">
        <v>694</v>
      </c>
      <c r="H165" s="209">
        <v>1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1400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1396</v>
      </c>
      <c r="BM165" s="197" t="s">
        <v>1510</v>
      </c>
    </row>
    <row r="166" s="2" customFormat="1" ht="44.25" customHeight="1">
      <c r="A166" s="34"/>
      <c r="B166" s="184"/>
      <c r="C166" s="185" t="s">
        <v>587</v>
      </c>
      <c r="D166" s="185" t="s">
        <v>253</v>
      </c>
      <c r="E166" s="186" t="s">
        <v>1511</v>
      </c>
      <c r="F166" s="187" t="s">
        <v>1512</v>
      </c>
      <c r="G166" s="188" t="s">
        <v>420</v>
      </c>
      <c r="H166" s="204"/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1396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1396</v>
      </c>
      <c r="BM166" s="197" t="s">
        <v>1513</v>
      </c>
    </row>
    <row r="167" s="12" customFormat="1" ht="22.8" customHeight="1">
      <c r="A167" s="12"/>
      <c r="B167" s="171"/>
      <c r="C167" s="12"/>
      <c r="D167" s="172" t="s">
        <v>74</v>
      </c>
      <c r="E167" s="182" t="s">
        <v>1514</v>
      </c>
      <c r="F167" s="182" t="s">
        <v>1515</v>
      </c>
      <c r="G167" s="12"/>
      <c r="H167" s="12"/>
      <c r="I167" s="174"/>
      <c r="J167" s="183">
        <f>BK167</f>
        <v>0</v>
      </c>
      <c r="K167" s="12"/>
      <c r="L167" s="171"/>
      <c r="M167" s="176"/>
      <c r="N167" s="177"/>
      <c r="O167" s="177"/>
      <c r="P167" s="178">
        <f>SUM(P168:P173)</f>
        <v>0</v>
      </c>
      <c r="Q167" s="177"/>
      <c r="R167" s="178">
        <f>SUM(R168:R173)</f>
        <v>2.0884</v>
      </c>
      <c r="S167" s="177"/>
      <c r="T167" s="179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262</v>
      </c>
      <c r="AT167" s="180" t="s">
        <v>74</v>
      </c>
      <c r="AU167" s="180" t="s">
        <v>82</v>
      </c>
      <c r="AY167" s="172" t="s">
        <v>250</v>
      </c>
      <c r="BK167" s="181">
        <f>SUM(BK168:BK173)</f>
        <v>0</v>
      </c>
    </row>
    <row r="168" s="2" customFormat="1" ht="24.15" customHeight="1">
      <c r="A168" s="34"/>
      <c r="B168" s="184"/>
      <c r="C168" s="185" t="s">
        <v>591</v>
      </c>
      <c r="D168" s="185" t="s">
        <v>253</v>
      </c>
      <c r="E168" s="186" t="s">
        <v>1516</v>
      </c>
      <c r="F168" s="187" t="s">
        <v>1517</v>
      </c>
      <c r="G168" s="188" t="s">
        <v>289</v>
      </c>
      <c r="H168" s="189">
        <v>140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1396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1396</v>
      </c>
      <c r="BM168" s="197" t="s">
        <v>1518</v>
      </c>
    </row>
    <row r="169" s="2" customFormat="1" ht="33" customHeight="1">
      <c r="A169" s="34"/>
      <c r="B169" s="184"/>
      <c r="C169" s="185" t="s">
        <v>595</v>
      </c>
      <c r="D169" s="185" t="s">
        <v>253</v>
      </c>
      <c r="E169" s="186" t="s">
        <v>1519</v>
      </c>
      <c r="F169" s="187" t="s">
        <v>1520</v>
      </c>
      <c r="G169" s="188" t="s">
        <v>289</v>
      </c>
      <c r="H169" s="189">
        <v>40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1396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1396</v>
      </c>
      <c r="BM169" s="197" t="s">
        <v>1521</v>
      </c>
    </row>
    <row r="170" s="2" customFormat="1" ht="16.5" customHeight="1">
      <c r="A170" s="34"/>
      <c r="B170" s="184"/>
      <c r="C170" s="205" t="s">
        <v>601</v>
      </c>
      <c r="D170" s="205" t="s">
        <v>520</v>
      </c>
      <c r="E170" s="206" t="s">
        <v>1522</v>
      </c>
      <c r="F170" s="207" t="s">
        <v>1523</v>
      </c>
      <c r="G170" s="208" t="s">
        <v>326</v>
      </c>
      <c r="H170" s="209">
        <v>2.0800000000000001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1</v>
      </c>
      <c r="R170" s="195">
        <f>Q170*H170</f>
        <v>2.0800000000000001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1400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1396</v>
      </c>
      <c r="BM170" s="197" t="s">
        <v>1524</v>
      </c>
    </row>
    <row r="171" s="2" customFormat="1" ht="24.15" customHeight="1">
      <c r="A171" s="34"/>
      <c r="B171" s="184"/>
      <c r="C171" s="185" t="s">
        <v>605</v>
      </c>
      <c r="D171" s="185" t="s">
        <v>253</v>
      </c>
      <c r="E171" s="186" t="s">
        <v>1525</v>
      </c>
      <c r="F171" s="187" t="s">
        <v>1526</v>
      </c>
      <c r="G171" s="188" t="s">
        <v>289</v>
      </c>
      <c r="H171" s="189">
        <v>40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1396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1396</v>
      </c>
      <c r="BM171" s="197" t="s">
        <v>1527</v>
      </c>
    </row>
    <row r="172" s="2" customFormat="1" ht="16.5" customHeight="1">
      <c r="A172" s="34"/>
      <c r="B172" s="184"/>
      <c r="C172" s="205" t="s">
        <v>609</v>
      </c>
      <c r="D172" s="205" t="s">
        <v>520</v>
      </c>
      <c r="E172" s="206" t="s">
        <v>1528</v>
      </c>
      <c r="F172" s="207" t="s">
        <v>1529</v>
      </c>
      <c r="G172" s="208" t="s">
        <v>289</v>
      </c>
      <c r="H172" s="209">
        <v>40</v>
      </c>
      <c r="I172" s="210"/>
      <c r="J172" s="211">
        <f>ROUND(I172*H172,2)</f>
        <v>0</v>
      </c>
      <c r="K172" s="212"/>
      <c r="L172" s="213"/>
      <c r="M172" s="214" t="s">
        <v>1</v>
      </c>
      <c r="N172" s="215" t="s">
        <v>41</v>
      </c>
      <c r="O172" s="78"/>
      <c r="P172" s="195">
        <f>O172*H172</f>
        <v>0</v>
      </c>
      <c r="Q172" s="195">
        <v>0.00021000000000000001</v>
      </c>
      <c r="R172" s="195">
        <f>Q172*H172</f>
        <v>0.0084000000000000012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1400</v>
      </c>
      <c r="AT172" s="197" t="s">
        <v>520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1396</v>
      </c>
      <c r="BM172" s="197" t="s">
        <v>1530</v>
      </c>
    </row>
    <row r="173" s="2" customFormat="1" ht="33" customHeight="1">
      <c r="A173" s="34"/>
      <c r="B173" s="184"/>
      <c r="C173" s="185" t="s">
        <v>613</v>
      </c>
      <c r="D173" s="185" t="s">
        <v>253</v>
      </c>
      <c r="E173" s="186" t="s">
        <v>1531</v>
      </c>
      <c r="F173" s="187" t="s">
        <v>1532</v>
      </c>
      <c r="G173" s="188" t="s">
        <v>289</v>
      </c>
      <c r="H173" s="189">
        <v>140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1396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1396</v>
      </c>
      <c r="BM173" s="197" t="s">
        <v>1533</v>
      </c>
    </row>
    <row r="174" s="12" customFormat="1" ht="25.92" customHeight="1">
      <c r="A174" s="12"/>
      <c r="B174" s="171"/>
      <c r="C174" s="12"/>
      <c r="D174" s="172" t="s">
        <v>74</v>
      </c>
      <c r="E174" s="173" t="s">
        <v>1534</v>
      </c>
      <c r="F174" s="173" t="s">
        <v>1535</v>
      </c>
      <c r="G174" s="12"/>
      <c r="H174" s="12"/>
      <c r="I174" s="174"/>
      <c r="J174" s="175">
        <f>BK174</f>
        <v>0</v>
      </c>
      <c r="K174" s="12"/>
      <c r="L174" s="171"/>
      <c r="M174" s="176"/>
      <c r="N174" s="177"/>
      <c r="O174" s="177"/>
      <c r="P174" s="178">
        <f>SUM(P175:P179)</f>
        <v>0</v>
      </c>
      <c r="Q174" s="177"/>
      <c r="R174" s="178">
        <f>SUM(R175:R179)</f>
        <v>0</v>
      </c>
      <c r="S174" s="177"/>
      <c r="T174" s="179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72" t="s">
        <v>257</v>
      </c>
      <c r="AT174" s="180" t="s">
        <v>74</v>
      </c>
      <c r="AU174" s="180" t="s">
        <v>75</v>
      </c>
      <c r="AY174" s="172" t="s">
        <v>250</v>
      </c>
      <c r="BK174" s="181">
        <f>SUM(BK175:BK179)</f>
        <v>0</v>
      </c>
    </row>
    <row r="175" s="2" customFormat="1" ht="16.5" customHeight="1">
      <c r="A175" s="34"/>
      <c r="B175" s="184"/>
      <c r="C175" s="185" t="s">
        <v>619</v>
      </c>
      <c r="D175" s="185" t="s">
        <v>253</v>
      </c>
      <c r="E175" s="186" t="s">
        <v>1536</v>
      </c>
      <c r="F175" s="187" t="s">
        <v>1537</v>
      </c>
      <c r="G175" s="188" t="s">
        <v>382</v>
      </c>
      <c r="H175" s="189">
        <v>16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1538</v>
      </c>
      <c r="AT175" s="197" t="s">
        <v>253</v>
      </c>
      <c r="AU175" s="197" t="s">
        <v>82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1538</v>
      </c>
      <c r="BM175" s="197" t="s">
        <v>1539</v>
      </c>
    </row>
    <row r="176" s="2" customFormat="1" ht="24.15" customHeight="1">
      <c r="A176" s="34"/>
      <c r="B176" s="184"/>
      <c r="C176" s="185" t="s">
        <v>623</v>
      </c>
      <c r="D176" s="185" t="s">
        <v>253</v>
      </c>
      <c r="E176" s="186" t="s">
        <v>1540</v>
      </c>
      <c r="F176" s="187" t="s">
        <v>1541</v>
      </c>
      <c r="G176" s="188" t="s">
        <v>382</v>
      </c>
      <c r="H176" s="189">
        <v>16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1538</v>
      </c>
      <c r="AT176" s="197" t="s">
        <v>253</v>
      </c>
      <c r="AU176" s="197" t="s">
        <v>82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1538</v>
      </c>
      <c r="BM176" s="197" t="s">
        <v>1542</v>
      </c>
    </row>
    <row r="177" s="2" customFormat="1" ht="37.8" customHeight="1">
      <c r="A177" s="34"/>
      <c r="B177" s="184"/>
      <c r="C177" s="185" t="s">
        <v>627</v>
      </c>
      <c r="D177" s="185" t="s">
        <v>253</v>
      </c>
      <c r="E177" s="186" t="s">
        <v>1543</v>
      </c>
      <c r="F177" s="187" t="s">
        <v>1544</v>
      </c>
      <c r="G177" s="188" t="s">
        <v>382</v>
      </c>
      <c r="H177" s="189">
        <v>16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1538</v>
      </c>
      <c r="AT177" s="197" t="s">
        <v>253</v>
      </c>
      <c r="AU177" s="197" t="s">
        <v>82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1538</v>
      </c>
      <c r="BM177" s="197" t="s">
        <v>1545</v>
      </c>
    </row>
    <row r="178" s="2" customFormat="1" ht="24.15" customHeight="1">
      <c r="A178" s="34"/>
      <c r="B178" s="184"/>
      <c r="C178" s="185" t="s">
        <v>631</v>
      </c>
      <c r="D178" s="185" t="s">
        <v>253</v>
      </c>
      <c r="E178" s="186" t="s">
        <v>1546</v>
      </c>
      <c r="F178" s="187" t="s">
        <v>1547</v>
      </c>
      <c r="G178" s="188" t="s">
        <v>1548</v>
      </c>
      <c r="H178" s="189">
        <v>1</v>
      </c>
      <c r="I178" s="190"/>
      <c r="J178" s="191">
        <f>ROUND(I178*H178,2)</f>
        <v>0</v>
      </c>
      <c r="K178" s="192"/>
      <c r="L178" s="35"/>
      <c r="M178" s="193" t="s">
        <v>1</v>
      </c>
      <c r="N178" s="194" t="s">
        <v>41</v>
      </c>
      <c r="O178" s="78"/>
      <c r="P178" s="195">
        <f>O178*H178</f>
        <v>0</v>
      </c>
      <c r="Q178" s="195">
        <v>0</v>
      </c>
      <c r="R178" s="195">
        <f>Q178*H178</f>
        <v>0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1538</v>
      </c>
      <c r="AT178" s="197" t="s">
        <v>253</v>
      </c>
      <c r="AU178" s="197" t="s">
        <v>82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1538</v>
      </c>
      <c r="BM178" s="197" t="s">
        <v>1549</v>
      </c>
    </row>
    <row r="179" s="2" customFormat="1" ht="16.5" customHeight="1">
      <c r="A179" s="34"/>
      <c r="B179" s="184"/>
      <c r="C179" s="185" t="s">
        <v>1550</v>
      </c>
      <c r="D179" s="185" t="s">
        <v>253</v>
      </c>
      <c r="E179" s="186" t="s">
        <v>1551</v>
      </c>
      <c r="F179" s="187" t="s">
        <v>1552</v>
      </c>
      <c r="G179" s="188" t="s">
        <v>382</v>
      </c>
      <c r="H179" s="189">
        <v>1</v>
      </c>
      <c r="I179" s="190"/>
      <c r="J179" s="191">
        <f>ROUND(I179*H179,2)</f>
        <v>0</v>
      </c>
      <c r="K179" s="192"/>
      <c r="L179" s="35"/>
      <c r="M179" s="199" t="s">
        <v>1</v>
      </c>
      <c r="N179" s="200" t="s">
        <v>41</v>
      </c>
      <c r="O179" s="201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1538</v>
      </c>
      <c r="AT179" s="197" t="s">
        <v>253</v>
      </c>
      <c r="AU179" s="197" t="s">
        <v>82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1538</v>
      </c>
      <c r="BM179" s="197" t="s">
        <v>1553</v>
      </c>
    </row>
    <row r="180" s="2" customFormat="1" ht="6.96" customHeight="1">
      <c r="A180" s="34"/>
      <c r="B180" s="61"/>
      <c r="C180" s="62"/>
      <c r="D180" s="62"/>
      <c r="E180" s="62"/>
      <c r="F180" s="62"/>
      <c r="G180" s="62"/>
      <c r="H180" s="62"/>
      <c r="I180" s="62"/>
      <c r="J180" s="62"/>
      <c r="K180" s="62"/>
      <c r="L180" s="35"/>
      <c r="M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</sheetData>
  <autoFilter ref="C121:K17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199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1379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1554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ROUND(J131,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ROUND((SUM(BE131:BE174)),  2)</f>
        <v>0</v>
      </c>
      <c r="G35" s="137"/>
      <c r="H35" s="137"/>
      <c r="I35" s="138">
        <v>0.20000000000000001</v>
      </c>
      <c r="J35" s="136">
        <f>ROUND(((SUM(BE131:BE174))*I35),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ROUND((SUM(BF131:BF174)),  2)</f>
        <v>0</v>
      </c>
      <c r="G36" s="137"/>
      <c r="H36" s="137"/>
      <c r="I36" s="138">
        <v>0.20000000000000001</v>
      </c>
      <c r="J36" s="136">
        <f>ROUND(((SUM(BF131:BF174))*I36),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ROUND((SUM(BG131:BG174)),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ROUND((SUM(BH131:BH174)),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ROUND((SUM(BI131:BI174)),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1379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Pr - Oceľový prístrešok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J131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J132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J133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J143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443</v>
      </c>
      <c r="E102" s="158"/>
      <c r="F102" s="158"/>
      <c r="G102" s="158"/>
      <c r="H102" s="158"/>
      <c r="I102" s="158"/>
      <c r="J102" s="159">
        <f>J148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230</v>
      </c>
      <c r="E103" s="158"/>
      <c r="F103" s="158"/>
      <c r="G103" s="158"/>
      <c r="H103" s="158"/>
      <c r="I103" s="158"/>
      <c r="J103" s="159">
        <f>J151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444</v>
      </c>
      <c r="E104" s="158"/>
      <c r="F104" s="158"/>
      <c r="G104" s="158"/>
      <c r="H104" s="158"/>
      <c r="I104" s="158"/>
      <c r="J104" s="159">
        <f>J154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231</v>
      </c>
      <c r="E105" s="154"/>
      <c r="F105" s="154"/>
      <c r="G105" s="154"/>
      <c r="H105" s="154"/>
      <c r="I105" s="154"/>
      <c r="J105" s="155">
        <f>J156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6"/>
      <c r="C106" s="10"/>
      <c r="D106" s="157" t="s">
        <v>232</v>
      </c>
      <c r="E106" s="158"/>
      <c r="F106" s="158"/>
      <c r="G106" s="158"/>
      <c r="H106" s="158"/>
      <c r="I106" s="158"/>
      <c r="J106" s="159">
        <f>J157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6"/>
      <c r="C107" s="10"/>
      <c r="D107" s="157" t="s">
        <v>233</v>
      </c>
      <c r="E107" s="158"/>
      <c r="F107" s="158"/>
      <c r="G107" s="158"/>
      <c r="H107" s="158"/>
      <c r="I107" s="158"/>
      <c r="J107" s="159">
        <f>J163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234</v>
      </c>
      <c r="E108" s="158"/>
      <c r="F108" s="158"/>
      <c r="G108" s="158"/>
      <c r="H108" s="158"/>
      <c r="I108" s="158"/>
      <c r="J108" s="159">
        <f>J167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6"/>
      <c r="C109" s="10"/>
      <c r="D109" s="157" t="s">
        <v>448</v>
      </c>
      <c r="E109" s="158"/>
      <c r="F109" s="158"/>
      <c r="G109" s="158"/>
      <c r="H109" s="158"/>
      <c r="I109" s="158"/>
      <c r="J109" s="159">
        <f>J171</f>
        <v>0</v>
      </c>
      <c r="K109" s="10"/>
      <c r="L109" s="15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="2" customFormat="1" ht="6.96" customHeight="1">
      <c r="A115" s="3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24.96" customHeight="1">
      <c r="A116" s="34"/>
      <c r="B116" s="35"/>
      <c r="C116" s="19" t="s">
        <v>236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15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130" t="str">
        <f>E7</f>
        <v>Obnova študentského domova Ľ.Štúra TU vo Zvolene</v>
      </c>
      <c r="F119" s="28"/>
      <c r="G119" s="28"/>
      <c r="H119" s="28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" customFormat="1" ht="12" customHeight="1">
      <c r="B120" s="18"/>
      <c r="C120" s="28" t="s">
        <v>220</v>
      </c>
      <c r="L120" s="18"/>
    </row>
    <row r="121" s="2" customFormat="1" ht="16.5" customHeight="1">
      <c r="A121" s="34"/>
      <c r="B121" s="35"/>
      <c r="C121" s="34"/>
      <c r="D121" s="34"/>
      <c r="E121" s="130" t="s">
        <v>1379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222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6.5" customHeight="1">
      <c r="A123" s="34"/>
      <c r="B123" s="35"/>
      <c r="C123" s="34"/>
      <c r="D123" s="34"/>
      <c r="E123" s="68" t="str">
        <f>E11</f>
        <v>Pr - Oceľový prístrešok</v>
      </c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2" customHeight="1">
      <c r="A125" s="34"/>
      <c r="B125" s="35"/>
      <c r="C125" s="28" t="s">
        <v>19</v>
      </c>
      <c r="D125" s="34"/>
      <c r="E125" s="34"/>
      <c r="F125" s="23" t="str">
        <f>F14</f>
        <v>Zvolen, k.ú. Zvolen</v>
      </c>
      <c r="G125" s="34"/>
      <c r="H125" s="34"/>
      <c r="I125" s="28" t="s">
        <v>21</v>
      </c>
      <c r="J125" s="70" t="str">
        <f>IF(J14="","",J14)</f>
        <v>19. 12. 2023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6.96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23</v>
      </c>
      <c r="D127" s="34"/>
      <c r="E127" s="34"/>
      <c r="F127" s="23" t="str">
        <f>E17</f>
        <v>Technická univerzita vo Zvolene</v>
      </c>
      <c r="G127" s="34"/>
      <c r="H127" s="34"/>
      <c r="I127" s="28" t="s">
        <v>29</v>
      </c>
      <c r="J127" s="32" t="str">
        <f>E23</f>
        <v>Ing. Stanislav Mikle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27</v>
      </c>
      <c r="D128" s="34"/>
      <c r="E128" s="34"/>
      <c r="F128" s="23" t="str">
        <f>IF(E20="","",E20)</f>
        <v>Vyplň údaj</v>
      </c>
      <c r="G128" s="34"/>
      <c r="H128" s="34"/>
      <c r="I128" s="28" t="s">
        <v>32</v>
      </c>
      <c r="J128" s="32" t="str">
        <f>E26</f>
        <v>Béger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0.32" customHeight="1">
      <c r="A129" s="34"/>
      <c r="B129" s="35"/>
      <c r="C129" s="34"/>
      <c r="D129" s="34"/>
      <c r="E129" s="34"/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11" customFormat="1" ht="29.28" customHeight="1">
      <c r="A130" s="160"/>
      <c r="B130" s="161"/>
      <c r="C130" s="162" t="s">
        <v>237</v>
      </c>
      <c r="D130" s="163" t="s">
        <v>60</v>
      </c>
      <c r="E130" s="163" t="s">
        <v>56</v>
      </c>
      <c r="F130" s="163" t="s">
        <v>57</v>
      </c>
      <c r="G130" s="163" t="s">
        <v>238</v>
      </c>
      <c r="H130" s="163" t="s">
        <v>239</v>
      </c>
      <c r="I130" s="163" t="s">
        <v>240</v>
      </c>
      <c r="J130" s="164" t="s">
        <v>226</v>
      </c>
      <c r="K130" s="165" t="s">
        <v>241</v>
      </c>
      <c r="L130" s="166"/>
      <c r="M130" s="87" t="s">
        <v>1</v>
      </c>
      <c r="N130" s="88" t="s">
        <v>39</v>
      </c>
      <c r="O130" s="88" t="s">
        <v>242</v>
      </c>
      <c r="P130" s="88" t="s">
        <v>243</v>
      </c>
      <c r="Q130" s="88" t="s">
        <v>244</v>
      </c>
      <c r="R130" s="88" t="s">
        <v>245</v>
      </c>
      <c r="S130" s="88" t="s">
        <v>246</v>
      </c>
      <c r="T130" s="89" t="s">
        <v>247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</row>
    <row r="131" s="2" customFormat="1" ht="22.8" customHeight="1">
      <c r="A131" s="34"/>
      <c r="B131" s="35"/>
      <c r="C131" s="94" t="s">
        <v>227</v>
      </c>
      <c r="D131" s="34"/>
      <c r="E131" s="34"/>
      <c r="F131" s="34"/>
      <c r="G131" s="34"/>
      <c r="H131" s="34"/>
      <c r="I131" s="34"/>
      <c r="J131" s="167">
        <f>BK131</f>
        <v>0</v>
      </c>
      <c r="K131" s="34"/>
      <c r="L131" s="35"/>
      <c r="M131" s="90"/>
      <c r="N131" s="74"/>
      <c r="O131" s="91"/>
      <c r="P131" s="168">
        <f>P132+P156</f>
        <v>0</v>
      </c>
      <c r="Q131" s="91"/>
      <c r="R131" s="168">
        <f>R132+R156</f>
        <v>227.61026295043996</v>
      </c>
      <c r="S131" s="91"/>
      <c r="T131" s="169">
        <f>T132+T156</f>
        <v>144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5" t="s">
        <v>74</v>
      </c>
      <c r="AU131" s="15" t="s">
        <v>228</v>
      </c>
      <c r="BK131" s="170">
        <f>BK132+BK156</f>
        <v>0</v>
      </c>
    </row>
    <row r="132" s="12" customFormat="1" ht="25.92" customHeight="1">
      <c r="A132" s="12"/>
      <c r="B132" s="171"/>
      <c r="C132" s="12"/>
      <c r="D132" s="172" t="s">
        <v>74</v>
      </c>
      <c r="E132" s="173" t="s">
        <v>248</v>
      </c>
      <c r="F132" s="173" t="s">
        <v>249</v>
      </c>
      <c r="G132" s="12"/>
      <c r="H132" s="12"/>
      <c r="I132" s="174"/>
      <c r="J132" s="175">
        <f>BK132</f>
        <v>0</v>
      </c>
      <c r="K132" s="12"/>
      <c r="L132" s="171"/>
      <c r="M132" s="176"/>
      <c r="N132" s="177"/>
      <c r="O132" s="177"/>
      <c r="P132" s="178">
        <f>P133+P143+P148+P151+P154</f>
        <v>0</v>
      </c>
      <c r="Q132" s="177"/>
      <c r="R132" s="178">
        <f>R133+R143+R148+R151+R154</f>
        <v>138.08654274359998</v>
      </c>
      <c r="S132" s="177"/>
      <c r="T132" s="179">
        <f>T133+T143+T148+T151+T154</f>
        <v>144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75</v>
      </c>
      <c r="AY132" s="172" t="s">
        <v>250</v>
      </c>
      <c r="BK132" s="181">
        <f>BK133+BK143+BK148+BK151+BK154</f>
        <v>0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82</v>
      </c>
      <c r="F133" s="182" t="s">
        <v>1307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SUM(P134:P142)</f>
        <v>0</v>
      </c>
      <c r="Q133" s="177"/>
      <c r="R133" s="178">
        <f>SUM(R134:R142)</f>
        <v>84.299999999999997</v>
      </c>
      <c r="S133" s="177"/>
      <c r="T133" s="179">
        <f>SUM(T134:T142)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82</v>
      </c>
      <c r="AT133" s="180" t="s">
        <v>74</v>
      </c>
      <c r="AU133" s="180" t="s">
        <v>82</v>
      </c>
      <c r="AY133" s="172" t="s">
        <v>250</v>
      </c>
      <c r="BK133" s="181">
        <f>SUM(BK134:BK142)</f>
        <v>0</v>
      </c>
    </row>
    <row r="134" s="2" customFormat="1" ht="21.75" customHeight="1">
      <c r="A134" s="34"/>
      <c r="B134" s="184"/>
      <c r="C134" s="185" t="s">
        <v>262</v>
      </c>
      <c r="D134" s="185" t="s">
        <v>253</v>
      </c>
      <c r="E134" s="186" t="s">
        <v>1555</v>
      </c>
      <c r="F134" s="187" t="s">
        <v>1556</v>
      </c>
      <c r="G134" s="188" t="s">
        <v>265</v>
      </c>
      <c r="H134" s="189">
        <v>36.287999999999997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257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257</v>
      </c>
      <c r="BM134" s="197" t="s">
        <v>1557</v>
      </c>
    </row>
    <row r="135" s="2" customFormat="1" ht="24.15" customHeight="1">
      <c r="A135" s="34"/>
      <c r="B135" s="184"/>
      <c r="C135" s="185" t="s">
        <v>257</v>
      </c>
      <c r="D135" s="185" t="s">
        <v>253</v>
      </c>
      <c r="E135" s="186" t="s">
        <v>1558</v>
      </c>
      <c r="F135" s="187" t="s">
        <v>1559</v>
      </c>
      <c r="G135" s="188" t="s">
        <v>265</v>
      </c>
      <c r="H135" s="189">
        <v>10.885999999999999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257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257</v>
      </c>
      <c r="BM135" s="197" t="s">
        <v>1560</v>
      </c>
    </row>
    <row r="136" s="2" customFormat="1" ht="37.8" customHeight="1">
      <c r="A136" s="34"/>
      <c r="B136" s="184"/>
      <c r="C136" s="185" t="s">
        <v>274</v>
      </c>
      <c r="D136" s="185" t="s">
        <v>253</v>
      </c>
      <c r="E136" s="186" t="s">
        <v>1561</v>
      </c>
      <c r="F136" s="187" t="s">
        <v>1562</v>
      </c>
      <c r="G136" s="188" t="s">
        <v>265</v>
      </c>
      <c r="H136" s="189">
        <v>30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257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257</v>
      </c>
      <c r="BM136" s="197" t="s">
        <v>1563</v>
      </c>
    </row>
    <row r="137" s="2" customFormat="1" ht="44.25" customHeight="1">
      <c r="A137" s="34"/>
      <c r="B137" s="184"/>
      <c r="C137" s="185" t="s">
        <v>295</v>
      </c>
      <c r="D137" s="185" t="s">
        <v>253</v>
      </c>
      <c r="E137" s="186" t="s">
        <v>1564</v>
      </c>
      <c r="F137" s="187" t="s">
        <v>1565</v>
      </c>
      <c r="G137" s="188" t="s">
        <v>265</v>
      </c>
      <c r="H137" s="189">
        <v>510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257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257</v>
      </c>
      <c r="BM137" s="197" t="s">
        <v>1566</v>
      </c>
    </row>
    <row r="138" s="2" customFormat="1" ht="24.15" customHeight="1">
      <c r="A138" s="34"/>
      <c r="B138" s="184"/>
      <c r="C138" s="185" t="s">
        <v>291</v>
      </c>
      <c r="D138" s="185" t="s">
        <v>253</v>
      </c>
      <c r="E138" s="186" t="s">
        <v>1567</v>
      </c>
      <c r="F138" s="187" t="s">
        <v>1568</v>
      </c>
      <c r="G138" s="188" t="s">
        <v>265</v>
      </c>
      <c r="H138" s="189">
        <v>30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257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257</v>
      </c>
      <c r="BM138" s="197" t="s">
        <v>1569</v>
      </c>
    </row>
    <row r="139" s="2" customFormat="1" ht="24.15" customHeight="1">
      <c r="A139" s="34"/>
      <c r="B139" s="184"/>
      <c r="C139" s="185" t="s">
        <v>278</v>
      </c>
      <c r="D139" s="185" t="s">
        <v>253</v>
      </c>
      <c r="E139" s="186" t="s">
        <v>1570</v>
      </c>
      <c r="F139" s="187" t="s">
        <v>1571</v>
      </c>
      <c r="G139" s="188" t="s">
        <v>265</v>
      </c>
      <c r="H139" s="189">
        <v>50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257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257</v>
      </c>
      <c r="BM139" s="197" t="s">
        <v>1572</v>
      </c>
    </row>
    <row r="140" s="2" customFormat="1" ht="16.5" customHeight="1">
      <c r="A140" s="34"/>
      <c r="B140" s="184"/>
      <c r="C140" s="205" t="s">
        <v>282</v>
      </c>
      <c r="D140" s="205" t="s">
        <v>520</v>
      </c>
      <c r="E140" s="206" t="s">
        <v>1573</v>
      </c>
      <c r="F140" s="207" t="s">
        <v>1574</v>
      </c>
      <c r="G140" s="208" t="s">
        <v>326</v>
      </c>
      <c r="H140" s="209">
        <v>37.799999999999997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1</v>
      </c>
      <c r="R140" s="195">
        <f>Q140*H140</f>
        <v>37.799999999999997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282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1575</v>
      </c>
    </row>
    <row r="141" s="2" customFormat="1" ht="16.5" customHeight="1">
      <c r="A141" s="34"/>
      <c r="B141" s="184"/>
      <c r="C141" s="205" t="s">
        <v>251</v>
      </c>
      <c r="D141" s="205" t="s">
        <v>520</v>
      </c>
      <c r="E141" s="206" t="s">
        <v>1576</v>
      </c>
      <c r="F141" s="207" t="s">
        <v>1577</v>
      </c>
      <c r="G141" s="208" t="s">
        <v>326</v>
      </c>
      <c r="H141" s="209">
        <v>46.5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1</v>
      </c>
      <c r="R141" s="195">
        <f>Q141*H141</f>
        <v>46.5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282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1578</v>
      </c>
    </row>
    <row r="142" s="2" customFormat="1" ht="21.75" customHeight="1">
      <c r="A142" s="34"/>
      <c r="B142" s="184"/>
      <c r="C142" s="185" t="s">
        <v>270</v>
      </c>
      <c r="D142" s="185" t="s">
        <v>253</v>
      </c>
      <c r="E142" s="186" t="s">
        <v>1579</v>
      </c>
      <c r="F142" s="187" t="s">
        <v>1580</v>
      </c>
      <c r="G142" s="188" t="s">
        <v>256</v>
      </c>
      <c r="H142" s="189">
        <v>700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1581</v>
      </c>
    </row>
    <row r="143" s="12" customFormat="1" ht="22.8" customHeight="1">
      <c r="A143" s="12"/>
      <c r="B143" s="171"/>
      <c r="C143" s="12"/>
      <c r="D143" s="172" t="s">
        <v>74</v>
      </c>
      <c r="E143" s="182" t="s">
        <v>88</v>
      </c>
      <c r="F143" s="182" t="s">
        <v>1314</v>
      </c>
      <c r="G143" s="12"/>
      <c r="H143" s="12"/>
      <c r="I143" s="174"/>
      <c r="J143" s="183">
        <f>BK143</f>
        <v>0</v>
      </c>
      <c r="K143" s="12"/>
      <c r="L143" s="171"/>
      <c r="M143" s="176"/>
      <c r="N143" s="177"/>
      <c r="O143" s="177"/>
      <c r="P143" s="178">
        <f>SUM(P144:P147)</f>
        <v>0</v>
      </c>
      <c r="Q143" s="177"/>
      <c r="R143" s="178">
        <f>SUM(R144:R147)</f>
        <v>53.191618743600003</v>
      </c>
      <c r="S143" s="177"/>
      <c r="T143" s="179">
        <f>SUM(T144:T147)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82</v>
      </c>
      <c r="AT143" s="180" t="s">
        <v>74</v>
      </c>
      <c r="AU143" s="180" t="s">
        <v>82</v>
      </c>
      <c r="AY143" s="172" t="s">
        <v>250</v>
      </c>
      <c r="BK143" s="181">
        <f>SUM(BK144:BK147)</f>
        <v>0</v>
      </c>
    </row>
    <row r="144" s="2" customFormat="1" ht="24.15" customHeight="1">
      <c r="A144" s="34"/>
      <c r="B144" s="184"/>
      <c r="C144" s="185" t="s">
        <v>299</v>
      </c>
      <c r="D144" s="185" t="s">
        <v>253</v>
      </c>
      <c r="E144" s="186" t="s">
        <v>1582</v>
      </c>
      <c r="F144" s="187" t="s">
        <v>1583</v>
      </c>
      <c r="G144" s="188" t="s">
        <v>265</v>
      </c>
      <c r="H144" s="189">
        <v>23.327999999999999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2.2151342000000001</v>
      </c>
      <c r="R144" s="195">
        <f>Q144*H144</f>
        <v>51.674650617600001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1584</v>
      </c>
    </row>
    <row r="145" s="2" customFormat="1" ht="21.75" customHeight="1">
      <c r="A145" s="34"/>
      <c r="B145" s="184"/>
      <c r="C145" s="185" t="s">
        <v>303</v>
      </c>
      <c r="D145" s="185" t="s">
        <v>253</v>
      </c>
      <c r="E145" s="186" t="s">
        <v>1585</v>
      </c>
      <c r="F145" s="187" t="s">
        <v>1586</v>
      </c>
      <c r="G145" s="188" t="s">
        <v>256</v>
      </c>
      <c r="H145" s="189">
        <v>24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0.0037677600000000002</v>
      </c>
      <c r="R145" s="195">
        <f>Q145*H145</f>
        <v>0.090426240000000005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1587</v>
      </c>
    </row>
    <row r="146" s="2" customFormat="1" ht="24.15" customHeight="1">
      <c r="A146" s="34"/>
      <c r="B146" s="184"/>
      <c r="C146" s="185" t="s">
        <v>307</v>
      </c>
      <c r="D146" s="185" t="s">
        <v>253</v>
      </c>
      <c r="E146" s="186" t="s">
        <v>1588</v>
      </c>
      <c r="F146" s="187" t="s">
        <v>1589</v>
      </c>
      <c r="G146" s="188" t="s">
        <v>256</v>
      </c>
      <c r="H146" s="189">
        <v>24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1590</v>
      </c>
    </row>
    <row r="147" s="2" customFormat="1" ht="16.5" customHeight="1">
      <c r="A147" s="34"/>
      <c r="B147" s="184"/>
      <c r="C147" s="185" t="s">
        <v>311</v>
      </c>
      <c r="D147" s="185" t="s">
        <v>253</v>
      </c>
      <c r="E147" s="186" t="s">
        <v>1591</v>
      </c>
      <c r="F147" s="187" t="s">
        <v>1592</v>
      </c>
      <c r="G147" s="188" t="s">
        <v>326</v>
      </c>
      <c r="H147" s="189">
        <v>1.3999999999999999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1.0189584899999999</v>
      </c>
      <c r="R147" s="195">
        <f>Q147*H147</f>
        <v>1.4265418859999999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1593</v>
      </c>
    </row>
    <row r="148" s="12" customFormat="1" ht="22.8" customHeight="1">
      <c r="A148" s="12"/>
      <c r="B148" s="171"/>
      <c r="C148" s="12"/>
      <c r="D148" s="172" t="s">
        <v>74</v>
      </c>
      <c r="E148" s="182" t="s">
        <v>274</v>
      </c>
      <c r="F148" s="182" t="s">
        <v>450</v>
      </c>
      <c r="G148" s="12"/>
      <c r="H148" s="12"/>
      <c r="I148" s="174"/>
      <c r="J148" s="183">
        <f>BK148</f>
        <v>0</v>
      </c>
      <c r="K148" s="12"/>
      <c r="L148" s="171"/>
      <c r="M148" s="176"/>
      <c r="N148" s="177"/>
      <c r="O148" s="177"/>
      <c r="P148" s="178">
        <f>SUM(P149:P150)</f>
        <v>0</v>
      </c>
      <c r="Q148" s="177"/>
      <c r="R148" s="178">
        <f>SUM(R149:R150)</f>
        <v>0.59492400000000001</v>
      </c>
      <c r="S148" s="177"/>
      <c r="T148" s="179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2" t="s">
        <v>82</v>
      </c>
      <c r="AT148" s="180" t="s">
        <v>74</v>
      </c>
      <c r="AU148" s="180" t="s">
        <v>82</v>
      </c>
      <c r="AY148" s="172" t="s">
        <v>250</v>
      </c>
      <c r="BK148" s="181">
        <f>SUM(BK149:BK150)</f>
        <v>0</v>
      </c>
    </row>
    <row r="149" s="2" customFormat="1" ht="37.8" customHeight="1">
      <c r="A149" s="34"/>
      <c r="B149" s="184"/>
      <c r="C149" s="185" t="s">
        <v>367</v>
      </c>
      <c r="D149" s="185" t="s">
        <v>253</v>
      </c>
      <c r="E149" s="186" t="s">
        <v>1594</v>
      </c>
      <c r="F149" s="187" t="s">
        <v>1595</v>
      </c>
      <c r="G149" s="188" t="s">
        <v>256</v>
      </c>
      <c r="H149" s="189">
        <v>33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0.0058479999999999999</v>
      </c>
      <c r="R149" s="195">
        <f>Q149*H149</f>
        <v>0.19298399999999999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1596</v>
      </c>
    </row>
    <row r="150" s="2" customFormat="1" ht="49.05" customHeight="1">
      <c r="A150" s="34"/>
      <c r="B150" s="184"/>
      <c r="C150" s="205" t="s">
        <v>373</v>
      </c>
      <c r="D150" s="205" t="s">
        <v>520</v>
      </c>
      <c r="E150" s="206" t="s">
        <v>1597</v>
      </c>
      <c r="F150" s="207" t="s">
        <v>1598</v>
      </c>
      <c r="G150" s="208" t="s">
        <v>256</v>
      </c>
      <c r="H150" s="209">
        <v>34.649999999999999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0.011599999999999999</v>
      </c>
      <c r="R150" s="195">
        <f>Q150*H150</f>
        <v>0.40193999999999996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282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1599</v>
      </c>
    </row>
    <row r="151" s="12" customFormat="1" ht="22.8" customHeight="1">
      <c r="A151" s="12"/>
      <c r="B151" s="171"/>
      <c r="C151" s="12"/>
      <c r="D151" s="172" t="s">
        <v>74</v>
      </c>
      <c r="E151" s="182" t="s">
        <v>251</v>
      </c>
      <c r="F151" s="182" t="s">
        <v>252</v>
      </c>
      <c r="G151" s="12"/>
      <c r="H151" s="12"/>
      <c r="I151" s="174"/>
      <c r="J151" s="183">
        <f>BK151</f>
        <v>0</v>
      </c>
      <c r="K151" s="12"/>
      <c r="L151" s="171"/>
      <c r="M151" s="176"/>
      <c r="N151" s="177"/>
      <c r="O151" s="177"/>
      <c r="P151" s="178">
        <f>SUM(P152:P153)</f>
        <v>0</v>
      </c>
      <c r="Q151" s="177"/>
      <c r="R151" s="178">
        <f>SUM(R152:R153)</f>
        <v>0</v>
      </c>
      <c r="S151" s="177"/>
      <c r="T151" s="179">
        <f>SUM(T152:T153)</f>
        <v>144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72" t="s">
        <v>82</v>
      </c>
      <c r="AT151" s="180" t="s">
        <v>74</v>
      </c>
      <c r="AU151" s="180" t="s">
        <v>82</v>
      </c>
      <c r="AY151" s="172" t="s">
        <v>250</v>
      </c>
      <c r="BK151" s="181">
        <f>SUM(BK152:BK153)</f>
        <v>0</v>
      </c>
    </row>
    <row r="152" s="2" customFormat="1" ht="33" customHeight="1">
      <c r="A152" s="34"/>
      <c r="B152" s="184"/>
      <c r="C152" s="185" t="s">
        <v>82</v>
      </c>
      <c r="D152" s="185" t="s">
        <v>253</v>
      </c>
      <c r="E152" s="186" t="s">
        <v>1600</v>
      </c>
      <c r="F152" s="187" t="s">
        <v>1601</v>
      </c>
      <c r="G152" s="188" t="s">
        <v>265</v>
      </c>
      <c r="H152" s="189">
        <v>60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2.3999999999999999</v>
      </c>
      <c r="T152" s="196">
        <f>S152*H152</f>
        <v>144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257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1602</v>
      </c>
    </row>
    <row r="153" s="2" customFormat="1" ht="33" customHeight="1">
      <c r="A153" s="34"/>
      <c r="B153" s="184"/>
      <c r="C153" s="185" t="s">
        <v>88</v>
      </c>
      <c r="D153" s="185" t="s">
        <v>253</v>
      </c>
      <c r="E153" s="186" t="s">
        <v>1603</v>
      </c>
      <c r="F153" s="187" t="s">
        <v>1604</v>
      </c>
      <c r="G153" s="188" t="s">
        <v>326</v>
      </c>
      <c r="H153" s="189">
        <v>102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1605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563</v>
      </c>
      <c r="F154" s="182" t="s">
        <v>564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P155</f>
        <v>0</v>
      </c>
      <c r="Q154" s="177"/>
      <c r="R154" s="178">
        <f>R155</f>
        <v>0</v>
      </c>
      <c r="S154" s="177"/>
      <c r="T154" s="179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82</v>
      </c>
      <c r="AT154" s="180" t="s">
        <v>74</v>
      </c>
      <c r="AU154" s="180" t="s">
        <v>82</v>
      </c>
      <c r="AY154" s="172" t="s">
        <v>250</v>
      </c>
      <c r="BK154" s="181">
        <f>BK155</f>
        <v>0</v>
      </c>
    </row>
    <row r="155" s="2" customFormat="1" ht="24.15" customHeight="1">
      <c r="A155" s="34"/>
      <c r="B155" s="184"/>
      <c r="C155" s="185" t="s">
        <v>315</v>
      </c>
      <c r="D155" s="185" t="s">
        <v>253</v>
      </c>
      <c r="E155" s="186" t="s">
        <v>1606</v>
      </c>
      <c r="F155" s="187" t="s">
        <v>1607</v>
      </c>
      <c r="G155" s="188" t="s">
        <v>326</v>
      </c>
      <c r="H155" s="189">
        <v>138.08699999999999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1608</v>
      </c>
    </row>
    <row r="156" s="12" customFormat="1" ht="25.92" customHeight="1">
      <c r="A156" s="12"/>
      <c r="B156" s="171"/>
      <c r="C156" s="12"/>
      <c r="D156" s="172" t="s">
        <v>74</v>
      </c>
      <c r="E156" s="173" t="s">
        <v>347</v>
      </c>
      <c r="F156" s="173" t="s">
        <v>348</v>
      </c>
      <c r="G156" s="12"/>
      <c r="H156" s="12"/>
      <c r="I156" s="174"/>
      <c r="J156" s="175">
        <f>BK156</f>
        <v>0</v>
      </c>
      <c r="K156" s="12"/>
      <c r="L156" s="171"/>
      <c r="M156" s="176"/>
      <c r="N156" s="177"/>
      <c r="O156" s="177"/>
      <c r="P156" s="178">
        <f>P157+P163+P167+P171</f>
        <v>0</v>
      </c>
      <c r="Q156" s="177"/>
      <c r="R156" s="178">
        <f>R157+R163+R167+R171</f>
        <v>89.523720206839997</v>
      </c>
      <c r="S156" s="177"/>
      <c r="T156" s="179">
        <f>T157+T163+T167+T171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72" t="s">
        <v>88</v>
      </c>
      <c r="AT156" s="180" t="s">
        <v>74</v>
      </c>
      <c r="AU156" s="180" t="s">
        <v>75</v>
      </c>
      <c r="AY156" s="172" t="s">
        <v>250</v>
      </c>
      <c r="BK156" s="181">
        <f>BK157+BK163+BK167+BK171</f>
        <v>0</v>
      </c>
    </row>
    <row r="157" s="12" customFormat="1" ht="22.8" customHeight="1">
      <c r="A157" s="12"/>
      <c r="B157" s="171"/>
      <c r="C157" s="12"/>
      <c r="D157" s="172" t="s">
        <v>74</v>
      </c>
      <c r="E157" s="182" t="s">
        <v>349</v>
      </c>
      <c r="F157" s="182" t="s">
        <v>350</v>
      </c>
      <c r="G157" s="12"/>
      <c r="H157" s="12"/>
      <c r="I157" s="174"/>
      <c r="J157" s="183">
        <f>BK157</f>
        <v>0</v>
      </c>
      <c r="K157" s="12"/>
      <c r="L157" s="171"/>
      <c r="M157" s="176"/>
      <c r="N157" s="177"/>
      <c r="O157" s="177"/>
      <c r="P157" s="178">
        <f>SUM(P158:P162)</f>
        <v>0</v>
      </c>
      <c r="Q157" s="177"/>
      <c r="R157" s="178">
        <f>SUM(R158:R162)</f>
        <v>6.2664866499999992</v>
      </c>
      <c r="S157" s="177"/>
      <c r="T157" s="179">
        <f>SUM(T158:T162)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82</v>
      </c>
      <c r="AY157" s="172" t="s">
        <v>250</v>
      </c>
      <c r="BK157" s="181">
        <f>SUM(BK158:BK162)</f>
        <v>0</v>
      </c>
    </row>
    <row r="158" s="2" customFormat="1" ht="24.15" customHeight="1">
      <c r="A158" s="34"/>
      <c r="B158" s="184"/>
      <c r="C158" s="185" t="s">
        <v>339</v>
      </c>
      <c r="D158" s="185" t="s">
        <v>253</v>
      </c>
      <c r="E158" s="186" t="s">
        <v>1609</v>
      </c>
      <c r="F158" s="187" t="s">
        <v>1610</v>
      </c>
      <c r="G158" s="188" t="s">
        <v>256</v>
      </c>
      <c r="H158" s="189">
        <v>386.39999999999998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0.015599999999999999</v>
      </c>
      <c r="R158" s="195">
        <f>Q158*H158</f>
        <v>6.0278399999999994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1611</v>
      </c>
    </row>
    <row r="159" s="2" customFormat="1" ht="33" customHeight="1">
      <c r="A159" s="34"/>
      <c r="B159" s="184"/>
      <c r="C159" s="185" t="s">
        <v>361</v>
      </c>
      <c r="D159" s="185" t="s">
        <v>253</v>
      </c>
      <c r="E159" s="186" t="s">
        <v>1612</v>
      </c>
      <c r="F159" s="187" t="s">
        <v>1613</v>
      </c>
      <c r="G159" s="188" t="s">
        <v>289</v>
      </c>
      <c r="H159" s="189">
        <v>31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0.0028112499999999999</v>
      </c>
      <c r="R159" s="195">
        <f>Q159*H159</f>
        <v>0.087148749999999997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1614</v>
      </c>
    </row>
    <row r="160" s="2" customFormat="1" ht="33" customHeight="1">
      <c r="A160" s="34"/>
      <c r="B160" s="184"/>
      <c r="C160" s="185" t="s">
        <v>351</v>
      </c>
      <c r="D160" s="185" t="s">
        <v>253</v>
      </c>
      <c r="E160" s="186" t="s">
        <v>1615</v>
      </c>
      <c r="F160" s="187" t="s">
        <v>1616</v>
      </c>
      <c r="G160" s="188" t="s">
        <v>289</v>
      </c>
      <c r="H160" s="189">
        <v>31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0.0027188999999999998</v>
      </c>
      <c r="R160" s="195">
        <f>Q160*H160</f>
        <v>0.084285899999999997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1617</v>
      </c>
    </row>
    <row r="161" s="2" customFormat="1" ht="24.15" customHeight="1">
      <c r="A161" s="34"/>
      <c r="B161" s="184"/>
      <c r="C161" s="185" t="s">
        <v>355</v>
      </c>
      <c r="D161" s="185" t="s">
        <v>253</v>
      </c>
      <c r="E161" s="186" t="s">
        <v>738</v>
      </c>
      <c r="F161" s="187" t="s">
        <v>1618</v>
      </c>
      <c r="G161" s="188" t="s">
        <v>289</v>
      </c>
      <c r="H161" s="189">
        <v>24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0.0028005</v>
      </c>
      <c r="R161" s="195">
        <f>Q161*H161</f>
        <v>0.067211999999999994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1619</v>
      </c>
    </row>
    <row r="162" s="2" customFormat="1" ht="24.15" customHeight="1">
      <c r="A162" s="34"/>
      <c r="B162" s="184"/>
      <c r="C162" s="185" t="s">
        <v>343</v>
      </c>
      <c r="D162" s="185" t="s">
        <v>253</v>
      </c>
      <c r="E162" s="186" t="s">
        <v>1620</v>
      </c>
      <c r="F162" s="187" t="s">
        <v>1621</v>
      </c>
      <c r="G162" s="188" t="s">
        <v>420</v>
      </c>
      <c r="H162" s="204"/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1622</v>
      </c>
    </row>
    <row r="163" s="12" customFormat="1" ht="22.8" customHeight="1">
      <c r="A163" s="12"/>
      <c r="B163" s="171"/>
      <c r="C163" s="12"/>
      <c r="D163" s="172" t="s">
        <v>74</v>
      </c>
      <c r="E163" s="182" t="s">
        <v>359</v>
      </c>
      <c r="F163" s="182" t="s">
        <v>360</v>
      </c>
      <c r="G163" s="12"/>
      <c r="H163" s="12"/>
      <c r="I163" s="174"/>
      <c r="J163" s="183">
        <f>BK163</f>
        <v>0</v>
      </c>
      <c r="K163" s="12"/>
      <c r="L163" s="171"/>
      <c r="M163" s="176"/>
      <c r="N163" s="177"/>
      <c r="O163" s="177"/>
      <c r="P163" s="178">
        <f>SUM(P164:P166)</f>
        <v>0</v>
      </c>
      <c r="Q163" s="177"/>
      <c r="R163" s="178">
        <f>SUM(R164:R166)</f>
        <v>0.051595249999999995</v>
      </c>
      <c r="S163" s="177"/>
      <c r="T163" s="179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88</v>
      </c>
      <c r="AT163" s="180" t="s">
        <v>74</v>
      </c>
      <c r="AU163" s="180" t="s">
        <v>82</v>
      </c>
      <c r="AY163" s="172" t="s">
        <v>250</v>
      </c>
      <c r="BK163" s="181">
        <f>SUM(BK164:BK166)</f>
        <v>0</v>
      </c>
    </row>
    <row r="164" s="2" customFormat="1" ht="37.8" customHeight="1">
      <c r="A164" s="34"/>
      <c r="B164" s="184"/>
      <c r="C164" s="185" t="s">
        <v>379</v>
      </c>
      <c r="D164" s="185" t="s">
        <v>253</v>
      </c>
      <c r="E164" s="186" t="s">
        <v>1623</v>
      </c>
      <c r="F164" s="187" t="s">
        <v>1624</v>
      </c>
      <c r="G164" s="188" t="s">
        <v>256</v>
      </c>
      <c r="H164" s="189">
        <v>94.670000000000002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2.5000000000000001E-05</v>
      </c>
      <c r="R164" s="195">
        <f>Q164*H164</f>
        <v>0.0023667500000000004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1625</v>
      </c>
    </row>
    <row r="165" s="2" customFormat="1" ht="24.15" customHeight="1">
      <c r="A165" s="34"/>
      <c r="B165" s="184"/>
      <c r="C165" s="205" t="s">
        <v>539</v>
      </c>
      <c r="D165" s="205" t="s">
        <v>520</v>
      </c>
      <c r="E165" s="206" t="s">
        <v>1626</v>
      </c>
      <c r="F165" s="207" t="s">
        <v>1627</v>
      </c>
      <c r="G165" s="208" t="s">
        <v>256</v>
      </c>
      <c r="H165" s="209">
        <v>98.456999999999994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0.00050000000000000001</v>
      </c>
      <c r="R165" s="195">
        <f>Q165*H165</f>
        <v>0.049228499999999994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1628</v>
      </c>
    </row>
    <row r="166" s="2" customFormat="1" ht="24.15" customHeight="1">
      <c r="A166" s="34"/>
      <c r="B166" s="184"/>
      <c r="C166" s="185" t="s">
        <v>543</v>
      </c>
      <c r="D166" s="185" t="s">
        <v>253</v>
      </c>
      <c r="E166" s="186" t="s">
        <v>1629</v>
      </c>
      <c r="F166" s="187" t="s">
        <v>1630</v>
      </c>
      <c r="G166" s="188" t="s">
        <v>420</v>
      </c>
      <c r="H166" s="204"/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1631</v>
      </c>
    </row>
    <row r="167" s="12" customFormat="1" ht="22.8" customHeight="1">
      <c r="A167" s="12"/>
      <c r="B167" s="171"/>
      <c r="C167" s="12"/>
      <c r="D167" s="172" t="s">
        <v>74</v>
      </c>
      <c r="E167" s="182" t="s">
        <v>365</v>
      </c>
      <c r="F167" s="182" t="s">
        <v>366</v>
      </c>
      <c r="G167" s="12"/>
      <c r="H167" s="12"/>
      <c r="I167" s="174"/>
      <c r="J167" s="183">
        <f>BK167</f>
        <v>0</v>
      </c>
      <c r="K167" s="12"/>
      <c r="L167" s="171"/>
      <c r="M167" s="176"/>
      <c r="N167" s="177"/>
      <c r="O167" s="177"/>
      <c r="P167" s="178">
        <f>SUM(P168:P170)</f>
        <v>0</v>
      </c>
      <c r="Q167" s="177"/>
      <c r="R167" s="178">
        <f>SUM(R168:R170)</f>
        <v>83.004549835500001</v>
      </c>
      <c r="S167" s="177"/>
      <c r="T167" s="179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88</v>
      </c>
      <c r="AT167" s="180" t="s">
        <v>74</v>
      </c>
      <c r="AU167" s="180" t="s">
        <v>82</v>
      </c>
      <c r="AY167" s="172" t="s">
        <v>250</v>
      </c>
      <c r="BK167" s="181">
        <f>SUM(BK168:BK170)</f>
        <v>0</v>
      </c>
    </row>
    <row r="168" s="2" customFormat="1" ht="16.5" customHeight="1">
      <c r="A168" s="34"/>
      <c r="B168" s="184"/>
      <c r="C168" s="185" t="s">
        <v>319</v>
      </c>
      <c r="D168" s="185" t="s">
        <v>253</v>
      </c>
      <c r="E168" s="186" t="s">
        <v>1632</v>
      </c>
      <c r="F168" s="187" t="s">
        <v>1633</v>
      </c>
      <c r="G168" s="188" t="s">
        <v>677</v>
      </c>
      <c r="H168" s="189">
        <v>10146.35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6.0730000000000003E-05</v>
      </c>
      <c r="R168" s="195">
        <f>Q168*H168</f>
        <v>0.6161878355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1634</v>
      </c>
    </row>
    <row r="169" s="2" customFormat="1" ht="16.5" customHeight="1">
      <c r="A169" s="34"/>
      <c r="B169" s="184"/>
      <c r="C169" s="205" t="s">
        <v>323</v>
      </c>
      <c r="D169" s="205" t="s">
        <v>520</v>
      </c>
      <c r="E169" s="206" t="s">
        <v>1635</v>
      </c>
      <c r="F169" s="207" t="s">
        <v>1636</v>
      </c>
      <c r="G169" s="208" t="s">
        <v>677</v>
      </c>
      <c r="H169" s="209">
        <v>10146.35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0.0081200000000000005</v>
      </c>
      <c r="R169" s="195">
        <f>Q169*H169</f>
        <v>82.388362000000001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1637</v>
      </c>
    </row>
    <row r="170" s="2" customFormat="1" ht="24.15" customHeight="1">
      <c r="A170" s="34"/>
      <c r="B170" s="184"/>
      <c r="C170" s="185" t="s">
        <v>328</v>
      </c>
      <c r="D170" s="185" t="s">
        <v>253</v>
      </c>
      <c r="E170" s="186" t="s">
        <v>1638</v>
      </c>
      <c r="F170" s="187" t="s">
        <v>1639</v>
      </c>
      <c r="G170" s="188" t="s">
        <v>326</v>
      </c>
      <c r="H170" s="189">
        <v>83.004999999999995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1640</v>
      </c>
    </row>
    <row r="171" s="12" customFormat="1" ht="22.8" customHeight="1">
      <c r="A171" s="12"/>
      <c r="B171" s="171"/>
      <c r="C171" s="12"/>
      <c r="D171" s="172" t="s">
        <v>74</v>
      </c>
      <c r="E171" s="182" t="s">
        <v>599</v>
      </c>
      <c r="F171" s="182" t="s">
        <v>600</v>
      </c>
      <c r="G171" s="12"/>
      <c r="H171" s="12"/>
      <c r="I171" s="174"/>
      <c r="J171" s="183">
        <f>BK171</f>
        <v>0</v>
      </c>
      <c r="K171" s="12"/>
      <c r="L171" s="171"/>
      <c r="M171" s="176"/>
      <c r="N171" s="177"/>
      <c r="O171" s="177"/>
      <c r="P171" s="178">
        <f>SUM(P172:P174)</f>
        <v>0</v>
      </c>
      <c r="Q171" s="177"/>
      <c r="R171" s="178">
        <f>SUM(R172:R174)</f>
        <v>0.20108847134000002</v>
      </c>
      <c r="S171" s="177"/>
      <c r="T171" s="179">
        <f>SUM(T172:T174)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72" t="s">
        <v>88</v>
      </c>
      <c r="AT171" s="180" t="s">
        <v>74</v>
      </c>
      <c r="AU171" s="180" t="s">
        <v>82</v>
      </c>
      <c r="AY171" s="172" t="s">
        <v>250</v>
      </c>
      <c r="BK171" s="181">
        <f>SUM(BK172:BK174)</f>
        <v>0</v>
      </c>
    </row>
    <row r="172" s="2" customFormat="1" ht="24.15" customHeight="1">
      <c r="A172" s="34"/>
      <c r="B172" s="184"/>
      <c r="C172" s="185" t="s">
        <v>335</v>
      </c>
      <c r="D172" s="185" t="s">
        <v>253</v>
      </c>
      <c r="E172" s="186" t="s">
        <v>602</v>
      </c>
      <c r="F172" s="187" t="s">
        <v>603</v>
      </c>
      <c r="G172" s="188" t="s">
        <v>256</v>
      </c>
      <c r="H172" s="189">
        <v>659.51300000000003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0.00016184000000000001</v>
      </c>
      <c r="R172" s="195">
        <f>Q172*H172</f>
        <v>0.10673558392000002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1641</v>
      </c>
    </row>
    <row r="173" s="2" customFormat="1" ht="24.15" customHeight="1">
      <c r="A173" s="34"/>
      <c r="B173" s="184"/>
      <c r="C173" s="185" t="s">
        <v>7</v>
      </c>
      <c r="D173" s="185" t="s">
        <v>253</v>
      </c>
      <c r="E173" s="186" t="s">
        <v>606</v>
      </c>
      <c r="F173" s="187" t="s">
        <v>607</v>
      </c>
      <c r="G173" s="188" t="s">
        <v>256</v>
      </c>
      <c r="H173" s="189">
        <v>659.51300000000003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8.1340000000000004E-05</v>
      </c>
      <c r="R173" s="195">
        <f>Q173*H173</f>
        <v>0.053644787420000006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1642</v>
      </c>
    </row>
    <row r="174" s="2" customFormat="1" ht="24.15" customHeight="1">
      <c r="A174" s="34"/>
      <c r="B174" s="184"/>
      <c r="C174" s="185" t="s">
        <v>547</v>
      </c>
      <c r="D174" s="185" t="s">
        <v>253</v>
      </c>
      <c r="E174" s="186" t="s">
        <v>1643</v>
      </c>
      <c r="F174" s="187" t="s">
        <v>1644</v>
      </c>
      <c r="G174" s="188" t="s">
        <v>256</v>
      </c>
      <c r="H174" s="189">
        <v>189.34</v>
      </c>
      <c r="I174" s="190"/>
      <c r="J174" s="191">
        <f>ROUND(I174*H174,2)</f>
        <v>0</v>
      </c>
      <c r="K174" s="192"/>
      <c r="L174" s="35"/>
      <c r="M174" s="199" t="s">
        <v>1</v>
      </c>
      <c r="N174" s="200" t="s">
        <v>41</v>
      </c>
      <c r="O174" s="201"/>
      <c r="P174" s="202">
        <f>O174*H174</f>
        <v>0</v>
      </c>
      <c r="Q174" s="202">
        <v>0.000215</v>
      </c>
      <c r="R174" s="202">
        <f>Q174*H174</f>
        <v>0.040708099999999997</v>
      </c>
      <c r="S174" s="202">
        <v>0</v>
      </c>
      <c r="T174" s="20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1645</v>
      </c>
    </row>
    <row r="175" s="2" customFormat="1" ht="6.96" customHeight="1">
      <c r="A175" s="34"/>
      <c r="B175" s="61"/>
      <c r="C175" s="62"/>
      <c r="D175" s="62"/>
      <c r="E175" s="62"/>
      <c r="F175" s="62"/>
      <c r="G175" s="62"/>
      <c r="H175" s="62"/>
      <c r="I175" s="62"/>
      <c r="J175" s="62"/>
      <c r="K175" s="62"/>
      <c r="L175" s="35"/>
      <c r="M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</sheetData>
  <autoFilter ref="C130:K17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202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220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1646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19. 12. 2023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">
        <v>1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">
        <v>25</v>
      </c>
      <c r="F15" s="34"/>
      <c r="G15" s="34"/>
      <c r="H15" s="34"/>
      <c r="I15" s="28" t="s">
        <v>26</v>
      </c>
      <c r="J15" s="23" t="s">
        <v>1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26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24</v>
      </c>
      <c r="J20" s="23" t="s">
        <v>1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30</v>
      </c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24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33</v>
      </c>
      <c r="F24" s="34"/>
      <c r="G24" s="34"/>
      <c r="H24" s="34"/>
      <c r="I24" s="28" t="s">
        <v>26</v>
      </c>
      <c r="J24" s="23" t="s">
        <v>1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1"/>
      <c r="B27" s="132"/>
      <c r="C27" s="131"/>
      <c r="D27" s="131"/>
      <c r="E27" s="32" t="s">
        <v>1</v>
      </c>
      <c r="F27" s="32"/>
      <c r="G27" s="32"/>
      <c r="H27" s="32"/>
      <c r="I27" s="131"/>
      <c r="J27" s="131"/>
      <c r="K27" s="131"/>
      <c r="L27" s="133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34" t="s">
        <v>35</v>
      </c>
      <c r="E30" s="34"/>
      <c r="F30" s="34"/>
      <c r="G30" s="34"/>
      <c r="H30" s="34"/>
      <c r="I30" s="34"/>
      <c r="J30" s="97">
        <f>ROUND(J123,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35" t="s">
        <v>39</v>
      </c>
      <c r="E33" s="41" t="s">
        <v>40</v>
      </c>
      <c r="F33" s="136">
        <f>ROUND((SUM(BE123:BE177)),  2)</f>
        <v>0</v>
      </c>
      <c r="G33" s="137"/>
      <c r="H33" s="137"/>
      <c r="I33" s="138">
        <v>0.20000000000000001</v>
      </c>
      <c r="J33" s="136">
        <f>ROUND(((SUM(BE123:BE177))*I33),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36">
        <f>ROUND((SUM(BF123:BF177)),  2)</f>
        <v>0</v>
      </c>
      <c r="G34" s="137"/>
      <c r="H34" s="137"/>
      <c r="I34" s="138">
        <v>0.20000000000000001</v>
      </c>
      <c r="J34" s="136">
        <f>ROUND(((SUM(BF123:BF177))*I34),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9">
        <f>ROUND((SUM(BG123:BG177)),  2)</f>
        <v>0</v>
      </c>
      <c r="G35" s="34"/>
      <c r="H35" s="34"/>
      <c r="I35" s="140">
        <v>0.20000000000000001</v>
      </c>
      <c r="J35" s="139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9">
        <f>ROUND((SUM(BH123:BH177)),  2)</f>
        <v>0</v>
      </c>
      <c r="G36" s="34"/>
      <c r="H36" s="34"/>
      <c r="I36" s="140">
        <v>0.20000000000000001</v>
      </c>
      <c r="J36" s="139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36">
        <f>ROUND((SUM(BI123:BI177)),  2)</f>
        <v>0</v>
      </c>
      <c r="G37" s="137"/>
      <c r="H37" s="137"/>
      <c r="I37" s="138">
        <v>0</v>
      </c>
      <c r="J37" s="136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41"/>
      <c r="D39" s="142" t="s">
        <v>45</v>
      </c>
      <c r="E39" s="82"/>
      <c r="F39" s="82"/>
      <c r="G39" s="143" t="s">
        <v>46</v>
      </c>
      <c r="H39" s="144" t="s">
        <v>47</v>
      </c>
      <c r="I39" s="82"/>
      <c r="J39" s="145">
        <f>SUM(J30:J37)</f>
        <v>0</v>
      </c>
      <c r="K39" s="146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220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8" t="str">
        <f>E9</f>
        <v>SO07 - SO 07 - Výmena svietidiel, bleskozvod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19</v>
      </c>
      <c r="D89" s="34"/>
      <c r="E89" s="34"/>
      <c r="F89" s="23" t="str">
        <f>F12</f>
        <v>Zvolen, k.ú. Zvolen</v>
      </c>
      <c r="G89" s="34"/>
      <c r="H89" s="34"/>
      <c r="I89" s="28" t="s">
        <v>21</v>
      </c>
      <c r="J89" s="70" t="str">
        <f>IF(J12="","",J12)</f>
        <v>19. 12. 2023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>Technická univerzita vo Zvolene</v>
      </c>
      <c r="G91" s="34"/>
      <c r="H91" s="34"/>
      <c r="I91" s="28" t="s">
        <v>29</v>
      </c>
      <c r="J91" s="32" t="str">
        <f>E21</f>
        <v>Ing. Stanislav Mikle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Béger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49" t="s">
        <v>225</v>
      </c>
      <c r="D94" s="141"/>
      <c r="E94" s="141"/>
      <c r="F94" s="141"/>
      <c r="G94" s="141"/>
      <c r="H94" s="141"/>
      <c r="I94" s="141"/>
      <c r="J94" s="150" t="s">
        <v>226</v>
      </c>
      <c r="K94" s="141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51" t="s">
        <v>227</v>
      </c>
      <c r="D96" s="34"/>
      <c r="E96" s="34"/>
      <c r="F96" s="34"/>
      <c r="G96" s="34"/>
      <c r="H96" s="34"/>
      <c r="I96" s="34"/>
      <c r="J96" s="97">
        <f>J123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228</v>
      </c>
    </row>
    <row r="97" s="9" customFormat="1" ht="24.96" customHeight="1">
      <c r="A97" s="9"/>
      <c r="B97" s="152"/>
      <c r="C97" s="9"/>
      <c r="D97" s="153" t="s">
        <v>1647</v>
      </c>
      <c r="E97" s="154"/>
      <c r="F97" s="154"/>
      <c r="G97" s="154"/>
      <c r="H97" s="154"/>
      <c r="I97" s="154"/>
      <c r="J97" s="155">
        <f>J124</f>
        <v>0</v>
      </c>
      <c r="K97" s="9"/>
      <c r="L97" s="15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52"/>
      <c r="C98" s="9"/>
      <c r="D98" s="153" t="s">
        <v>1648</v>
      </c>
      <c r="E98" s="154"/>
      <c r="F98" s="154"/>
      <c r="G98" s="154"/>
      <c r="H98" s="154"/>
      <c r="I98" s="154"/>
      <c r="J98" s="155">
        <f>J129</f>
        <v>0</v>
      </c>
      <c r="K98" s="9"/>
      <c r="L98" s="152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52"/>
      <c r="C99" s="9"/>
      <c r="D99" s="153" t="s">
        <v>1649</v>
      </c>
      <c r="E99" s="154"/>
      <c r="F99" s="154"/>
      <c r="G99" s="154"/>
      <c r="H99" s="154"/>
      <c r="I99" s="154"/>
      <c r="J99" s="155">
        <f>J134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52"/>
      <c r="C100" s="9"/>
      <c r="D100" s="153" t="s">
        <v>1650</v>
      </c>
      <c r="E100" s="154"/>
      <c r="F100" s="154"/>
      <c r="G100" s="154"/>
      <c r="H100" s="154"/>
      <c r="I100" s="154"/>
      <c r="J100" s="155">
        <f>J140</f>
        <v>0</v>
      </c>
      <c r="K100" s="9"/>
      <c r="L100" s="152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52"/>
      <c r="C101" s="9"/>
      <c r="D101" s="153" t="s">
        <v>1651</v>
      </c>
      <c r="E101" s="154"/>
      <c r="F101" s="154"/>
      <c r="G101" s="154"/>
      <c r="H101" s="154"/>
      <c r="I101" s="154"/>
      <c r="J101" s="155">
        <f>J144</f>
        <v>0</v>
      </c>
      <c r="K101" s="9"/>
      <c r="L101" s="15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52"/>
      <c r="C102" s="9"/>
      <c r="D102" s="153" t="s">
        <v>1652</v>
      </c>
      <c r="E102" s="154"/>
      <c r="F102" s="154"/>
      <c r="G102" s="154"/>
      <c r="H102" s="154"/>
      <c r="I102" s="154"/>
      <c r="J102" s="155">
        <f>J148</f>
        <v>0</v>
      </c>
      <c r="K102" s="9"/>
      <c r="L102" s="15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52"/>
      <c r="C103" s="9"/>
      <c r="D103" s="153" t="s">
        <v>1653</v>
      </c>
      <c r="E103" s="154"/>
      <c r="F103" s="154"/>
      <c r="G103" s="154"/>
      <c r="H103" s="154"/>
      <c r="I103" s="154"/>
      <c r="J103" s="155">
        <f>J163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236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30" t="str">
        <f>E7</f>
        <v>Obnova študentského domova Ľ.Štúra TU vo Zvolene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220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68" t="str">
        <f>E9</f>
        <v>SO07 - SO 07 - Výmena svietidiel, bleskozvod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19</v>
      </c>
      <c r="D117" s="34"/>
      <c r="E117" s="34"/>
      <c r="F117" s="23" t="str">
        <f>F12</f>
        <v>Zvolen, k.ú. Zvolen</v>
      </c>
      <c r="G117" s="34"/>
      <c r="H117" s="34"/>
      <c r="I117" s="28" t="s">
        <v>21</v>
      </c>
      <c r="J117" s="70" t="str">
        <f>IF(J12="","",J12)</f>
        <v>19. 12. 2023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23</v>
      </c>
      <c r="D119" s="34"/>
      <c r="E119" s="34"/>
      <c r="F119" s="23" t="str">
        <f>E15</f>
        <v>Technická univerzita vo Zvolene</v>
      </c>
      <c r="G119" s="34"/>
      <c r="H119" s="34"/>
      <c r="I119" s="28" t="s">
        <v>29</v>
      </c>
      <c r="J119" s="32" t="str">
        <f>E21</f>
        <v>Ing. Stanislav Mikle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27</v>
      </c>
      <c r="D120" s="34"/>
      <c r="E120" s="34"/>
      <c r="F120" s="23" t="str">
        <f>IF(E18="","",E18)</f>
        <v>Vyplň údaj</v>
      </c>
      <c r="G120" s="34"/>
      <c r="H120" s="34"/>
      <c r="I120" s="28" t="s">
        <v>32</v>
      </c>
      <c r="J120" s="32" t="str">
        <f>E24</f>
        <v>Béger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0.32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11" customFormat="1" ht="29.28" customHeight="1">
      <c r="A122" s="160"/>
      <c r="B122" s="161"/>
      <c r="C122" s="162" t="s">
        <v>237</v>
      </c>
      <c r="D122" s="163" t="s">
        <v>60</v>
      </c>
      <c r="E122" s="163" t="s">
        <v>56</v>
      </c>
      <c r="F122" s="163" t="s">
        <v>57</v>
      </c>
      <c r="G122" s="163" t="s">
        <v>238</v>
      </c>
      <c r="H122" s="163" t="s">
        <v>239</v>
      </c>
      <c r="I122" s="163" t="s">
        <v>240</v>
      </c>
      <c r="J122" s="164" t="s">
        <v>226</v>
      </c>
      <c r="K122" s="165" t="s">
        <v>241</v>
      </c>
      <c r="L122" s="166"/>
      <c r="M122" s="87" t="s">
        <v>1</v>
      </c>
      <c r="N122" s="88" t="s">
        <v>39</v>
      </c>
      <c r="O122" s="88" t="s">
        <v>242</v>
      </c>
      <c r="P122" s="88" t="s">
        <v>243</v>
      </c>
      <c r="Q122" s="88" t="s">
        <v>244</v>
      </c>
      <c r="R122" s="88" t="s">
        <v>245</v>
      </c>
      <c r="S122" s="88" t="s">
        <v>246</v>
      </c>
      <c r="T122" s="89" t="s">
        <v>247</v>
      </c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</row>
    <row r="123" s="2" customFormat="1" ht="22.8" customHeight="1">
      <c r="A123" s="34"/>
      <c r="B123" s="35"/>
      <c r="C123" s="94" t="s">
        <v>227</v>
      </c>
      <c r="D123" s="34"/>
      <c r="E123" s="34"/>
      <c r="F123" s="34"/>
      <c r="G123" s="34"/>
      <c r="H123" s="34"/>
      <c r="I123" s="34"/>
      <c r="J123" s="167">
        <f>BK123</f>
        <v>0</v>
      </c>
      <c r="K123" s="34"/>
      <c r="L123" s="35"/>
      <c r="M123" s="90"/>
      <c r="N123" s="74"/>
      <c r="O123" s="91"/>
      <c r="P123" s="168">
        <f>P124+P129+P134+P140+P144+P148+P163</f>
        <v>0</v>
      </c>
      <c r="Q123" s="91"/>
      <c r="R123" s="168">
        <f>R124+R129+R134+R140+R144+R148+R163</f>
        <v>0</v>
      </c>
      <c r="S123" s="91"/>
      <c r="T123" s="169">
        <f>T124+T129+T134+T140+T144+T148+T163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5" t="s">
        <v>74</v>
      </c>
      <c r="AU123" s="15" t="s">
        <v>228</v>
      </c>
      <c r="BK123" s="170">
        <f>BK124+BK129+BK134+BK140+BK144+BK148+BK163</f>
        <v>0</v>
      </c>
    </row>
    <row r="124" s="12" customFormat="1" ht="25.92" customHeight="1">
      <c r="A124" s="12"/>
      <c r="B124" s="171"/>
      <c r="C124" s="12"/>
      <c r="D124" s="172" t="s">
        <v>74</v>
      </c>
      <c r="E124" s="173" t="s">
        <v>1654</v>
      </c>
      <c r="F124" s="173" t="s">
        <v>1655</v>
      </c>
      <c r="G124" s="12"/>
      <c r="H124" s="12"/>
      <c r="I124" s="174"/>
      <c r="J124" s="175">
        <f>BK124</f>
        <v>0</v>
      </c>
      <c r="K124" s="12"/>
      <c r="L124" s="171"/>
      <c r="M124" s="176"/>
      <c r="N124" s="177"/>
      <c r="O124" s="177"/>
      <c r="P124" s="178">
        <f>SUM(P125:P128)</f>
        <v>0</v>
      </c>
      <c r="Q124" s="177"/>
      <c r="R124" s="178">
        <f>SUM(R125:R128)</f>
        <v>0</v>
      </c>
      <c r="S124" s="177"/>
      <c r="T124" s="179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72" t="s">
        <v>82</v>
      </c>
      <c r="AT124" s="180" t="s">
        <v>74</v>
      </c>
      <c r="AU124" s="180" t="s">
        <v>75</v>
      </c>
      <c r="AY124" s="172" t="s">
        <v>250</v>
      </c>
      <c r="BK124" s="181">
        <f>SUM(BK125:BK128)</f>
        <v>0</v>
      </c>
    </row>
    <row r="125" s="2" customFormat="1" ht="24.15" customHeight="1">
      <c r="A125" s="34"/>
      <c r="B125" s="184"/>
      <c r="C125" s="205" t="s">
        <v>82</v>
      </c>
      <c r="D125" s="205" t="s">
        <v>520</v>
      </c>
      <c r="E125" s="206" t="s">
        <v>1656</v>
      </c>
      <c r="F125" s="207" t="s">
        <v>1657</v>
      </c>
      <c r="G125" s="208" t="s">
        <v>285</v>
      </c>
      <c r="H125" s="209">
        <v>60</v>
      </c>
      <c r="I125" s="210"/>
      <c r="J125" s="211">
        <f>ROUND(I125*H125,2)</f>
        <v>0</v>
      </c>
      <c r="K125" s="212"/>
      <c r="L125" s="213"/>
      <c r="M125" s="214" t="s">
        <v>1</v>
      </c>
      <c r="N125" s="215" t="s">
        <v>41</v>
      </c>
      <c r="O125" s="78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7" t="s">
        <v>1400</v>
      </c>
      <c r="AT125" s="197" t="s">
        <v>520</v>
      </c>
      <c r="AU125" s="197" t="s">
        <v>82</v>
      </c>
      <c r="AY125" s="15" t="s">
        <v>250</v>
      </c>
      <c r="BE125" s="198">
        <f>IF(N125="základná",J125,0)</f>
        <v>0</v>
      </c>
      <c r="BF125" s="198">
        <f>IF(N125="znížená",J125,0)</f>
        <v>0</v>
      </c>
      <c r="BG125" s="198">
        <f>IF(N125="zákl. prenesená",J125,0)</f>
        <v>0</v>
      </c>
      <c r="BH125" s="198">
        <f>IF(N125="zníž. prenesená",J125,0)</f>
        <v>0</v>
      </c>
      <c r="BI125" s="198">
        <f>IF(N125="nulová",J125,0)</f>
        <v>0</v>
      </c>
      <c r="BJ125" s="15" t="s">
        <v>88</v>
      </c>
      <c r="BK125" s="198">
        <f>ROUND(I125*H125,2)</f>
        <v>0</v>
      </c>
      <c r="BL125" s="15" t="s">
        <v>1396</v>
      </c>
      <c r="BM125" s="197" t="s">
        <v>257</v>
      </c>
    </row>
    <row r="126" s="2" customFormat="1" ht="24.15" customHeight="1">
      <c r="A126" s="34"/>
      <c r="B126" s="184"/>
      <c r="C126" s="205" t="s">
        <v>88</v>
      </c>
      <c r="D126" s="205" t="s">
        <v>520</v>
      </c>
      <c r="E126" s="206" t="s">
        <v>1658</v>
      </c>
      <c r="F126" s="207" t="s">
        <v>1659</v>
      </c>
      <c r="G126" s="208" t="s">
        <v>285</v>
      </c>
      <c r="H126" s="209">
        <v>20</v>
      </c>
      <c r="I126" s="210"/>
      <c r="J126" s="211">
        <f>ROUND(I126*H126,2)</f>
        <v>0</v>
      </c>
      <c r="K126" s="212"/>
      <c r="L126" s="213"/>
      <c r="M126" s="214" t="s">
        <v>1</v>
      </c>
      <c r="N126" s="215" t="s">
        <v>41</v>
      </c>
      <c r="O126" s="78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7" t="s">
        <v>1400</v>
      </c>
      <c r="AT126" s="197" t="s">
        <v>520</v>
      </c>
      <c r="AU126" s="197" t="s">
        <v>82</v>
      </c>
      <c r="AY126" s="15" t="s">
        <v>250</v>
      </c>
      <c r="BE126" s="198">
        <f>IF(N126="základná",J126,0)</f>
        <v>0</v>
      </c>
      <c r="BF126" s="198">
        <f>IF(N126="znížená",J126,0)</f>
        <v>0</v>
      </c>
      <c r="BG126" s="198">
        <f>IF(N126="zákl. prenesená",J126,0)</f>
        <v>0</v>
      </c>
      <c r="BH126" s="198">
        <f>IF(N126="zníž. prenesená",J126,0)</f>
        <v>0</v>
      </c>
      <c r="BI126" s="198">
        <f>IF(N126="nulová",J126,0)</f>
        <v>0</v>
      </c>
      <c r="BJ126" s="15" t="s">
        <v>88</v>
      </c>
      <c r="BK126" s="198">
        <f>ROUND(I126*H126,2)</f>
        <v>0</v>
      </c>
      <c r="BL126" s="15" t="s">
        <v>1396</v>
      </c>
      <c r="BM126" s="197" t="s">
        <v>274</v>
      </c>
    </row>
    <row r="127" s="2" customFormat="1" ht="24.15" customHeight="1">
      <c r="A127" s="34"/>
      <c r="B127" s="184"/>
      <c r="C127" s="205" t="s">
        <v>262</v>
      </c>
      <c r="D127" s="205" t="s">
        <v>520</v>
      </c>
      <c r="E127" s="206" t="s">
        <v>1660</v>
      </c>
      <c r="F127" s="207" t="s">
        <v>1661</v>
      </c>
      <c r="G127" s="208" t="s">
        <v>285</v>
      </c>
      <c r="H127" s="209">
        <v>160</v>
      </c>
      <c r="I127" s="210"/>
      <c r="J127" s="211">
        <f>ROUND(I127*H127,2)</f>
        <v>0</v>
      </c>
      <c r="K127" s="212"/>
      <c r="L127" s="213"/>
      <c r="M127" s="214" t="s">
        <v>1</v>
      </c>
      <c r="N127" s="215" t="s">
        <v>41</v>
      </c>
      <c r="O127" s="78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7" t="s">
        <v>1400</v>
      </c>
      <c r="AT127" s="197" t="s">
        <v>520</v>
      </c>
      <c r="AU127" s="197" t="s">
        <v>82</v>
      </c>
      <c r="AY127" s="15" t="s">
        <v>250</v>
      </c>
      <c r="BE127" s="198">
        <f>IF(N127="základná",J127,0)</f>
        <v>0</v>
      </c>
      <c r="BF127" s="198">
        <f>IF(N127="znížená",J127,0)</f>
        <v>0</v>
      </c>
      <c r="BG127" s="198">
        <f>IF(N127="zákl. prenesená",J127,0)</f>
        <v>0</v>
      </c>
      <c r="BH127" s="198">
        <f>IF(N127="zníž. prenesená",J127,0)</f>
        <v>0</v>
      </c>
      <c r="BI127" s="198">
        <f>IF(N127="nulová",J127,0)</f>
        <v>0</v>
      </c>
      <c r="BJ127" s="15" t="s">
        <v>88</v>
      </c>
      <c r="BK127" s="198">
        <f>ROUND(I127*H127,2)</f>
        <v>0</v>
      </c>
      <c r="BL127" s="15" t="s">
        <v>1396</v>
      </c>
      <c r="BM127" s="197" t="s">
        <v>282</v>
      </c>
    </row>
    <row r="128" s="2" customFormat="1" ht="24.15" customHeight="1">
      <c r="A128" s="34"/>
      <c r="B128" s="184"/>
      <c r="C128" s="205" t="s">
        <v>257</v>
      </c>
      <c r="D128" s="205" t="s">
        <v>520</v>
      </c>
      <c r="E128" s="206" t="s">
        <v>1662</v>
      </c>
      <c r="F128" s="207" t="s">
        <v>1663</v>
      </c>
      <c r="G128" s="208" t="s">
        <v>285</v>
      </c>
      <c r="H128" s="209">
        <v>150</v>
      </c>
      <c r="I128" s="210"/>
      <c r="J128" s="211">
        <f>ROUND(I128*H128,2)</f>
        <v>0</v>
      </c>
      <c r="K128" s="212"/>
      <c r="L128" s="213"/>
      <c r="M128" s="214" t="s">
        <v>1</v>
      </c>
      <c r="N128" s="215" t="s">
        <v>41</v>
      </c>
      <c r="O128" s="78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1400</v>
      </c>
      <c r="AT128" s="197" t="s">
        <v>520</v>
      </c>
      <c r="AU128" s="197" t="s">
        <v>82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1396</v>
      </c>
      <c r="BM128" s="197" t="s">
        <v>291</v>
      </c>
    </row>
    <row r="129" s="12" customFormat="1" ht="25.92" customHeight="1">
      <c r="A129" s="12"/>
      <c r="B129" s="171"/>
      <c r="C129" s="12"/>
      <c r="D129" s="172" t="s">
        <v>74</v>
      </c>
      <c r="E129" s="173" t="s">
        <v>1664</v>
      </c>
      <c r="F129" s="173" t="s">
        <v>1665</v>
      </c>
      <c r="G129" s="12"/>
      <c r="H129" s="12"/>
      <c r="I129" s="174"/>
      <c r="J129" s="175">
        <f>BK129</f>
        <v>0</v>
      </c>
      <c r="K129" s="12"/>
      <c r="L129" s="171"/>
      <c r="M129" s="176"/>
      <c r="N129" s="177"/>
      <c r="O129" s="177"/>
      <c r="P129" s="178">
        <f>SUM(P130:P133)</f>
        <v>0</v>
      </c>
      <c r="Q129" s="177"/>
      <c r="R129" s="178">
        <f>SUM(R130:R133)</f>
        <v>0</v>
      </c>
      <c r="S129" s="177"/>
      <c r="T129" s="179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75</v>
      </c>
      <c r="AY129" s="172" t="s">
        <v>250</v>
      </c>
      <c r="BK129" s="181">
        <f>SUM(BK130:BK133)</f>
        <v>0</v>
      </c>
    </row>
    <row r="130" s="2" customFormat="1" ht="24.15" customHeight="1">
      <c r="A130" s="34"/>
      <c r="B130" s="184"/>
      <c r="C130" s="205" t="s">
        <v>270</v>
      </c>
      <c r="D130" s="205" t="s">
        <v>520</v>
      </c>
      <c r="E130" s="206" t="s">
        <v>1656</v>
      </c>
      <c r="F130" s="207" t="s">
        <v>1657</v>
      </c>
      <c r="G130" s="208" t="s">
        <v>285</v>
      </c>
      <c r="H130" s="209">
        <v>20</v>
      </c>
      <c r="I130" s="210"/>
      <c r="J130" s="211">
        <f>ROUND(I130*H130,2)</f>
        <v>0</v>
      </c>
      <c r="K130" s="212"/>
      <c r="L130" s="213"/>
      <c r="M130" s="214" t="s">
        <v>1</v>
      </c>
      <c r="N130" s="215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1400</v>
      </c>
      <c r="AT130" s="197" t="s">
        <v>520</v>
      </c>
      <c r="AU130" s="197" t="s">
        <v>82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1396</v>
      </c>
      <c r="BM130" s="197" t="s">
        <v>299</v>
      </c>
    </row>
    <row r="131" s="2" customFormat="1" ht="24.15" customHeight="1">
      <c r="A131" s="34"/>
      <c r="B131" s="184"/>
      <c r="C131" s="205" t="s">
        <v>274</v>
      </c>
      <c r="D131" s="205" t="s">
        <v>520</v>
      </c>
      <c r="E131" s="206" t="s">
        <v>1658</v>
      </c>
      <c r="F131" s="207" t="s">
        <v>1659</v>
      </c>
      <c r="G131" s="208" t="s">
        <v>285</v>
      </c>
      <c r="H131" s="209">
        <v>35</v>
      </c>
      <c r="I131" s="210"/>
      <c r="J131" s="211">
        <f>ROUND(I131*H131,2)</f>
        <v>0</v>
      </c>
      <c r="K131" s="212"/>
      <c r="L131" s="213"/>
      <c r="M131" s="214" t="s">
        <v>1</v>
      </c>
      <c r="N131" s="215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1400</v>
      </c>
      <c r="AT131" s="197" t="s">
        <v>520</v>
      </c>
      <c r="AU131" s="197" t="s">
        <v>82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1396</v>
      </c>
      <c r="BM131" s="197" t="s">
        <v>307</v>
      </c>
    </row>
    <row r="132" s="2" customFormat="1" ht="24.15" customHeight="1">
      <c r="A132" s="34"/>
      <c r="B132" s="184"/>
      <c r="C132" s="205" t="s">
        <v>278</v>
      </c>
      <c r="D132" s="205" t="s">
        <v>520</v>
      </c>
      <c r="E132" s="206" t="s">
        <v>1660</v>
      </c>
      <c r="F132" s="207" t="s">
        <v>1661</v>
      </c>
      <c r="G132" s="208" t="s">
        <v>285</v>
      </c>
      <c r="H132" s="209">
        <v>130</v>
      </c>
      <c r="I132" s="210"/>
      <c r="J132" s="211">
        <f>ROUND(I132*H132,2)</f>
        <v>0</v>
      </c>
      <c r="K132" s="212"/>
      <c r="L132" s="213"/>
      <c r="M132" s="214" t="s">
        <v>1</v>
      </c>
      <c r="N132" s="215" t="s">
        <v>41</v>
      </c>
      <c r="O132" s="78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1400</v>
      </c>
      <c r="AT132" s="197" t="s">
        <v>520</v>
      </c>
      <c r="AU132" s="197" t="s">
        <v>82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1396</v>
      </c>
      <c r="BM132" s="197" t="s">
        <v>315</v>
      </c>
    </row>
    <row r="133" s="2" customFormat="1" ht="24.15" customHeight="1">
      <c r="A133" s="34"/>
      <c r="B133" s="184"/>
      <c r="C133" s="205" t="s">
        <v>282</v>
      </c>
      <c r="D133" s="205" t="s">
        <v>520</v>
      </c>
      <c r="E133" s="206" t="s">
        <v>1662</v>
      </c>
      <c r="F133" s="207" t="s">
        <v>1663</v>
      </c>
      <c r="G133" s="208" t="s">
        <v>285</v>
      </c>
      <c r="H133" s="209">
        <v>100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1400</v>
      </c>
      <c r="AT133" s="197" t="s">
        <v>520</v>
      </c>
      <c r="AU133" s="197" t="s">
        <v>82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1396</v>
      </c>
      <c r="BM133" s="197" t="s">
        <v>323</v>
      </c>
    </row>
    <row r="134" s="12" customFormat="1" ht="25.92" customHeight="1">
      <c r="A134" s="12"/>
      <c r="B134" s="171"/>
      <c r="C134" s="12"/>
      <c r="D134" s="172" t="s">
        <v>74</v>
      </c>
      <c r="E134" s="173" t="s">
        <v>1666</v>
      </c>
      <c r="F134" s="173" t="s">
        <v>1667</v>
      </c>
      <c r="G134" s="12"/>
      <c r="H134" s="12"/>
      <c r="I134" s="174"/>
      <c r="J134" s="175">
        <f>BK134</f>
        <v>0</v>
      </c>
      <c r="K134" s="12"/>
      <c r="L134" s="171"/>
      <c r="M134" s="176"/>
      <c r="N134" s="177"/>
      <c r="O134" s="177"/>
      <c r="P134" s="178">
        <f>SUM(P135:P139)</f>
        <v>0</v>
      </c>
      <c r="Q134" s="177"/>
      <c r="R134" s="178">
        <f>SUM(R135:R139)</f>
        <v>0</v>
      </c>
      <c r="S134" s="177"/>
      <c r="T134" s="179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72" t="s">
        <v>82</v>
      </c>
      <c r="AT134" s="180" t="s">
        <v>74</v>
      </c>
      <c r="AU134" s="180" t="s">
        <v>75</v>
      </c>
      <c r="AY134" s="172" t="s">
        <v>250</v>
      </c>
      <c r="BK134" s="181">
        <f>SUM(BK135:BK139)</f>
        <v>0</v>
      </c>
    </row>
    <row r="135" s="2" customFormat="1" ht="24.15" customHeight="1">
      <c r="A135" s="34"/>
      <c r="B135" s="184"/>
      <c r="C135" s="205" t="s">
        <v>251</v>
      </c>
      <c r="D135" s="205" t="s">
        <v>520</v>
      </c>
      <c r="E135" s="206" t="s">
        <v>1660</v>
      </c>
      <c r="F135" s="207" t="s">
        <v>1661</v>
      </c>
      <c r="G135" s="208" t="s">
        <v>285</v>
      </c>
      <c r="H135" s="209">
        <v>5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1400</v>
      </c>
      <c r="AT135" s="197" t="s">
        <v>520</v>
      </c>
      <c r="AU135" s="197" t="s">
        <v>82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1396</v>
      </c>
      <c r="BM135" s="197" t="s">
        <v>7</v>
      </c>
    </row>
    <row r="136" s="2" customFormat="1" ht="33" customHeight="1">
      <c r="A136" s="34"/>
      <c r="B136" s="184"/>
      <c r="C136" s="205" t="s">
        <v>291</v>
      </c>
      <c r="D136" s="205" t="s">
        <v>520</v>
      </c>
      <c r="E136" s="206" t="s">
        <v>1668</v>
      </c>
      <c r="F136" s="207" t="s">
        <v>1669</v>
      </c>
      <c r="G136" s="208" t="s">
        <v>285</v>
      </c>
      <c r="H136" s="209">
        <v>60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1400</v>
      </c>
      <c r="AT136" s="197" t="s">
        <v>520</v>
      </c>
      <c r="AU136" s="197" t="s">
        <v>82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1396</v>
      </c>
      <c r="BM136" s="197" t="s">
        <v>339</v>
      </c>
    </row>
    <row r="137" s="2" customFormat="1" ht="16.5" customHeight="1">
      <c r="A137" s="34"/>
      <c r="B137" s="184"/>
      <c r="C137" s="205" t="s">
        <v>295</v>
      </c>
      <c r="D137" s="205" t="s">
        <v>520</v>
      </c>
      <c r="E137" s="206" t="s">
        <v>1670</v>
      </c>
      <c r="F137" s="207" t="s">
        <v>1671</v>
      </c>
      <c r="G137" s="208" t="s">
        <v>289</v>
      </c>
      <c r="H137" s="209">
        <v>300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1400</v>
      </c>
      <c r="AT137" s="197" t="s">
        <v>520</v>
      </c>
      <c r="AU137" s="197" t="s">
        <v>82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1396</v>
      </c>
      <c r="BM137" s="197" t="s">
        <v>351</v>
      </c>
    </row>
    <row r="138" s="2" customFormat="1" ht="21.75" customHeight="1">
      <c r="A138" s="34"/>
      <c r="B138" s="184"/>
      <c r="C138" s="205" t="s">
        <v>299</v>
      </c>
      <c r="D138" s="205" t="s">
        <v>520</v>
      </c>
      <c r="E138" s="206" t="s">
        <v>1672</v>
      </c>
      <c r="F138" s="207" t="s">
        <v>1673</v>
      </c>
      <c r="G138" s="208" t="s">
        <v>285</v>
      </c>
      <c r="H138" s="209">
        <v>20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1400</v>
      </c>
      <c r="AT138" s="197" t="s">
        <v>520</v>
      </c>
      <c r="AU138" s="197" t="s">
        <v>82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1396</v>
      </c>
      <c r="BM138" s="197" t="s">
        <v>361</v>
      </c>
    </row>
    <row r="139" s="2" customFormat="1" ht="24.15" customHeight="1">
      <c r="A139" s="34"/>
      <c r="B139" s="184"/>
      <c r="C139" s="205" t="s">
        <v>303</v>
      </c>
      <c r="D139" s="205" t="s">
        <v>520</v>
      </c>
      <c r="E139" s="206" t="s">
        <v>1674</v>
      </c>
      <c r="F139" s="207" t="s">
        <v>1675</v>
      </c>
      <c r="G139" s="208" t="s">
        <v>285</v>
      </c>
      <c r="H139" s="209">
        <v>200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1400</v>
      </c>
      <c r="AT139" s="197" t="s">
        <v>520</v>
      </c>
      <c r="AU139" s="197" t="s">
        <v>82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1396</v>
      </c>
      <c r="BM139" s="197" t="s">
        <v>373</v>
      </c>
    </row>
    <row r="140" s="12" customFormat="1" ht="25.92" customHeight="1">
      <c r="A140" s="12"/>
      <c r="B140" s="171"/>
      <c r="C140" s="12"/>
      <c r="D140" s="172" t="s">
        <v>74</v>
      </c>
      <c r="E140" s="173" t="s">
        <v>1676</v>
      </c>
      <c r="F140" s="173" t="s">
        <v>1677</v>
      </c>
      <c r="G140" s="12"/>
      <c r="H140" s="12"/>
      <c r="I140" s="174"/>
      <c r="J140" s="175">
        <f>BK140</f>
        <v>0</v>
      </c>
      <c r="K140" s="12"/>
      <c r="L140" s="171"/>
      <c r="M140" s="176"/>
      <c r="N140" s="177"/>
      <c r="O140" s="177"/>
      <c r="P140" s="178">
        <f>SUM(P141:P143)</f>
        <v>0</v>
      </c>
      <c r="Q140" s="177"/>
      <c r="R140" s="178">
        <f>SUM(R141:R143)</f>
        <v>0</v>
      </c>
      <c r="S140" s="177"/>
      <c r="T140" s="179">
        <f>SUM(T141:T143)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82</v>
      </c>
      <c r="AT140" s="180" t="s">
        <v>74</v>
      </c>
      <c r="AU140" s="180" t="s">
        <v>75</v>
      </c>
      <c r="AY140" s="172" t="s">
        <v>250</v>
      </c>
      <c r="BK140" s="181">
        <f>SUM(BK141:BK143)</f>
        <v>0</v>
      </c>
    </row>
    <row r="141" s="2" customFormat="1" ht="24.15" customHeight="1">
      <c r="A141" s="34"/>
      <c r="B141" s="184"/>
      <c r="C141" s="205" t="s">
        <v>307</v>
      </c>
      <c r="D141" s="205" t="s">
        <v>520</v>
      </c>
      <c r="E141" s="206" t="s">
        <v>1656</v>
      </c>
      <c r="F141" s="207" t="s">
        <v>1657</v>
      </c>
      <c r="G141" s="208" t="s">
        <v>285</v>
      </c>
      <c r="H141" s="209">
        <v>5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1400</v>
      </c>
      <c r="AT141" s="197" t="s">
        <v>520</v>
      </c>
      <c r="AU141" s="197" t="s">
        <v>82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1396</v>
      </c>
      <c r="BM141" s="197" t="s">
        <v>539</v>
      </c>
    </row>
    <row r="142" s="2" customFormat="1" ht="24.15" customHeight="1">
      <c r="A142" s="34"/>
      <c r="B142" s="184"/>
      <c r="C142" s="205" t="s">
        <v>311</v>
      </c>
      <c r="D142" s="205" t="s">
        <v>520</v>
      </c>
      <c r="E142" s="206" t="s">
        <v>1660</v>
      </c>
      <c r="F142" s="207" t="s">
        <v>1661</v>
      </c>
      <c r="G142" s="208" t="s">
        <v>285</v>
      </c>
      <c r="H142" s="209">
        <v>9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1400</v>
      </c>
      <c r="AT142" s="197" t="s">
        <v>520</v>
      </c>
      <c r="AU142" s="197" t="s">
        <v>82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1396</v>
      </c>
      <c r="BM142" s="197" t="s">
        <v>547</v>
      </c>
    </row>
    <row r="143" s="2" customFormat="1" ht="24.15" customHeight="1">
      <c r="A143" s="34"/>
      <c r="B143" s="184"/>
      <c r="C143" s="205" t="s">
        <v>315</v>
      </c>
      <c r="D143" s="205" t="s">
        <v>520</v>
      </c>
      <c r="E143" s="206" t="s">
        <v>1662</v>
      </c>
      <c r="F143" s="207" t="s">
        <v>1663</v>
      </c>
      <c r="G143" s="208" t="s">
        <v>285</v>
      </c>
      <c r="H143" s="209">
        <v>7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1400</v>
      </c>
      <c r="AT143" s="197" t="s">
        <v>520</v>
      </c>
      <c r="AU143" s="197" t="s">
        <v>82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1396</v>
      </c>
      <c r="BM143" s="197" t="s">
        <v>555</v>
      </c>
    </row>
    <row r="144" s="12" customFormat="1" ht="25.92" customHeight="1">
      <c r="A144" s="12"/>
      <c r="B144" s="171"/>
      <c r="C144" s="12"/>
      <c r="D144" s="172" t="s">
        <v>74</v>
      </c>
      <c r="E144" s="173" t="s">
        <v>1678</v>
      </c>
      <c r="F144" s="173" t="s">
        <v>1679</v>
      </c>
      <c r="G144" s="12"/>
      <c r="H144" s="12"/>
      <c r="I144" s="174"/>
      <c r="J144" s="175">
        <f>BK144</f>
        <v>0</v>
      </c>
      <c r="K144" s="12"/>
      <c r="L144" s="171"/>
      <c r="M144" s="176"/>
      <c r="N144" s="177"/>
      <c r="O144" s="177"/>
      <c r="P144" s="178">
        <f>SUM(P145:P147)</f>
        <v>0</v>
      </c>
      <c r="Q144" s="177"/>
      <c r="R144" s="178">
        <f>SUM(R145:R147)</f>
        <v>0</v>
      </c>
      <c r="S144" s="177"/>
      <c r="T144" s="179">
        <f>SUM(T145:T147)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82</v>
      </c>
      <c r="AT144" s="180" t="s">
        <v>74</v>
      </c>
      <c r="AU144" s="180" t="s">
        <v>75</v>
      </c>
      <c r="AY144" s="172" t="s">
        <v>250</v>
      </c>
      <c r="BK144" s="181">
        <f>SUM(BK145:BK147)</f>
        <v>0</v>
      </c>
    </row>
    <row r="145" s="2" customFormat="1" ht="24.15" customHeight="1">
      <c r="A145" s="34"/>
      <c r="B145" s="184"/>
      <c r="C145" s="205" t="s">
        <v>319</v>
      </c>
      <c r="D145" s="205" t="s">
        <v>520</v>
      </c>
      <c r="E145" s="206" t="s">
        <v>1656</v>
      </c>
      <c r="F145" s="207" t="s">
        <v>1657</v>
      </c>
      <c r="G145" s="208" t="s">
        <v>285</v>
      </c>
      <c r="H145" s="209">
        <v>5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1400</v>
      </c>
      <c r="AT145" s="197" t="s">
        <v>520</v>
      </c>
      <c r="AU145" s="197" t="s">
        <v>82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1396</v>
      </c>
      <c r="BM145" s="197" t="s">
        <v>565</v>
      </c>
    </row>
    <row r="146" s="2" customFormat="1" ht="24.15" customHeight="1">
      <c r="A146" s="34"/>
      <c r="B146" s="184"/>
      <c r="C146" s="205" t="s">
        <v>323</v>
      </c>
      <c r="D146" s="205" t="s">
        <v>520</v>
      </c>
      <c r="E146" s="206" t="s">
        <v>1660</v>
      </c>
      <c r="F146" s="207" t="s">
        <v>1661</v>
      </c>
      <c r="G146" s="208" t="s">
        <v>285</v>
      </c>
      <c r="H146" s="209">
        <v>9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1400</v>
      </c>
      <c r="AT146" s="197" t="s">
        <v>520</v>
      </c>
      <c r="AU146" s="197" t="s">
        <v>82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1396</v>
      </c>
      <c r="BM146" s="197" t="s">
        <v>575</v>
      </c>
    </row>
    <row r="147" s="2" customFormat="1" ht="24.15" customHeight="1">
      <c r="A147" s="34"/>
      <c r="B147" s="184"/>
      <c r="C147" s="205" t="s">
        <v>328</v>
      </c>
      <c r="D147" s="205" t="s">
        <v>520</v>
      </c>
      <c r="E147" s="206" t="s">
        <v>1662</v>
      </c>
      <c r="F147" s="207" t="s">
        <v>1663</v>
      </c>
      <c r="G147" s="208" t="s">
        <v>285</v>
      </c>
      <c r="H147" s="209">
        <v>7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1400</v>
      </c>
      <c r="AT147" s="197" t="s">
        <v>520</v>
      </c>
      <c r="AU147" s="197" t="s">
        <v>82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1396</v>
      </c>
      <c r="BM147" s="197" t="s">
        <v>587</v>
      </c>
    </row>
    <row r="148" s="12" customFormat="1" ht="25.92" customHeight="1">
      <c r="A148" s="12"/>
      <c r="B148" s="171"/>
      <c r="C148" s="12"/>
      <c r="D148" s="172" t="s">
        <v>74</v>
      </c>
      <c r="E148" s="173" t="s">
        <v>1680</v>
      </c>
      <c r="F148" s="173" t="s">
        <v>1681</v>
      </c>
      <c r="G148" s="12"/>
      <c r="H148" s="12"/>
      <c r="I148" s="174"/>
      <c r="J148" s="175">
        <f>BK148</f>
        <v>0</v>
      </c>
      <c r="K148" s="12"/>
      <c r="L148" s="171"/>
      <c r="M148" s="176"/>
      <c r="N148" s="177"/>
      <c r="O148" s="177"/>
      <c r="P148" s="178">
        <f>SUM(P149:P162)</f>
        <v>0</v>
      </c>
      <c r="Q148" s="177"/>
      <c r="R148" s="178">
        <f>SUM(R149:R162)</f>
        <v>0</v>
      </c>
      <c r="S148" s="177"/>
      <c r="T148" s="179">
        <f>SUM(T149:T162)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2" t="s">
        <v>82</v>
      </c>
      <c r="AT148" s="180" t="s">
        <v>74</v>
      </c>
      <c r="AU148" s="180" t="s">
        <v>75</v>
      </c>
      <c r="AY148" s="172" t="s">
        <v>250</v>
      </c>
      <c r="BK148" s="181">
        <f>SUM(BK149:BK162)</f>
        <v>0</v>
      </c>
    </row>
    <row r="149" s="2" customFormat="1" ht="16.5" customHeight="1">
      <c r="A149" s="34"/>
      <c r="B149" s="184"/>
      <c r="C149" s="205" t="s">
        <v>7</v>
      </c>
      <c r="D149" s="205" t="s">
        <v>520</v>
      </c>
      <c r="E149" s="206" t="s">
        <v>1682</v>
      </c>
      <c r="F149" s="207" t="s">
        <v>1430</v>
      </c>
      <c r="G149" s="208" t="s">
        <v>677</v>
      </c>
      <c r="H149" s="209">
        <v>130</v>
      </c>
      <c r="I149" s="210"/>
      <c r="J149" s="211">
        <f>ROUND(I149*H149,2)</f>
        <v>0</v>
      </c>
      <c r="K149" s="212"/>
      <c r="L149" s="213"/>
      <c r="M149" s="214" t="s">
        <v>1</v>
      </c>
      <c r="N149" s="215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1400</v>
      </c>
      <c r="AT149" s="197" t="s">
        <v>520</v>
      </c>
      <c r="AU149" s="197" t="s">
        <v>82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1396</v>
      </c>
      <c r="BM149" s="197" t="s">
        <v>595</v>
      </c>
    </row>
    <row r="150" s="2" customFormat="1" ht="16.5" customHeight="1">
      <c r="A150" s="34"/>
      <c r="B150" s="184"/>
      <c r="C150" s="205" t="s">
        <v>335</v>
      </c>
      <c r="D150" s="205" t="s">
        <v>520</v>
      </c>
      <c r="E150" s="206" t="s">
        <v>1683</v>
      </c>
      <c r="F150" s="207" t="s">
        <v>1684</v>
      </c>
      <c r="G150" s="208" t="s">
        <v>677</v>
      </c>
      <c r="H150" s="209">
        <v>21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1400</v>
      </c>
      <c r="AT150" s="197" t="s">
        <v>520</v>
      </c>
      <c r="AU150" s="197" t="s">
        <v>82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1396</v>
      </c>
      <c r="BM150" s="197" t="s">
        <v>605</v>
      </c>
    </row>
    <row r="151" s="2" customFormat="1" ht="16.5" customHeight="1">
      <c r="A151" s="34"/>
      <c r="B151" s="184"/>
      <c r="C151" s="205" t="s">
        <v>339</v>
      </c>
      <c r="D151" s="205" t="s">
        <v>520</v>
      </c>
      <c r="E151" s="206" t="s">
        <v>1685</v>
      </c>
      <c r="F151" s="207" t="s">
        <v>1686</v>
      </c>
      <c r="G151" s="208" t="s">
        <v>677</v>
      </c>
      <c r="H151" s="209">
        <v>60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1400</v>
      </c>
      <c r="AT151" s="197" t="s">
        <v>520</v>
      </c>
      <c r="AU151" s="197" t="s">
        <v>82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1396</v>
      </c>
      <c r="BM151" s="197" t="s">
        <v>613</v>
      </c>
    </row>
    <row r="152" s="2" customFormat="1" ht="16.5" customHeight="1">
      <c r="A152" s="34"/>
      <c r="B152" s="184"/>
      <c r="C152" s="205" t="s">
        <v>343</v>
      </c>
      <c r="D152" s="205" t="s">
        <v>520</v>
      </c>
      <c r="E152" s="206" t="s">
        <v>1687</v>
      </c>
      <c r="F152" s="207" t="s">
        <v>1688</v>
      </c>
      <c r="G152" s="208" t="s">
        <v>285</v>
      </c>
      <c r="H152" s="209">
        <v>63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1400</v>
      </c>
      <c r="AT152" s="197" t="s">
        <v>520</v>
      </c>
      <c r="AU152" s="197" t="s">
        <v>82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1396</v>
      </c>
      <c r="BM152" s="197" t="s">
        <v>623</v>
      </c>
    </row>
    <row r="153" s="2" customFormat="1" ht="24.15" customHeight="1">
      <c r="A153" s="34"/>
      <c r="B153" s="184"/>
      <c r="C153" s="205" t="s">
        <v>351</v>
      </c>
      <c r="D153" s="205" t="s">
        <v>520</v>
      </c>
      <c r="E153" s="206" t="s">
        <v>1689</v>
      </c>
      <c r="F153" s="207" t="s">
        <v>1690</v>
      </c>
      <c r="G153" s="208" t="s">
        <v>285</v>
      </c>
      <c r="H153" s="209">
        <v>45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1400</v>
      </c>
      <c r="AT153" s="197" t="s">
        <v>520</v>
      </c>
      <c r="AU153" s="197" t="s">
        <v>82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1396</v>
      </c>
      <c r="BM153" s="197" t="s">
        <v>631</v>
      </c>
    </row>
    <row r="154" s="2" customFormat="1" ht="16.5" customHeight="1">
      <c r="A154" s="34"/>
      <c r="B154" s="184"/>
      <c r="C154" s="205" t="s">
        <v>355</v>
      </c>
      <c r="D154" s="205" t="s">
        <v>520</v>
      </c>
      <c r="E154" s="206" t="s">
        <v>1691</v>
      </c>
      <c r="F154" s="207" t="s">
        <v>1692</v>
      </c>
      <c r="G154" s="208" t="s">
        <v>285</v>
      </c>
      <c r="H154" s="209">
        <v>25</v>
      </c>
      <c r="I154" s="210"/>
      <c r="J154" s="211">
        <f>ROUND(I154*H154,2)</f>
        <v>0</v>
      </c>
      <c r="K154" s="212"/>
      <c r="L154" s="213"/>
      <c r="M154" s="214" t="s">
        <v>1</v>
      </c>
      <c r="N154" s="215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1400</v>
      </c>
      <c r="AT154" s="197" t="s">
        <v>520</v>
      </c>
      <c r="AU154" s="197" t="s">
        <v>82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1396</v>
      </c>
      <c r="BM154" s="197" t="s">
        <v>1693</v>
      </c>
    </row>
    <row r="155" s="2" customFormat="1" ht="24.15" customHeight="1">
      <c r="A155" s="34"/>
      <c r="B155" s="184"/>
      <c r="C155" s="205" t="s">
        <v>361</v>
      </c>
      <c r="D155" s="205" t="s">
        <v>520</v>
      </c>
      <c r="E155" s="206" t="s">
        <v>1694</v>
      </c>
      <c r="F155" s="207" t="s">
        <v>1695</v>
      </c>
      <c r="G155" s="208" t="s">
        <v>285</v>
      </c>
      <c r="H155" s="209">
        <v>45</v>
      </c>
      <c r="I155" s="210"/>
      <c r="J155" s="211">
        <f>ROUND(I155*H155,2)</f>
        <v>0</v>
      </c>
      <c r="K155" s="212"/>
      <c r="L155" s="213"/>
      <c r="M155" s="214" t="s">
        <v>1</v>
      </c>
      <c r="N155" s="215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1400</v>
      </c>
      <c r="AT155" s="197" t="s">
        <v>520</v>
      </c>
      <c r="AU155" s="197" t="s">
        <v>82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1396</v>
      </c>
      <c r="BM155" s="197" t="s">
        <v>1696</v>
      </c>
    </row>
    <row r="156" s="2" customFormat="1" ht="16.5" customHeight="1">
      <c r="A156" s="34"/>
      <c r="B156" s="184"/>
      <c r="C156" s="205" t="s">
        <v>367</v>
      </c>
      <c r="D156" s="205" t="s">
        <v>520</v>
      </c>
      <c r="E156" s="206" t="s">
        <v>1697</v>
      </c>
      <c r="F156" s="207" t="s">
        <v>1698</v>
      </c>
      <c r="G156" s="208" t="s">
        <v>289</v>
      </c>
      <c r="H156" s="209">
        <v>450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1400</v>
      </c>
      <c r="AT156" s="197" t="s">
        <v>520</v>
      </c>
      <c r="AU156" s="197" t="s">
        <v>82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1396</v>
      </c>
      <c r="BM156" s="197" t="s">
        <v>1699</v>
      </c>
    </row>
    <row r="157" s="2" customFormat="1" ht="16.5" customHeight="1">
      <c r="A157" s="34"/>
      <c r="B157" s="184"/>
      <c r="C157" s="205" t="s">
        <v>373</v>
      </c>
      <c r="D157" s="205" t="s">
        <v>520</v>
      </c>
      <c r="E157" s="206" t="s">
        <v>1700</v>
      </c>
      <c r="F157" s="207" t="s">
        <v>1701</v>
      </c>
      <c r="G157" s="208" t="s">
        <v>285</v>
      </c>
      <c r="H157" s="209">
        <v>21</v>
      </c>
      <c r="I157" s="210"/>
      <c r="J157" s="211">
        <f>ROUND(I157*H157,2)</f>
        <v>0</v>
      </c>
      <c r="K157" s="212"/>
      <c r="L157" s="213"/>
      <c r="M157" s="214" t="s">
        <v>1</v>
      </c>
      <c r="N157" s="215" t="s">
        <v>41</v>
      </c>
      <c r="O157" s="78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1400</v>
      </c>
      <c r="AT157" s="197" t="s">
        <v>520</v>
      </c>
      <c r="AU157" s="197" t="s">
        <v>82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1396</v>
      </c>
      <c r="BM157" s="197" t="s">
        <v>1702</v>
      </c>
    </row>
    <row r="158" s="2" customFormat="1" ht="24.15" customHeight="1">
      <c r="A158" s="34"/>
      <c r="B158" s="184"/>
      <c r="C158" s="205" t="s">
        <v>379</v>
      </c>
      <c r="D158" s="205" t="s">
        <v>520</v>
      </c>
      <c r="E158" s="206" t="s">
        <v>1703</v>
      </c>
      <c r="F158" s="207" t="s">
        <v>1704</v>
      </c>
      <c r="G158" s="208" t="s">
        <v>285</v>
      </c>
      <c r="H158" s="209">
        <v>21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1400</v>
      </c>
      <c r="AT158" s="197" t="s">
        <v>520</v>
      </c>
      <c r="AU158" s="197" t="s">
        <v>82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1396</v>
      </c>
      <c r="BM158" s="197" t="s">
        <v>1705</v>
      </c>
    </row>
    <row r="159" s="2" customFormat="1" ht="33" customHeight="1">
      <c r="A159" s="34"/>
      <c r="B159" s="184"/>
      <c r="C159" s="185" t="s">
        <v>539</v>
      </c>
      <c r="D159" s="185" t="s">
        <v>253</v>
      </c>
      <c r="E159" s="186" t="s">
        <v>1706</v>
      </c>
      <c r="F159" s="187" t="s">
        <v>1707</v>
      </c>
      <c r="G159" s="188" t="s">
        <v>285</v>
      </c>
      <c r="H159" s="189">
        <v>21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1396</v>
      </c>
      <c r="AT159" s="197" t="s">
        <v>253</v>
      </c>
      <c r="AU159" s="197" t="s">
        <v>82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1396</v>
      </c>
      <c r="BM159" s="197" t="s">
        <v>1708</v>
      </c>
    </row>
    <row r="160" s="2" customFormat="1" ht="24.15" customHeight="1">
      <c r="A160" s="34"/>
      <c r="B160" s="184"/>
      <c r="C160" s="185" t="s">
        <v>543</v>
      </c>
      <c r="D160" s="185" t="s">
        <v>253</v>
      </c>
      <c r="E160" s="186" t="s">
        <v>1709</v>
      </c>
      <c r="F160" s="187" t="s">
        <v>1710</v>
      </c>
      <c r="G160" s="188" t="s">
        <v>265</v>
      </c>
      <c r="H160" s="189">
        <v>21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1396</v>
      </c>
      <c r="AT160" s="197" t="s">
        <v>253</v>
      </c>
      <c r="AU160" s="197" t="s">
        <v>82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1396</v>
      </c>
      <c r="BM160" s="197" t="s">
        <v>1396</v>
      </c>
    </row>
    <row r="161" s="2" customFormat="1" ht="24.15" customHeight="1">
      <c r="A161" s="34"/>
      <c r="B161" s="184"/>
      <c r="C161" s="185" t="s">
        <v>547</v>
      </c>
      <c r="D161" s="185" t="s">
        <v>253</v>
      </c>
      <c r="E161" s="186" t="s">
        <v>1711</v>
      </c>
      <c r="F161" s="187" t="s">
        <v>1712</v>
      </c>
      <c r="G161" s="188" t="s">
        <v>285</v>
      </c>
      <c r="H161" s="189">
        <v>21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1396</v>
      </c>
      <c r="AT161" s="197" t="s">
        <v>253</v>
      </c>
      <c r="AU161" s="197" t="s">
        <v>82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1396</v>
      </c>
      <c r="BM161" s="197" t="s">
        <v>1713</v>
      </c>
    </row>
    <row r="162" s="2" customFormat="1" ht="24.15" customHeight="1">
      <c r="A162" s="34"/>
      <c r="B162" s="184"/>
      <c r="C162" s="185" t="s">
        <v>551</v>
      </c>
      <c r="D162" s="185" t="s">
        <v>253</v>
      </c>
      <c r="E162" s="186" t="s">
        <v>1714</v>
      </c>
      <c r="F162" s="187" t="s">
        <v>1715</v>
      </c>
      <c r="G162" s="188" t="s">
        <v>382</v>
      </c>
      <c r="H162" s="189">
        <v>24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1396</v>
      </c>
      <c r="AT162" s="197" t="s">
        <v>253</v>
      </c>
      <c r="AU162" s="197" t="s">
        <v>82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1396</v>
      </c>
      <c r="BM162" s="197" t="s">
        <v>1716</v>
      </c>
    </row>
    <row r="163" s="12" customFormat="1" ht="25.92" customHeight="1">
      <c r="A163" s="12"/>
      <c r="B163" s="171"/>
      <c r="C163" s="12"/>
      <c r="D163" s="172" t="s">
        <v>74</v>
      </c>
      <c r="E163" s="173" t="s">
        <v>1717</v>
      </c>
      <c r="F163" s="173" t="s">
        <v>1718</v>
      </c>
      <c r="G163" s="12"/>
      <c r="H163" s="12"/>
      <c r="I163" s="174"/>
      <c r="J163" s="175">
        <f>BK163</f>
        <v>0</v>
      </c>
      <c r="K163" s="12"/>
      <c r="L163" s="171"/>
      <c r="M163" s="176"/>
      <c r="N163" s="177"/>
      <c r="O163" s="177"/>
      <c r="P163" s="178">
        <f>SUM(P164:P177)</f>
        <v>0</v>
      </c>
      <c r="Q163" s="177"/>
      <c r="R163" s="178">
        <f>SUM(R164:R177)</f>
        <v>0</v>
      </c>
      <c r="S163" s="177"/>
      <c r="T163" s="179">
        <f>SUM(T164:T177)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72" t="s">
        <v>82</v>
      </c>
      <c r="AT163" s="180" t="s">
        <v>74</v>
      </c>
      <c r="AU163" s="180" t="s">
        <v>75</v>
      </c>
      <c r="AY163" s="172" t="s">
        <v>250</v>
      </c>
      <c r="BK163" s="181">
        <f>SUM(BK164:BK177)</f>
        <v>0</v>
      </c>
    </row>
    <row r="164" s="2" customFormat="1" ht="16.5" customHeight="1">
      <c r="A164" s="34"/>
      <c r="B164" s="184"/>
      <c r="C164" s="205" t="s">
        <v>555</v>
      </c>
      <c r="D164" s="205" t="s">
        <v>520</v>
      </c>
      <c r="E164" s="206" t="s">
        <v>1719</v>
      </c>
      <c r="F164" s="207" t="s">
        <v>1720</v>
      </c>
      <c r="G164" s="208" t="s">
        <v>289</v>
      </c>
      <c r="H164" s="209">
        <v>80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1400</v>
      </c>
      <c r="AT164" s="197" t="s">
        <v>520</v>
      </c>
      <c r="AU164" s="197" t="s">
        <v>82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1396</v>
      </c>
      <c r="BM164" s="197" t="s">
        <v>1721</v>
      </c>
    </row>
    <row r="165" s="2" customFormat="1" ht="16.5" customHeight="1">
      <c r="A165" s="34"/>
      <c r="B165" s="184"/>
      <c r="C165" s="205" t="s">
        <v>559</v>
      </c>
      <c r="D165" s="205" t="s">
        <v>520</v>
      </c>
      <c r="E165" s="206" t="s">
        <v>1722</v>
      </c>
      <c r="F165" s="207" t="s">
        <v>1723</v>
      </c>
      <c r="G165" s="208" t="s">
        <v>289</v>
      </c>
      <c r="H165" s="209">
        <v>80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1400</v>
      </c>
      <c r="AT165" s="197" t="s">
        <v>520</v>
      </c>
      <c r="AU165" s="197" t="s">
        <v>82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1396</v>
      </c>
      <c r="BM165" s="197" t="s">
        <v>1724</v>
      </c>
    </row>
    <row r="166" s="2" customFormat="1" ht="24.15" customHeight="1">
      <c r="A166" s="34"/>
      <c r="B166" s="184"/>
      <c r="C166" s="205" t="s">
        <v>565</v>
      </c>
      <c r="D166" s="205" t="s">
        <v>520</v>
      </c>
      <c r="E166" s="206" t="s">
        <v>1725</v>
      </c>
      <c r="F166" s="207" t="s">
        <v>1726</v>
      </c>
      <c r="G166" s="208" t="s">
        <v>285</v>
      </c>
      <c r="H166" s="209">
        <v>1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1400</v>
      </c>
      <c r="AT166" s="197" t="s">
        <v>520</v>
      </c>
      <c r="AU166" s="197" t="s">
        <v>82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1396</v>
      </c>
      <c r="BM166" s="197" t="s">
        <v>1727</v>
      </c>
    </row>
    <row r="167" s="2" customFormat="1" ht="16.5" customHeight="1">
      <c r="A167" s="34"/>
      <c r="B167" s="184"/>
      <c r="C167" s="205" t="s">
        <v>571</v>
      </c>
      <c r="D167" s="205" t="s">
        <v>520</v>
      </c>
      <c r="E167" s="206" t="s">
        <v>1728</v>
      </c>
      <c r="F167" s="207" t="s">
        <v>1729</v>
      </c>
      <c r="G167" s="208" t="s">
        <v>289</v>
      </c>
      <c r="H167" s="209">
        <v>30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</v>
      </c>
      <c r="R167" s="195">
        <f>Q167*H167</f>
        <v>0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1400</v>
      </c>
      <c r="AT167" s="197" t="s">
        <v>520</v>
      </c>
      <c r="AU167" s="197" t="s">
        <v>82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1396</v>
      </c>
      <c r="BM167" s="197" t="s">
        <v>1730</v>
      </c>
    </row>
    <row r="168" s="2" customFormat="1" ht="16.5" customHeight="1">
      <c r="A168" s="34"/>
      <c r="B168" s="184"/>
      <c r="C168" s="205" t="s">
        <v>575</v>
      </c>
      <c r="D168" s="205" t="s">
        <v>520</v>
      </c>
      <c r="E168" s="206" t="s">
        <v>1731</v>
      </c>
      <c r="F168" s="207" t="s">
        <v>1732</v>
      </c>
      <c r="G168" s="208" t="s">
        <v>285</v>
      </c>
      <c r="H168" s="209">
        <v>3</v>
      </c>
      <c r="I168" s="210"/>
      <c r="J168" s="211">
        <f>ROUND(I168*H168,2)</f>
        <v>0</v>
      </c>
      <c r="K168" s="212"/>
      <c r="L168" s="213"/>
      <c r="M168" s="214" t="s">
        <v>1</v>
      </c>
      <c r="N168" s="215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1400</v>
      </c>
      <c r="AT168" s="197" t="s">
        <v>520</v>
      </c>
      <c r="AU168" s="197" t="s">
        <v>82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1396</v>
      </c>
      <c r="BM168" s="197" t="s">
        <v>1733</v>
      </c>
    </row>
    <row r="169" s="2" customFormat="1" ht="24.15" customHeight="1">
      <c r="A169" s="34"/>
      <c r="B169" s="184"/>
      <c r="C169" s="185" t="s">
        <v>581</v>
      </c>
      <c r="D169" s="185" t="s">
        <v>253</v>
      </c>
      <c r="E169" s="186" t="s">
        <v>1734</v>
      </c>
      <c r="F169" s="187" t="s">
        <v>1735</v>
      </c>
      <c r="G169" s="188" t="s">
        <v>289</v>
      </c>
      <c r="H169" s="189">
        <v>60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1396</v>
      </c>
      <c r="AT169" s="197" t="s">
        <v>253</v>
      </c>
      <c r="AU169" s="197" t="s">
        <v>82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1396</v>
      </c>
      <c r="BM169" s="197" t="s">
        <v>1736</v>
      </c>
    </row>
    <row r="170" s="2" customFormat="1" ht="33" customHeight="1">
      <c r="A170" s="34"/>
      <c r="B170" s="184"/>
      <c r="C170" s="185" t="s">
        <v>587</v>
      </c>
      <c r="D170" s="185" t="s">
        <v>253</v>
      </c>
      <c r="E170" s="186" t="s">
        <v>1737</v>
      </c>
      <c r="F170" s="187" t="s">
        <v>1738</v>
      </c>
      <c r="G170" s="188" t="s">
        <v>289</v>
      </c>
      <c r="H170" s="189">
        <v>60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1396</v>
      </c>
      <c r="AT170" s="197" t="s">
        <v>253</v>
      </c>
      <c r="AU170" s="197" t="s">
        <v>82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1396</v>
      </c>
      <c r="BM170" s="197" t="s">
        <v>1739</v>
      </c>
    </row>
    <row r="171" s="2" customFormat="1" ht="16.5" customHeight="1">
      <c r="A171" s="34"/>
      <c r="B171" s="184"/>
      <c r="C171" s="185" t="s">
        <v>591</v>
      </c>
      <c r="D171" s="185" t="s">
        <v>253</v>
      </c>
      <c r="E171" s="186" t="s">
        <v>1740</v>
      </c>
      <c r="F171" s="187" t="s">
        <v>1741</v>
      </c>
      <c r="G171" s="188" t="s">
        <v>289</v>
      </c>
      <c r="H171" s="189">
        <v>35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1396</v>
      </c>
      <c r="AT171" s="197" t="s">
        <v>253</v>
      </c>
      <c r="AU171" s="197" t="s">
        <v>82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1396</v>
      </c>
      <c r="BM171" s="197" t="s">
        <v>1742</v>
      </c>
    </row>
    <row r="172" s="2" customFormat="1" ht="37.8" customHeight="1">
      <c r="A172" s="34"/>
      <c r="B172" s="184"/>
      <c r="C172" s="185" t="s">
        <v>595</v>
      </c>
      <c r="D172" s="185" t="s">
        <v>253</v>
      </c>
      <c r="E172" s="186" t="s">
        <v>1743</v>
      </c>
      <c r="F172" s="187" t="s">
        <v>1744</v>
      </c>
      <c r="G172" s="188" t="s">
        <v>289</v>
      </c>
      <c r="H172" s="189">
        <v>10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1396</v>
      </c>
      <c r="AT172" s="197" t="s">
        <v>253</v>
      </c>
      <c r="AU172" s="197" t="s">
        <v>82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1396</v>
      </c>
      <c r="BM172" s="197" t="s">
        <v>1745</v>
      </c>
    </row>
    <row r="173" s="2" customFormat="1" ht="21.75" customHeight="1">
      <c r="A173" s="34"/>
      <c r="B173" s="184"/>
      <c r="C173" s="185" t="s">
        <v>601</v>
      </c>
      <c r="D173" s="185" t="s">
        <v>253</v>
      </c>
      <c r="E173" s="186" t="s">
        <v>1746</v>
      </c>
      <c r="F173" s="187" t="s">
        <v>1747</v>
      </c>
      <c r="G173" s="188" t="s">
        <v>256</v>
      </c>
      <c r="H173" s="189">
        <v>0.14999999999999999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1396</v>
      </c>
      <c r="AT173" s="197" t="s">
        <v>253</v>
      </c>
      <c r="AU173" s="197" t="s">
        <v>82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1396</v>
      </c>
      <c r="BM173" s="197" t="s">
        <v>1748</v>
      </c>
    </row>
    <row r="174" s="2" customFormat="1" ht="24.15" customHeight="1">
      <c r="A174" s="34"/>
      <c r="B174" s="184"/>
      <c r="C174" s="185" t="s">
        <v>75</v>
      </c>
      <c r="D174" s="185" t="s">
        <v>253</v>
      </c>
      <c r="E174" s="186" t="s">
        <v>1749</v>
      </c>
      <c r="F174" s="187" t="s">
        <v>1750</v>
      </c>
      <c r="G174" s="188" t="s">
        <v>1751</v>
      </c>
      <c r="H174" s="189">
        <v>300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1396</v>
      </c>
      <c r="AT174" s="197" t="s">
        <v>253</v>
      </c>
      <c r="AU174" s="197" t="s">
        <v>82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1396</v>
      </c>
      <c r="BM174" s="197" t="s">
        <v>1752</v>
      </c>
    </row>
    <row r="175" s="2" customFormat="1" ht="16.5" customHeight="1">
      <c r="A175" s="34"/>
      <c r="B175" s="184"/>
      <c r="C175" s="185" t="s">
        <v>609</v>
      </c>
      <c r="D175" s="185" t="s">
        <v>253</v>
      </c>
      <c r="E175" s="186" t="s">
        <v>1753</v>
      </c>
      <c r="F175" s="187" t="s">
        <v>1754</v>
      </c>
      <c r="G175" s="188" t="s">
        <v>285</v>
      </c>
      <c r="H175" s="189">
        <v>3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1396</v>
      </c>
      <c r="AT175" s="197" t="s">
        <v>253</v>
      </c>
      <c r="AU175" s="197" t="s">
        <v>82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1396</v>
      </c>
      <c r="BM175" s="197" t="s">
        <v>1755</v>
      </c>
    </row>
    <row r="176" s="2" customFormat="1" ht="21.75" customHeight="1">
      <c r="A176" s="34"/>
      <c r="B176" s="184"/>
      <c r="C176" s="185" t="s">
        <v>613</v>
      </c>
      <c r="D176" s="185" t="s">
        <v>253</v>
      </c>
      <c r="E176" s="186" t="s">
        <v>1756</v>
      </c>
      <c r="F176" s="187" t="s">
        <v>1757</v>
      </c>
      <c r="G176" s="188" t="s">
        <v>382</v>
      </c>
      <c r="H176" s="189">
        <v>48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1396</v>
      </c>
      <c r="AT176" s="197" t="s">
        <v>253</v>
      </c>
      <c r="AU176" s="197" t="s">
        <v>82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1396</v>
      </c>
      <c r="BM176" s="197" t="s">
        <v>1758</v>
      </c>
    </row>
    <row r="177" s="2" customFormat="1">
      <c r="A177" s="34"/>
      <c r="B177" s="35"/>
      <c r="C177" s="34"/>
      <c r="D177" s="218" t="s">
        <v>1759</v>
      </c>
      <c r="E177" s="34"/>
      <c r="F177" s="219" t="s">
        <v>1760</v>
      </c>
      <c r="G177" s="34"/>
      <c r="H177" s="34"/>
      <c r="I177" s="220"/>
      <c r="J177" s="34"/>
      <c r="K177" s="34"/>
      <c r="L177" s="35"/>
      <c r="M177" s="221"/>
      <c r="N177" s="222"/>
      <c r="O177" s="201"/>
      <c r="P177" s="201"/>
      <c r="Q177" s="201"/>
      <c r="R177" s="201"/>
      <c r="S177" s="201"/>
      <c r="T177" s="223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5" t="s">
        <v>1759</v>
      </c>
      <c r="AU177" s="15" t="s">
        <v>82</v>
      </c>
    </row>
    <row r="178" s="2" customFormat="1" ht="6.96" customHeight="1">
      <c r="A178" s="34"/>
      <c r="B178" s="61"/>
      <c r="C178" s="62"/>
      <c r="D178" s="62"/>
      <c r="E178" s="62"/>
      <c r="F178" s="62"/>
      <c r="G178" s="62"/>
      <c r="H178" s="62"/>
      <c r="I178" s="62"/>
      <c r="J178" s="62"/>
      <c r="K178" s="62"/>
      <c r="L178" s="35"/>
      <c r="M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</sheetData>
  <autoFilter ref="C122:K17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206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1762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ROUND((SUM(BE130:BE232)),  2)</f>
        <v>0</v>
      </c>
      <c r="G35" s="137"/>
      <c r="H35" s="137"/>
      <c r="I35" s="138">
        <v>0.20000000000000001</v>
      </c>
      <c r="J35" s="136">
        <f>ROUND(((SUM(BE130:BE232))*I35),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ROUND((SUM(BF130:BF232)),  2)</f>
        <v>0</v>
      </c>
      <c r="G36" s="137"/>
      <c r="H36" s="137"/>
      <c r="I36" s="138">
        <v>0.20000000000000001</v>
      </c>
      <c r="J36" s="136">
        <f>ROUND(((SUM(BF130:BF232))*I36),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ROUND((SUM(BG130:BG232)),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ROUND((SUM(BH130:BH232)),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ROUND((SUM(BI130:BI232)),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A -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762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1763</v>
      </c>
      <c r="E101" s="158"/>
      <c r="F101" s="158"/>
      <c r="G101" s="158"/>
      <c r="H101" s="158"/>
      <c r="I101" s="158"/>
      <c r="J101" s="159">
        <f>J148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1764</v>
      </c>
      <c r="E102" s="158"/>
      <c r="F102" s="158"/>
      <c r="G102" s="158"/>
      <c r="H102" s="158"/>
      <c r="I102" s="158"/>
      <c r="J102" s="159">
        <f>J157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1765</v>
      </c>
      <c r="E103" s="158"/>
      <c r="F103" s="158"/>
      <c r="G103" s="158"/>
      <c r="H103" s="158"/>
      <c r="I103" s="158"/>
      <c r="J103" s="159">
        <f>J184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448</v>
      </c>
      <c r="E104" s="158"/>
      <c r="F104" s="158"/>
      <c r="G104" s="158"/>
      <c r="H104" s="158"/>
      <c r="I104" s="158"/>
      <c r="J104" s="159">
        <f>J220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1766</v>
      </c>
      <c r="E105" s="154"/>
      <c r="F105" s="154"/>
      <c r="G105" s="154"/>
      <c r="H105" s="154"/>
      <c r="I105" s="154"/>
      <c r="J105" s="155">
        <f>J225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6"/>
      <c r="C106" s="10"/>
      <c r="D106" s="157" t="s">
        <v>1767</v>
      </c>
      <c r="E106" s="158"/>
      <c r="F106" s="158"/>
      <c r="G106" s="158"/>
      <c r="H106" s="158"/>
      <c r="I106" s="158"/>
      <c r="J106" s="159">
        <f>J226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52"/>
      <c r="C107" s="9"/>
      <c r="D107" s="153" t="s">
        <v>1768</v>
      </c>
      <c r="E107" s="154"/>
      <c r="F107" s="154"/>
      <c r="G107" s="154"/>
      <c r="H107" s="154"/>
      <c r="I107" s="154"/>
      <c r="J107" s="155">
        <f>J228</f>
        <v>0</v>
      </c>
      <c r="K107" s="9"/>
      <c r="L107" s="15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6"/>
      <c r="C108" s="10"/>
      <c r="D108" s="157" t="s">
        <v>1769</v>
      </c>
      <c r="E108" s="158"/>
      <c r="F108" s="158"/>
      <c r="G108" s="158"/>
      <c r="H108" s="158"/>
      <c r="I108" s="158"/>
      <c r="J108" s="159">
        <f>J229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1761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Blok A - Blok A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P131+P225+P228</f>
        <v>0</v>
      </c>
      <c r="Q130" s="91"/>
      <c r="R130" s="168">
        <f>R131+R225+R228</f>
        <v>4.5075933999999993</v>
      </c>
      <c r="S130" s="91"/>
      <c r="T130" s="169">
        <f>T131+T225+T228</f>
        <v>14.698539999999998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BK131+BK225+BK228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347</v>
      </c>
      <c r="F131" s="173" t="s">
        <v>348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P132+P148+P157+P184+P220</f>
        <v>0</v>
      </c>
      <c r="Q131" s="177"/>
      <c r="R131" s="178">
        <f>R132+R148+R157+R184+R220</f>
        <v>4.5075933999999993</v>
      </c>
      <c r="S131" s="177"/>
      <c r="T131" s="179">
        <f>T132+T148+T157+T184+T220</f>
        <v>14.698539999999998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75</v>
      </c>
      <c r="AY131" s="172" t="s">
        <v>250</v>
      </c>
      <c r="BK131" s="181">
        <f>BK132+BK148+BK157+BK184+BK220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771</v>
      </c>
      <c r="F132" s="182" t="s">
        <v>772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SUM(P133:P147)</f>
        <v>0</v>
      </c>
      <c r="Q132" s="177"/>
      <c r="R132" s="178">
        <f>SUM(R133:R147)</f>
        <v>0.024453000000000003</v>
      </c>
      <c r="S132" s="177"/>
      <c r="T132" s="179">
        <f>SUM(T133:T147)</f>
        <v>0.91349999999999998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SUM(BK133:BK147)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1770</v>
      </c>
      <c r="F133" s="187" t="s">
        <v>1771</v>
      </c>
      <c r="G133" s="188" t="s">
        <v>256</v>
      </c>
      <c r="H133" s="189">
        <v>435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0.0020999999999999999</v>
      </c>
      <c r="T133" s="196">
        <f>S133*H133</f>
        <v>0.91349999999999998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1772</v>
      </c>
    </row>
    <row r="134" s="2" customFormat="1" ht="21.75" customHeight="1">
      <c r="A134" s="34"/>
      <c r="B134" s="184"/>
      <c r="C134" s="185" t="s">
        <v>88</v>
      </c>
      <c r="D134" s="185" t="s">
        <v>253</v>
      </c>
      <c r="E134" s="186" t="s">
        <v>1773</v>
      </c>
      <c r="F134" s="187" t="s">
        <v>1774</v>
      </c>
      <c r="G134" s="188" t="s">
        <v>289</v>
      </c>
      <c r="H134" s="189">
        <v>560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3.3000000000000003E-05</v>
      </c>
      <c r="R134" s="195">
        <f>Q134*H134</f>
        <v>0.01848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1775</v>
      </c>
    </row>
    <row r="135" s="2" customFormat="1" ht="24.15" customHeight="1">
      <c r="A135" s="34"/>
      <c r="B135" s="184"/>
      <c r="C135" s="205" t="s">
        <v>262</v>
      </c>
      <c r="D135" s="205" t="s">
        <v>520</v>
      </c>
      <c r="E135" s="206" t="s">
        <v>1776</v>
      </c>
      <c r="F135" s="207" t="s">
        <v>1777</v>
      </c>
      <c r="G135" s="208" t="s">
        <v>289</v>
      </c>
      <c r="H135" s="209">
        <v>20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1778</v>
      </c>
    </row>
    <row r="136" s="2" customFormat="1" ht="24.15" customHeight="1">
      <c r="A136" s="34"/>
      <c r="B136" s="184"/>
      <c r="C136" s="205" t="s">
        <v>257</v>
      </c>
      <c r="D136" s="205" t="s">
        <v>520</v>
      </c>
      <c r="E136" s="206" t="s">
        <v>1779</v>
      </c>
      <c r="F136" s="207" t="s">
        <v>1780</v>
      </c>
      <c r="G136" s="208" t="s">
        <v>289</v>
      </c>
      <c r="H136" s="209">
        <v>74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1781</v>
      </c>
    </row>
    <row r="137" s="2" customFormat="1" ht="24.15" customHeight="1">
      <c r="A137" s="34"/>
      <c r="B137" s="184"/>
      <c r="C137" s="205" t="s">
        <v>270</v>
      </c>
      <c r="D137" s="205" t="s">
        <v>520</v>
      </c>
      <c r="E137" s="206" t="s">
        <v>1782</v>
      </c>
      <c r="F137" s="207" t="s">
        <v>1783</v>
      </c>
      <c r="G137" s="208" t="s">
        <v>289</v>
      </c>
      <c r="H137" s="209">
        <v>240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1784</v>
      </c>
    </row>
    <row r="138" s="2" customFormat="1" ht="24.15" customHeight="1">
      <c r="A138" s="34"/>
      <c r="B138" s="184"/>
      <c r="C138" s="205" t="s">
        <v>274</v>
      </c>
      <c r="D138" s="205" t="s">
        <v>520</v>
      </c>
      <c r="E138" s="206" t="s">
        <v>1785</v>
      </c>
      <c r="F138" s="207" t="s">
        <v>1786</v>
      </c>
      <c r="G138" s="208" t="s">
        <v>289</v>
      </c>
      <c r="H138" s="209">
        <v>110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1787</v>
      </c>
    </row>
    <row r="139" s="2" customFormat="1" ht="24.15" customHeight="1">
      <c r="A139" s="34"/>
      <c r="B139" s="184"/>
      <c r="C139" s="205" t="s">
        <v>278</v>
      </c>
      <c r="D139" s="205" t="s">
        <v>520</v>
      </c>
      <c r="E139" s="206" t="s">
        <v>1788</v>
      </c>
      <c r="F139" s="207" t="s">
        <v>1789</v>
      </c>
      <c r="G139" s="208" t="s">
        <v>289</v>
      </c>
      <c r="H139" s="209">
        <v>56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1790</v>
      </c>
    </row>
    <row r="140" s="2" customFormat="1" ht="24.15" customHeight="1">
      <c r="A140" s="34"/>
      <c r="B140" s="184"/>
      <c r="C140" s="205" t="s">
        <v>282</v>
      </c>
      <c r="D140" s="205" t="s">
        <v>520</v>
      </c>
      <c r="E140" s="206" t="s">
        <v>1791</v>
      </c>
      <c r="F140" s="207" t="s">
        <v>1792</v>
      </c>
      <c r="G140" s="208" t="s">
        <v>289</v>
      </c>
      <c r="H140" s="209">
        <v>60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1793</v>
      </c>
    </row>
    <row r="141" s="2" customFormat="1" ht="21.75" customHeight="1">
      <c r="A141" s="34"/>
      <c r="B141" s="184"/>
      <c r="C141" s="185" t="s">
        <v>251</v>
      </c>
      <c r="D141" s="185" t="s">
        <v>253</v>
      </c>
      <c r="E141" s="186" t="s">
        <v>1794</v>
      </c>
      <c r="F141" s="187" t="s">
        <v>1795</v>
      </c>
      <c r="G141" s="188" t="s">
        <v>289</v>
      </c>
      <c r="H141" s="189">
        <v>156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3.3000000000000003E-05</v>
      </c>
      <c r="R141" s="195">
        <f>Q141*H141</f>
        <v>0.0051480000000000007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1796</v>
      </c>
    </row>
    <row r="142" s="2" customFormat="1" ht="24.15" customHeight="1">
      <c r="A142" s="34"/>
      <c r="B142" s="184"/>
      <c r="C142" s="205" t="s">
        <v>291</v>
      </c>
      <c r="D142" s="205" t="s">
        <v>520</v>
      </c>
      <c r="E142" s="206" t="s">
        <v>1797</v>
      </c>
      <c r="F142" s="207" t="s">
        <v>1798</v>
      </c>
      <c r="G142" s="208" t="s">
        <v>289</v>
      </c>
      <c r="H142" s="209">
        <v>138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1799</v>
      </c>
    </row>
    <row r="143" s="2" customFormat="1" ht="24.15" customHeight="1">
      <c r="A143" s="34"/>
      <c r="B143" s="184"/>
      <c r="C143" s="205" t="s">
        <v>295</v>
      </c>
      <c r="D143" s="205" t="s">
        <v>520</v>
      </c>
      <c r="E143" s="206" t="s">
        <v>1800</v>
      </c>
      <c r="F143" s="207" t="s">
        <v>1801</v>
      </c>
      <c r="G143" s="208" t="s">
        <v>289</v>
      </c>
      <c r="H143" s="209">
        <v>18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1802</v>
      </c>
    </row>
    <row r="144" s="2" customFormat="1" ht="21.75" customHeight="1">
      <c r="A144" s="34"/>
      <c r="B144" s="184"/>
      <c r="C144" s="185" t="s">
        <v>299</v>
      </c>
      <c r="D144" s="185" t="s">
        <v>253</v>
      </c>
      <c r="E144" s="186" t="s">
        <v>1803</v>
      </c>
      <c r="F144" s="187" t="s">
        <v>1804</v>
      </c>
      <c r="G144" s="188" t="s">
        <v>289</v>
      </c>
      <c r="H144" s="189">
        <v>25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3.3000000000000003E-05</v>
      </c>
      <c r="R144" s="195">
        <f>Q144*H144</f>
        <v>0.0008250000000000001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1805</v>
      </c>
    </row>
    <row r="145" s="2" customFormat="1" ht="24.15" customHeight="1">
      <c r="A145" s="34"/>
      <c r="B145" s="184"/>
      <c r="C145" s="205" t="s">
        <v>303</v>
      </c>
      <c r="D145" s="205" t="s">
        <v>520</v>
      </c>
      <c r="E145" s="206" t="s">
        <v>1806</v>
      </c>
      <c r="F145" s="207" t="s">
        <v>1807</v>
      </c>
      <c r="G145" s="208" t="s">
        <v>289</v>
      </c>
      <c r="H145" s="209">
        <v>25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1808</v>
      </c>
    </row>
    <row r="146" s="2" customFormat="1" ht="37.8" customHeight="1">
      <c r="A146" s="34"/>
      <c r="B146" s="184"/>
      <c r="C146" s="185" t="s">
        <v>307</v>
      </c>
      <c r="D146" s="185" t="s">
        <v>253</v>
      </c>
      <c r="E146" s="186" t="s">
        <v>1536</v>
      </c>
      <c r="F146" s="187" t="s">
        <v>1809</v>
      </c>
      <c r="G146" s="188" t="s">
        <v>382</v>
      </c>
      <c r="H146" s="189">
        <v>150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1810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1810</v>
      </c>
      <c r="BM146" s="197" t="s">
        <v>1811</v>
      </c>
    </row>
    <row r="147" s="2" customFormat="1" ht="24.15" customHeight="1">
      <c r="A147" s="34"/>
      <c r="B147" s="184"/>
      <c r="C147" s="185" t="s">
        <v>311</v>
      </c>
      <c r="D147" s="185" t="s">
        <v>253</v>
      </c>
      <c r="E147" s="186" t="s">
        <v>1812</v>
      </c>
      <c r="F147" s="187" t="s">
        <v>1813</v>
      </c>
      <c r="G147" s="188" t="s">
        <v>420</v>
      </c>
      <c r="H147" s="204"/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1814</v>
      </c>
    </row>
    <row r="148" s="12" customFormat="1" ht="22.8" customHeight="1">
      <c r="A148" s="12"/>
      <c r="B148" s="171"/>
      <c r="C148" s="12"/>
      <c r="D148" s="172" t="s">
        <v>74</v>
      </c>
      <c r="E148" s="182" t="s">
        <v>1815</v>
      </c>
      <c r="F148" s="182" t="s">
        <v>1816</v>
      </c>
      <c r="G148" s="12"/>
      <c r="H148" s="12"/>
      <c r="I148" s="174"/>
      <c r="J148" s="183">
        <f>BK148</f>
        <v>0</v>
      </c>
      <c r="K148" s="12"/>
      <c r="L148" s="171"/>
      <c r="M148" s="176"/>
      <c r="N148" s="177"/>
      <c r="O148" s="177"/>
      <c r="P148" s="178">
        <f>SUM(P149:P156)</f>
        <v>0</v>
      </c>
      <c r="Q148" s="177"/>
      <c r="R148" s="178">
        <f>SUM(R149:R156)</f>
        <v>0.28793347999999996</v>
      </c>
      <c r="S148" s="177"/>
      <c r="T148" s="179">
        <f>SUM(T149:T156)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72" t="s">
        <v>88</v>
      </c>
      <c r="AT148" s="180" t="s">
        <v>74</v>
      </c>
      <c r="AU148" s="180" t="s">
        <v>82</v>
      </c>
      <c r="AY148" s="172" t="s">
        <v>250</v>
      </c>
      <c r="BK148" s="181">
        <f>SUM(BK149:BK156)</f>
        <v>0</v>
      </c>
    </row>
    <row r="149" s="2" customFormat="1" ht="24.15" customHeight="1">
      <c r="A149" s="34"/>
      <c r="B149" s="184"/>
      <c r="C149" s="185" t="s">
        <v>315</v>
      </c>
      <c r="D149" s="185" t="s">
        <v>253</v>
      </c>
      <c r="E149" s="186" t="s">
        <v>1817</v>
      </c>
      <c r="F149" s="187" t="s">
        <v>1818</v>
      </c>
      <c r="G149" s="188" t="s">
        <v>285</v>
      </c>
      <c r="H149" s="189">
        <v>28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0.00029999999999999997</v>
      </c>
      <c r="R149" s="195">
        <f>Q149*H149</f>
        <v>0.0083999999999999995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1819</v>
      </c>
    </row>
    <row r="150" s="2" customFormat="1" ht="33" customHeight="1">
      <c r="A150" s="34"/>
      <c r="B150" s="184"/>
      <c r="C150" s="185" t="s">
        <v>319</v>
      </c>
      <c r="D150" s="185" t="s">
        <v>253</v>
      </c>
      <c r="E150" s="186" t="s">
        <v>1820</v>
      </c>
      <c r="F150" s="187" t="s">
        <v>1821</v>
      </c>
      <c r="G150" s="188" t="s">
        <v>285</v>
      </c>
      <c r="H150" s="189">
        <v>358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0.00054385999999999996</v>
      </c>
      <c r="R150" s="195">
        <f>Q150*H150</f>
        <v>0.19470187999999999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1822</v>
      </c>
    </row>
    <row r="151" s="2" customFormat="1" ht="21.75" customHeight="1">
      <c r="A151" s="34"/>
      <c r="B151" s="184"/>
      <c r="C151" s="185" t="s">
        <v>323</v>
      </c>
      <c r="D151" s="185" t="s">
        <v>253</v>
      </c>
      <c r="E151" s="186" t="s">
        <v>1823</v>
      </c>
      <c r="F151" s="187" t="s">
        <v>1824</v>
      </c>
      <c r="G151" s="188" t="s">
        <v>285</v>
      </c>
      <c r="H151" s="189">
        <v>8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0.00054000000000000001</v>
      </c>
      <c r="R151" s="195">
        <f>Q151*H151</f>
        <v>0.0043200000000000001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1825</v>
      </c>
    </row>
    <row r="152" s="2" customFormat="1" ht="21.75" customHeight="1">
      <c r="A152" s="34"/>
      <c r="B152" s="184"/>
      <c r="C152" s="185" t="s">
        <v>328</v>
      </c>
      <c r="D152" s="185" t="s">
        <v>253</v>
      </c>
      <c r="E152" s="186" t="s">
        <v>1826</v>
      </c>
      <c r="F152" s="187" t="s">
        <v>1827</v>
      </c>
      <c r="G152" s="188" t="s">
        <v>285</v>
      </c>
      <c r="H152" s="189">
        <v>12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0.0006043</v>
      </c>
      <c r="R152" s="195">
        <f>Q152*H152</f>
        <v>0.0072516000000000004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1828</v>
      </c>
    </row>
    <row r="153" s="2" customFormat="1" ht="21.75" customHeight="1">
      <c r="A153" s="34"/>
      <c r="B153" s="184"/>
      <c r="C153" s="185" t="s">
        <v>7</v>
      </c>
      <c r="D153" s="185" t="s">
        <v>253</v>
      </c>
      <c r="E153" s="186" t="s">
        <v>1829</v>
      </c>
      <c r="F153" s="187" t="s">
        <v>1830</v>
      </c>
      <c r="G153" s="188" t="s">
        <v>285</v>
      </c>
      <c r="H153" s="189">
        <v>42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0.00069999999999999999</v>
      </c>
      <c r="R153" s="195">
        <f>Q153*H153</f>
        <v>0.029399999999999999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1831</v>
      </c>
    </row>
    <row r="154" s="2" customFormat="1" ht="21.75" customHeight="1">
      <c r="A154" s="34"/>
      <c r="B154" s="184"/>
      <c r="C154" s="185" t="s">
        <v>335</v>
      </c>
      <c r="D154" s="185" t="s">
        <v>253</v>
      </c>
      <c r="E154" s="186" t="s">
        <v>1832</v>
      </c>
      <c r="F154" s="187" t="s">
        <v>1833</v>
      </c>
      <c r="G154" s="188" t="s">
        <v>285</v>
      </c>
      <c r="H154" s="189">
        <v>22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0.00080999999999999996</v>
      </c>
      <c r="R154" s="195">
        <f>Q154*H154</f>
        <v>0.017819999999999999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1834</v>
      </c>
    </row>
    <row r="155" s="2" customFormat="1" ht="21.75" customHeight="1">
      <c r="A155" s="34"/>
      <c r="B155" s="184"/>
      <c r="C155" s="185" t="s">
        <v>339</v>
      </c>
      <c r="D155" s="185" t="s">
        <v>253</v>
      </c>
      <c r="E155" s="186" t="s">
        <v>1835</v>
      </c>
      <c r="F155" s="187" t="s">
        <v>1836</v>
      </c>
      <c r="G155" s="188" t="s">
        <v>285</v>
      </c>
      <c r="H155" s="189">
        <v>28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0.00093000000000000005</v>
      </c>
      <c r="R155" s="195">
        <f>Q155*H155</f>
        <v>0.026040000000000001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1837</v>
      </c>
    </row>
    <row r="156" s="2" customFormat="1" ht="24.15" customHeight="1">
      <c r="A156" s="34"/>
      <c r="B156" s="184"/>
      <c r="C156" s="185" t="s">
        <v>343</v>
      </c>
      <c r="D156" s="185" t="s">
        <v>253</v>
      </c>
      <c r="E156" s="186" t="s">
        <v>1838</v>
      </c>
      <c r="F156" s="187" t="s">
        <v>1839</v>
      </c>
      <c r="G156" s="188" t="s">
        <v>420</v>
      </c>
      <c r="H156" s="204"/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1840</v>
      </c>
    </row>
    <row r="157" s="12" customFormat="1" ht="22.8" customHeight="1">
      <c r="A157" s="12"/>
      <c r="B157" s="171"/>
      <c r="C157" s="12"/>
      <c r="D157" s="172" t="s">
        <v>74</v>
      </c>
      <c r="E157" s="182" t="s">
        <v>1841</v>
      </c>
      <c r="F157" s="182" t="s">
        <v>1842</v>
      </c>
      <c r="G157" s="12"/>
      <c r="H157" s="12"/>
      <c r="I157" s="174"/>
      <c r="J157" s="183">
        <f>BK157</f>
        <v>0</v>
      </c>
      <c r="K157" s="12"/>
      <c r="L157" s="171"/>
      <c r="M157" s="176"/>
      <c r="N157" s="177"/>
      <c r="O157" s="177"/>
      <c r="P157" s="178">
        <f>SUM(P158:P183)</f>
        <v>0</v>
      </c>
      <c r="Q157" s="177"/>
      <c r="R157" s="178">
        <f>SUM(R158:R183)</f>
        <v>0.25736000000000003</v>
      </c>
      <c r="S157" s="177"/>
      <c r="T157" s="179">
        <f>SUM(T158:T183)</f>
        <v>0.2767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72" t="s">
        <v>88</v>
      </c>
      <c r="AT157" s="180" t="s">
        <v>74</v>
      </c>
      <c r="AU157" s="180" t="s">
        <v>82</v>
      </c>
      <c r="AY157" s="172" t="s">
        <v>250</v>
      </c>
      <c r="BK157" s="181">
        <f>SUM(BK158:BK183)</f>
        <v>0</v>
      </c>
    </row>
    <row r="158" s="2" customFormat="1" ht="24.15" customHeight="1">
      <c r="A158" s="34"/>
      <c r="B158" s="184"/>
      <c r="C158" s="185" t="s">
        <v>351</v>
      </c>
      <c r="D158" s="185" t="s">
        <v>253</v>
      </c>
      <c r="E158" s="186" t="s">
        <v>1843</v>
      </c>
      <c r="F158" s="187" t="s">
        <v>1844</v>
      </c>
      <c r="G158" s="188" t="s">
        <v>285</v>
      </c>
      <c r="H158" s="189">
        <v>56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4.0000000000000003E-05</v>
      </c>
      <c r="R158" s="195">
        <f>Q158*H158</f>
        <v>0.0022400000000000002</v>
      </c>
      <c r="S158" s="195">
        <v>0.00044999999999999999</v>
      </c>
      <c r="T158" s="196">
        <f>S158*H158</f>
        <v>0.0252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1845</v>
      </c>
    </row>
    <row r="159" s="2" customFormat="1" ht="24.15" customHeight="1">
      <c r="A159" s="34"/>
      <c r="B159" s="184"/>
      <c r="C159" s="185" t="s">
        <v>355</v>
      </c>
      <c r="D159" s="185" t="s">
        <v>253</v>
      </c>
      <c r="E159" s="186" t="s">
        <v>1846</v>
      </c>
      <c r="F159" s="187" t="s">
        <v>1847</v>
      </c>
      <c r="G159" s="188" t="s">
        <v>285</v>
      </c>
      <c r="H159" s="189">
        <v>372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9.0000000000000006E-05</v>
      </c>
      <c r="R159" s="195">
        <f>Q159*H159</f>
        <v>0.033480000000000003</v>
      </c>
      <c r="S159" s="195">
        <v>0.00044999999999999999</v>
      </c>
      <c r="T159" s="196">
        <f>S159*H159</f>
        <v>0.16739999999999999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1848</v>
      </c>
    </row>
    <row r="160" s="2" customFormat="1" ht="24.15" customHeight="1">
      <c r="A160" s="34"/>
      <c r="B160" s="184"/>
      <c r="C160" s="185" t="s">
        <v>361</v>
      </c>
      <c r="D160" s="185" t="s">
        <v>253</v>
      </c>
      <c r="E160" s="186" t="s">
        <v>1849</v>
      </c>
      <c r="F160" s="187" t="s">
        <v>1850</v>
      </c>
      <c r="G160" s="188" t="s">
        <v>285</v>
      </c>
      <c r="H160" s="189">
        <v>31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0.00012</v>
      </c>
      <c r="R160" s="195">
        <f>Q160*H160</f>
        <v>0.0037200000000000002</v>
      </c>
      <c r="S160" s="195">
        <v>0.0011000000000000001</v>
      </c>
      <c r="T160" s="196">
        <f>S160*H160</f>
        <v>0.034100000000000005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1851</v>
      </c>
    </row>
    <row r="161" s="2" customFormat="1" ht="24.15" customHeight="1">
      <c r="A161" s="34"/>
      <c r="B161" s="184"/>
      <c r="C161" s="185" t="s">
        <v>367</v>
      </c>
      <c r="D161" s="185" t="s">
        <v>253</v>
      </c>
      <c r="E161" s="186" t="s">
        <v>1852</v>
      </c>
      <c r="F161" s="187" t="s">
        <v>1853</v>
      </c>
      <c r="G161" s="188" t="s">
        <v>285</v>
      </c>
      <c r="H161" s="189">
        <v>25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0.00017000000000000001</v>
      </c>
      <c r="R161" s="195">
        <f>Q161*H161</f>
        <v>0.0042500000000000003</v>
      </c>
      <c r="S161" s="195">
        <v>0.002</v>
      </c>
      <c r="T161" s="196">
        <f>S161*H161</f>
        <v>0.050000000000000003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1854</v>
      </c>
    </row>
    <row r="162" s="2" customFormat="1" ht="16.5" customHeight="1">
      <c r="A162" s="34"/>
      <c r="B162" s="184"/>
      <c r="C162" s="185" t="s">
        <v>373</v>
      </c>
      <c r="D162" s="185" t="s">
        <v>253</v>
      </c>
      <c r="E162" s="186" t="s">
        <v>1855</v>
      </c>
      <c r="F162" s="187" t="s">
        <v>1856</v>
      </c>
      <c r="G162" s="188" t="s">
        <v>285</v>
      </c>
      <c r="H162" s="189">
        <v>56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3.0000000000000001E-05</v>
      </c>
      <c r="R162" s="195">
        <f>Q162*H162</f>
        <v>0.0016800000000000001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1857</v>
      </c>
    </row>
    <row r="163" s="2" customFormat="1" ht="24.15" customHeight="1">
      <c r="A163" s="34"/>
      <c r="B163" s="184"/>
      <c r="C163" s="205" t="s">
        <v>379</v>
      </c>
      <c r="D163" s="205" t="s">
        <v>520</v>
      </c>
      <c r="E163" s="206" t="s">
        <v>1858</v>
      </c>
      <c r="F163" s="207" t="s">
        <v>1859</v>
      </c>
      <c r="G163" s="208" t="s">
        <v>285</v>
      </c>
      <c r="H163" s="209">
        <v>56</v>
      </c>
      <c r="I163" s="210"/>
      <c r="J163" s="211">
        <f>ROUND(I163*H163,2)</f>
        <v>0</v>
      </c>
      <c r="K163" s="212"/>
      <c r="L163" s="213"/>
      <c r="M163" s="214" t="s">
        <v>1</v>
      </c>
      <c r="N163" s="215" t="s">
        <v>41</v>
      </c>
      <c r="O163" s="78"/>
      <c r="P163" s="195">
        <f>O163*H163</f>
        <v>0</v>
      </c>
      <c r="Q163" s="195">
        <v>0.00010000000000000001</v>
      </c>
      <c r="R163" s="195">
        <f>Q163*H163</f>
        <v>0.0055999999999999999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547</v>
      </c>
      <c r="AT163" s="197" t="s">
        <v>520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1860</v>
      </c>
    </row>
    <row r="164" s="2" customFormat="1" ht="16.5" customHeight="1">
      <c r="A164" s="34"/>
      <c r="B164" s="184"/>
      <c r="C164" s="185" t="s">
        <v>539</v>
      </c>
      <c r="D164" s="185" t="s">
        <v>253</v>
      </c>
      <c r="E164" s="186" t="s">
        <v>1861</v>
      </c>
      <c r="F164" s="187" t="s">
        <v>1862</v>
      </c>
      <c r="G164" s="188" t="s">
        <v>285</v>
      </c>
      <c r="H164" s="189">
        <v>181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2.0000000000000002E-05</v>
      </c>
      <c r="R164" s="195">
        <f>Q164*H164</f>
        <v>0.0036200000000000004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1863</v>
      </c>
    </row>
    <row r="165" s="2" customFormat="1" ht="24.15" customHeight="1">
      <c r="A165" s="34"/>
      <c r="B165" s="184"/>
      <c r="C165" s="205" t="s">
        <v>543</v>
      </c>
      <c r="D165" s="205" t="s">
        <v>520</v>
      </c>
      <c r="E165" s="206" t="s">
        <v>1864</v>
      </c>
      <c r="F165" s="207" t="s">
        <v>1865</v>
      </c>
      <c r="G165" s="208" t="s">
        <v>285</v>
      </c>
      <c r="H165" s="209">
        <v>181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0.00022000000000000001</v>
      </c>
      <c r="R165" s="195">
        <f>Q165*H165</f>
        <v>0.039820000000000001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547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1866</v>
      </c>
    </row>
    <row r="166" s="2" customFormat="1" ht="24.15" customHeight="1">
      <c r="A166" s="34"/>
      <c r="B166" s="184"/>
      <c r="C166" s="185" t="s">
        <v>547</v>
      </c>
      <c r="D166" s="185" t="s">
        <v>253</v>
      </c>
      <c r="E166" s="186" t="s">
        <v>1867</v>
      </c>
      <c r="F166" s="187" t="s">
        <v>1868</v>
      </c>
      <c r="G166" s="188" t="s">
        <v>285</v>
      </c>
      <c r="H166" s="189">
        <v>181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2.0000000000000002E-05</v>
      </c>
      <c r="R166" s="195">
        <f>Q166*H166</f>
        <v>0.0036200000000000004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1869</v>
      </c>
    </row>
    <row r="167" s="2" customFormat="1" ht="21.75" customHeight="1">
      <c r="A167" s="34"/>
      <c r="B167" s="184"/>
      <c r="C167" s="205" t="s">
        <v>551</v>
      </c>
      <c r="D167" s="205" t="s">
        <v>520</v>
      </c>
      <c r="E167" s="206" t="s">
        <v>1870</v>
      </c>
      <c r="F167" s="207" t="s">
        <v>1871</v>
      </c>
      <c r="G167" s="208" t="s">
        <v>285</v>
      </c>
      <c r="H167" s="209">
        <v>181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0.00029</v>
      </c>
      <c r="R167" s="195">
        <f>Q167*H167</f>
        <v>0.052490000000000002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547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1872</v>
      </c>
    </row>
    <row r="168" s="2" customFormat="1" ht="21.75" customHeight="1">
      <c r="A168" s="34"/>
      <c r="B168" s="184"/>
      <c r="C168" s="185" t="s">
        <v>555</v>
      </c>
      <c r="D168" s="185" t="s">
        <v>253</v>
      </c>
      <c r="E168" s="186" t="s">
        <v>1873</v>
      </c>
      <c r="F168" s="187" t="s">
        <v>1874</v>
      </c>
      <c r="G168" s="188" t="s">
        <v>1482</v>
      </c>
      <c r="H168" s="189">
        <v>181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1875</v>
      </c>
    </row>
    <row r="169" s="2" customFormat="1" ht="24.15" customHeight="1">
      <c r="A169" s="34"/>
      <c r="B169" s="184"/>
      <c r="C169" s="205" t="s">
        <v>559</v>
      </c>
      <c r="D169" s="205" t="s">
        <v>520</v>
      </c>
      <c r="E169" s="206" t="s">
        <v>1876</v>
      </c>
      <c r="F169" s="207" t="s">
        <v>1877</v>
      </c>
      <c r="G169" s="208" t="s">
        <v>285</v>
      </c>
      <c r="H169" s="209">
        <v>181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0.00017000000000000001</v>
      </c>
      <c r="R169" s="195">
        <f>Q169*H169</f>
        <v>0.030770000000000002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547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1878</v>
      </c>
    </row>
    <row r="170" s="2" customFormat="1" ht="24.15" customHeight="1">
      <c r="A170" s="34"/>
      <c r="B170" s="184"/>
      <c r="C170" s="185" t="s">
        <v>565</v>
      </c>
      <c r="D170" s="185" t="s">
        <v>253</v>
      </c>
      <c r="E170" s="186" t="s">
        <v>1879</v>
      </c>
      <c r="F170" s="187" t="s">
        <v>1880</v>
      </c>
      <c r="G170" s="188" t="s">
        <v>285</v>
      </c>
      <c r="H170" s="189">
        <v>4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1881</v>
      </c>
    </row>
    <row r="171" s="2" customFormat="1" ht="33" customHeight="1">
      <c r="A171" s="34"/>
      <c r="B171" s="184"/>
      <c r="C171" s="205" t="s">
        <v>571</v>
      </c>
      <c r="D171" s="205" t="s">
        <v>520</v>
      </c>
      <c r="E171" s="206" t="s">
        <v>1882</v>
      </c>
      <c r="F171" s="207" t="s">
        <v>1883</v>
      </c>
      <c r="G171" s="208" t="s">
        <v>285</v>
      </c>
      <c r="H171" s="209">
        <v>2</v>
      </c>
      <c r="I171" s="210"/>
      <c r="J171" s="211">
        <f>ROUND(I171*H171,2)</f>
        <v>0</v>
      </c>
      <c r="K171" s="212"/>
      <c r="L171" s="213"/>
      <c r="M171" s="214" t="s">
        <v>1</v>
      </c>
      <c r="N171" s="215" t="s">
        <v>41</v>
      </c>
      <c r="O171" s="78"/>
      <c r="P171" s="195">
        <f>O171*H171</f>
        <v>0</v>
      </c>
      <c r="Q171" s="195">
        <v>0.00066</v>
      </c>
      <c r="R171" s="195">
        <f>Q171*H171</f>
        <v>0.00132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547</v>
      </c>
      <c r="AT171" s="197" t="s">
        <v>520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1884</v>
      </c>
    </row>
    <row r="172" s="2" customFormat="1" ht="33" customHeight="1">
      <c r="A172" s="34"/>
      <c r="B172" s="184"/>
      <c r="C172" s="205" t="s">
        <v>575</v>
      </c>
      <c r="D172" s="205" t="s">
        <v>520</v>
      </c>
      <c r="E172" s="206" t="s">
        <v>1885</v>
      </c>
      <c r="F172" s="207" t="s">
        <v>1886</v>
      </c>
      <c r="G172" s="208" t="s">
        <v>285</v>
      </c>
      <c r="H172" s="209">
        <v>2</v>
      </c>
      <c r="I172" s="210"/>
      <c r="J172" s="211">
        <f>ROUND(I172*H172,2)</f>
        <v>0</v>
      </c>
      <c r="K172" s="212"/>
      <c r="L172" s="213"/>
      <c r="M172" s="214" t="s">
        <v>1</v>
      </c>
      <c r="N172" s="215" t="s">
        <v>41</v>
      </c>
      <c r="O172" s="78"/>
      <c r="P172" s="195">
        <f>O172*H172</f>
        <v>0</v>
      </c>
      <c r="Q172" s="195">
        <v>0.00063000000000000003</v>
      </c>
      <c r="R172" s="195">
        <f>Q172*H172</f>
        <v>0.0012600000000000001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547</v>
      </c>
      <c r="AT172" s="197" t="s">
        <v>520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1887</v>
      </c>
    </row>
    <row r="173" s="2" customFormat="1" ht="24.15" customHeight="1">
      <c r="A173" s="34"/>
      <c r="B173" s="184"/>
      <c r="C173" s="185" t="s">
        <v>581</v>
      </c>
      <c r="D173" s="185" t="s">
        <v>253</v>
      </c>
      <c r="E173" s="186" t="s">
        <v>1888</v>
      </c>
      <c r="F173" s="187" t="s">
        <v>1889</v>
      </c>
      <c r="G173" s="188" t="s">
        <v>285</v>
      </c>
      <c r="H173" s="189">
        <v>6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1.0000000000000001E-05</v>
      </c>
      <c r="R173" s="195">
        <f>Q173*H173</f>
        <v>6.0000000000000008E-05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1890</v>
      </c>
    </row>
    <row r="174" s="2" customFormat="1" ht="33" customHeight="1">
      <c r="A174" s="34"/>
      <c r="B174" s="184"/>
      <c r="C174" s="205" t="s">
        <v>587</v>
      </c>
      <c r="D174" s="205" t="s">
        <v>520</v>
      </c>
      <c r="E174" s="206" t="s">
        <v>1891</v>
      </c>
      <c r="F174" s="207" t="s">
        <v>1892</v>
      </c>
      <c r="G174" s="208" t="s">
        <v>285</v>
      </c>
      <c r="H174" s="209">
        <v>6</v>
      </c>
      <c r="I174" s="210"/>
      <c r="J174" s="211">
        <f>ROUND(I174*H174,2)</f>
        <v>0</v>
      </c>
      <c r="K174" s="212"/>
      <c r="L174" s="213"/>
      <c r="M174" s="214" t="s">
        <v>1</v>
      </c>
      <c r="N174" s="215" t="s">
        <v>41</v>
      </c>
      <c r="O174" s="78"/>
      <c r="P174" s="195">
        <f>O174*H174</f>
        <v>0</v>
      </c>
      <c r="Q174" s="195">
        <v>0.00068999999999999997</v>
      </c>
      <c r="R174" s="195">
        <f>Q174*H174</f>
        <v>0.0041399999999999996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547</v>
      </c>
      <c r="AT174" s="197" t="s">
        <v>520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1893</v>
      </c>
    </row>
    <row r="175" s="2" customFormat="1" ht="24.15" customHeight="1">
      <c r="A175" s="34"/>
      <c r="B175" s="184"/>
      <c r="C175" s="185" t="s">
        <v>591</v>
      </c>
      <c r="D175" s="185" t="s">
        <v>253</v>
      </c>
      <c r="E175" s="186" t="s">
        <v>1894</v>
      </c>
      <c r="F175" s="187" t="s">
        <v>1895</v>
      </c>
      <c r="G175" s="188" t="s">
        <v>285</v>
      </c>
      <c r="H175" s="189">
        <v>21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1.0000000000000001E-05</v>
      </c>
      <c r="R175" s="195">
        <f>Q175*H175</f>
        <v>0.00021000000000000001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1896</v>
      </c>
    </row>
    <row r="176" s="2" customFormat="1" ht="33" customHeight="1">
      <c r="A176" s="34"/>
      <c r="B176" s="184"/>
      <c r="C176" s="205" t="s">
        <v>595</v>
      </c>
      <c r="D176" s="205" t="s">
        <v>520</v>
      </c>
      <c r="E176" s="206" t="s">
        <v>1897</v>
      </c>
      <c r="F176" s="207" t="s">
        <v>1898</v>
      </c>
      <c r="G176" s="208" t="s">
        <v>285</v>
      </c>
      <c r="H176" s="209">
        <v>21</v>
      </c>
      <c r="I176" s="210"/>
      <c r="J176" s="211">
        <f>ROUND(I176*H176,2)</f>
        <v>0</v>
      </c>
      <c r="K176" s="212"/>
      <c r="L176" s="213"/>
      <c r="M176" s="214" t="s">
        <v>1</v>
      </c>
      <c r="N176" s="215" t="s">
        <v>41</v>
      </c>
      <c r="O176" s="78"/>
      <c r="P176" s="195">
        <f>O176*H176</f>
        <v>0</v>
      </c>
      <c r="Q176" s="195">
        <v>0.00133</v>
      </c>
      <c r="R176" s="195">
        <f>Q176*H176</f>
        <v>0.02793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547</v>
      </c>
      <c r="AT176" s="197" t="s">
        <v>520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1899</v>
      </c>
    </row>
    <row r="177" s="2" customFormat="1" ht="24.15" customHeight="1">
      <c r="A177" s="34"/>
      <c r="B177" s="184"/>
      <c r="C177" s="185" t="s">
        <v>601</v>
      </c>
      <c r="D177" s="185" t="s">
        <v>253</v>
      </c>
      <c r="E177" s="186" t="s">
        <v>1900</v>
      </c>
      <c r="F177" s="187" t="s">
        <v>1901</v>
      </c>
      <c r="G177" s="188" t="s">
        <v>285</v>
      </c>
      <c r="H177" s="189">
        <v>11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1.0000000000000001E-05</v>
      </c>
      <c r="R177" s="195">
        <f>Q177*H177</f>
        <v>0.00011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1902</v>
      </c>
    </row>
    <row r="178" s="2" customFormat="1" ht="33" customHeight="1">
      <c r="A178" s="34"/>
      <c r="B178" s="184"/>
      <c r="C178" s="205" t="s">
        <v>605</v>
      </c>
      <c r="D178" s="205" t="s">
        <v>520</v>
      </c>
      <c r="E178" s="206" t="s">
        <v>1903</v>
      </c>
      <c r="F178" s="207" t="s">
        <v>1904</v>
      </c>
      <c r="G178" s="208" t="s">
        <v>285</v>
      </c>
      <c r="H178" s="209">
        <v>11</v>
      </c>
      <c r="I178" s="210"/>
      <c r="J178" s="211">
        <f>ROUND(I178*H178,2)</f>
        <v>0</v>
      </c>
      <c r="K178" s="212"/>
      <c r="L178" s="213"/>
      <c r="M178" s="214" t="s">
        <v>1</v>
      </c>
      <c r="N178" s="215" t="s">
        <v>41</v>
      </c>
      <c r="O178" s="78"/>
      <c r="P178" s="195">
        <f>O178*H178</f>
        <v>0</v>
      </c>
      <c r="Q178" s="195">
        <v>0.0014400000000000001</v>
      </c>
      <c r="R178" s="195">
        <f>Q178*H178</f>
        <v>0.01584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547</v>
      </c>
      <c r="AT178" s="197" t="s">
        <v>520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1905</v>
      </c>
    </row>
    <row r="179" s="2" customFormat="1" ht="24.15" customHeight="1">
      <c r="A179" s="34"/>
      <c r="B179" s="184"/>
      <c r="C179" s="185" t="s">
        <v>609</v>
      </c>
      <c r="D179" s="185" t="s">
        <v>253</v>
      </c>
      <c r="E179" s="186" t="s">
        <v>1906</v>
      </c>
      <c r="F179" s="187" t="s">
        <v>1907</v>
      </c>
      <c r="G179" s="188" t="s">
        <v>285</v>
      </c>
      <c r="H179" s="189">
        <v>14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1.0000000000000001E-05</v>
      </c>
      <c r="R179" s="195">
        <f>Q179*H179</f>
        <v>0.00014000000000000002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1908</v>
      </c>
    </row>
    <row r="180" s="2" customFormat="1" ht="33" customHeight="1">
      <c r="A180" s="34"/>
      <c r="B180" s="184"/>
      <c r="C180" s="205" t="s">
        <v>613</v>
      </c>
      <c r="D180" s="205" t="s">
        <v>520</v>
      </c>
      <c r="E180" s="206" t="s">
        <v>1909</v>
      </c>
      <c r="F180" s="207" t="s">
        <v>1910</v>
      </c>
      <c r="G180" s="208" t="s">
        <v>285</v>
      </c>
      <c r="H180" s="209">
        <v>14</v>
      </c>
      <c r="I180" s="210"/>
      <c r="J180" s="211">
        <f>ROUND(I180*H180,2)</f>
        <v>0</v>
      </c>
      <c r="K180" s="212"/>
      <c r="L180" s="213"/>
      <c r="M180" s="214" t="s">
        <v>1</v>
      </c>
      <c r="N180" s="215" t="s">
        <v>41</v>
      </c>
      <c r="O180" s="78"/>
      <c r="P180" s="195">
        <f>O180*H180</f>
        <v>0</v>
      </c>
      <c r="Q180" s="195">
        <v>0.0017899999999999999</v>
      </c>
      <c r="R180" s="195">
        <f>Q180*H180</f>
        <v>0.025059999999999999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547</v>
      </c>
      <c r="AT180" s="197" t="s">
        <v>520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1911</v>
      </c>
    </row>
    <row r="181" s="2" customFormat="1" ht="24.15" customHeight="1">
      <c r="A181" s="34"/>
      <c r="B181" s="184"/>
      <c r="C181" s="185" t="s">
        <v>619</v>
      </c>
      <c r="D181" s="185" t="s">
        <v>253</v>
      </c>
      <c r="E181" s="186" t="s">
        <v>1912</v>
      </c>
      <c r="F181" s="187" t="s">
        <v>1913</v>
      </c>
      <c r="G181" s="188" t="s">
        <v>326</v>
      </c>
      <c r="H181" s="189">
        <v>0.27700000000000002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0</v>
      </c>
      <c r="R181" s="195">
        <f>Q181*H181</f>
        <v>0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1914</v>
      </c>
    </row>
    <row r="182" s="2" customFormat="1" ht="33" customHeight="1">
      <c r="A182" s="34"/>
      <c r="B182" s="184"/>
      <c r="C182" s="185" t="s">
        <v>623</v>
      </c>
      <c r="D182" s="185" t="s">
        <v>253</v>
      </c>
      <c r="E182" s="186" t="s">
        <v>1540</v>
      </c>
      <c r="F182" s="187" t="s">
        <v>1915</v>
      </c>
      <c r="G182" s="188" t="s">
        <v>382</v>
      </c>
      <c r="H182" s="189">
        <v>300</v>
      </c>
      <c r="I182" s="190"/>
      <c r="J182" s="191">
        <f>ROUND(I182*H182,2)</f>
        <v>0</v>
      </c>
      <c r="K182" s="192"/>
      <c r="L182" s="35"/>
      <c r="M182" s="193" t="s">
        <v>1</v>
      </c>
      <c r="N182" s="194" t="s">
        <v>41</v>
      </c>
      <c r="O182" s="78"/>
      <c r="P182" s="195">
        <f>O182*H182</f>
        <v>0</v>
      </c>
      <c r="Q182" s="195">
        <v>0</v>
      </c>
      <c r="R182" s="195">
        <f>Q182*H182</f>
        <v>0</v>
      </c>
      <c r="S182" s="195">
        <v>0</v>
      </c>
      <c r="T182" s="196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1810</v>
      </c>
      <c r="AT182" s="197" t="s">
        <v>253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1810</v>
      </c>
      <c r="BM182" s="197" t="s">
        <v>1916</v>
      </c>
    </row>
    <row r="183" s="2" customFormat="1" ht="24.15" customHeight="1">
      <c r="A183" s="34"/>
      <c r="B183" s="184"/>
      <c r="C183" s="185" t="s">
        <v>627</v>
      </c>
      <c r="D183" s="185" t="s">
        <v>253</v>
      </c>
      <c r="E183" s="186" t="s">
        <v>1917</v>
      </c>
      <c r="F183" s="187" t="s">
        <v>1918</v>
      </c>
      <c r="G183" s="188" t="s">
        <v>420</v>
      </c>
      <c r="H183" s="204"/>
      <c r="I183" s="190"/>
      <c r="J183" s="191">
        <f>ROUND(I183*H183,2)</f>
        <v>0</v>
      </c>
      <c r="K183" s="192"/>
      <c r="L183" s="35"/>
      <c r="M183" s="193" t="s">
        <v>1</v>
      </c>
      <c r="N183" s="194" t="s">
        <v>41</v>
      </c>
      <c r="O183" s="78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315</v>
      </c>
      <c r="AT183" s="197" t="s">
        <v>253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1919</v>
      </c>
    </row>
    <row r="184" s="12" customFormat="1" ht="22.8" customHeight="1">
      <c r="A184" s="12"/>
      <c r="B184" s="171"/>
      <c r="C184" s="12"/>
      <c r="D184" s="172" t="s">
        <v>74</v>
      </c>
      <c r="E184" s="182" t="s">
        <v>1920</v>
      </c>
      <c r="F184" s="182" t="s">
        <v>1921</v>
      </c>
      <c r="G184" s="12"/>
      <c r="H184" s="12"/>
      <c r="I184" s="174"/>
      <c r="J184" s="183">
        <f>BK184</f>
        <v>0</v>
      </c>
      <c r="K184" s="12"/>
      <c r="L184" s="171"/>
      <c r="M184" s="176"/>
      <c r="N184" s="177"/>
      <c r="O184" s="177"/>
      <c r="P184" s="178">
        <f>SUM(P185:P219)</f>
        <v>0</v>
      </c>
      <c r="Q184" s="177"/>
      <c r="R184" s="178">
        <f>SUM(R185:R219)</f>
        <v>3.9206169200000001</v>
      </c>
      <c r="S184" s="177"/>
      <c r="T184" s="179">
        <f>SUM(T185:T219)</f>
        <v>13.508339999999999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72" t="s">
        <v>88</v>
      </c>
      <c r="AT184" s="180" t="s">
        <v>74</v>
      </c>
      <c r="AU184" s="180" t="s">
        <v>82</v>
      </c>
      <c r="AY184" s="172" t="s">
        <v>250</v>
      </c>
      <c r="BK184" s="181">
        <f>SUM(BK185:BK219)</f>
        <v>0</v>
      </c>
    </row>
    <row r="185" s="2" customFormat="1" ht="24.15" customHeight="1">
      <c r="A185" s="34"/>
      <c r="B185" s="184"/>
      <c r="C185" s="185" t="s">
        <v>631</v>
      </c>
      <c r="D185" s="185" t="s">
        <v>253</v>
      </c>
      <c r="E185" s="186" t="s">
        <v>1922</v>
      </c>
      <c r="F185" s="187" t="s">
        <v>1923</v>
      </c>
      <c r="G185" s="188" t="s">
        <v>285</v>
      </c>
      <c r="H185" s="189">
        <v>181</v>
      </c>
      <c r="I185" s="190"/>
      <c r="J185" s="191">
        <f>ROUND(I185*H185,2)</f>
        <v>0</v>
      </c>
      <c r="K185" s="192"/>
      <c r="L185" s="35"/>
      <c r="M185" s="193" t="s">
        <v>1</v>
      </c>
      <c r="N185" s="194" t="s">
        <v>41</v>
      </c>
      <c r="O185" s="78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315</v>
      </c>
      <c r="AT185" s="197" t="s">
        <v>253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315</v>
      </c>
      <c r="BM185" s="197" t="s">
        <v>1924</v>
      </c>
    </row>
    <row r="186" s="2" customFormat="1" ht="24.15" customHeight="1">
      <c r="A186" s="34"/>
      <c r="B186" s="184"/>
      <c r="C186" s="185" t="s">
        <v>1550</v>
      </c>
      <c r="D186" s="185" t="s">
        <v>253</v>
      </c>
      <c r="E186" s="186" t="s">
        <v>1925</v>
      </c>
      <c r="F186" s="187" t="s">
        <v>1926</v>
      </c>
      <c r="G186" s="188" t="s">
        <v>256</v>
      </c>
      <c r="H186" s="189">
        <v>1212</v>
      </c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0</v>
      </c>
      <c r="R186" s="195">
        <f>Q186*H186</f>
        <v>0</v>
      </c>
      <c r="S186" s="195">
        <v>0.01057</v>
      </c>
      <c r="T186" s="196">
        <f>S186*H186</f>
        <v>12.810839999999999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1927</v>
      </c>
    </row>
    <row r="187" s="2" customFormat="1" ht="33" customHeight="1">
      <c r="A187" s="34"/>
      <c r="B187" s="184"/>
      <c r="C187" s="185" t="s">
        <v>1693</v>
      </c>
      <c r="D187" s="185" t="s">
        <v>253</v>
      </c>
      <c r="E187" s="186" t="s">
        <v>1928</v>
      </c>
      <c r="F187" s="187" t="s">
        <v>1929</v>
      </c>
      <c r="G187" s="188" t="s">
        <v>285</v>
      </c>
      <c r="H187" s="189">
        <v>5</v>
      </c>
      <c r="I187" s="190"/>
      <c r="J187" s="191">
        <f>ROUND(I187*H187,2)</f>
        <v>0</v>
      </c>
      <c r="K187" s="192"/>
      <c r="L187" s="35"/>
      <c r="M187" s="193" t="s">
        <v>1</v>
      </c>
      <c r="N187" s="194" t="s">
        <v>41</v>
      </c>
      <c r="O187" s="78"/>
      <c r="P187" s="195">
        <f>O187*H187</f>
        <v>0</v>
      </c>
      <c r="Q187" s="195">
        <v>2.5939999999999999E-05</v>
      </c>
      <c r="R187" s="195">
        <f>Q187*H187</f>
        <v>0.00012970000000000001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315</v>
      </c>
      <c r="AT187" s="197" t="s">
        <v>253</v>
      </c>
      <c r="AU187" s="197" t="s">
        <v>88</v>
      </c>
      <c r="AY187" s="15" t="s">
        <v>250</v>
      </c>
      <c r="BE187" s="198">
        <f>IF(N187="základná",J187,0)</f>
        <v>0</v>
      </c>
      <c r="BF187" s="198">
        <f>IF(N187="znížená",J187,0)</f>
        <v>0</v>
      </c>
      <c r="BG187" s="198">
        <f>IF(N187="zákl. prenesená",J187,0)</f>
        <v>0</v>
      </c>
      <c r="BH187" s="198">
        <f>IF(N187="zníž. prenesená",J187,0)</f>
        <v>0</v>
      </c>
      <c r="BI187" s="198">
        <f>IF(N187="nulová",J187,0)</f>
        <v>0</v>
      </c>
      <c r="BJ187" s="15" t="s">
        <v>88</v>
      </c>
      <c r="BK187" s="198">
        <f>ROUND(I187*H187,2)</f>
        <v>0</v>
      </c>
      <c r="BL187" s="15" t="s">
        <v>315</v>
      </c>
      <c r="BM187" s="197" t="s">
        <v>1930</v>
      </c>
    </row>
    <row r="188" s="2" customFormat="1" ht="24.15" customHeight="1">
      <c r="A188" s="34"/>
      <c r="B188" s="184"/>
      <c r="C188" s="205" t="s">
        <v>1931</v>
      </c>
      <c r="D188" s="205" t="s">
        <v>520</v>
      </c>
      <c r="E188" s="206" t="s">
        <v>1932</v>
      </c>
      <c r="F188" s="207" t="s">
        <v>1933</v>
      </c>
      <c r="G188" s="208" t="s">
        <v>285</v>
      </c>
      <c r="H188" s="209">
        <v>5</v>
      </c>
      <c r="I188" s="210"/>
      <c r="J188" s="211">
        <f>ROUND(I188*H188,2)</f>
        <v>0</v>
      </c>
      <c r="K188" s="212"/>
      <c r="L188" s="213"/>
      <c r="M188" s="214" t="s">
        <v>1</v>
      </c>
      <c r="N188" s="215" t="s">
        <v>41</v>
      </c>
      <c r="O188" s="78"/>
      <c r="P188" s="195">
        <f>O188*H188</f>
        <v>0</v>
      </c>
      <c r="Q188" s="195">
        <v>0.01404</v>
      </c>
      <c r="R188" s="195">
        <f>Q188*H188</f>
        <v>0.070199999999999999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547</v>
      </c>
      <c r="AT188" s="197" t="s">
        <v>520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1934</v>
      </c>
    </row>
    <row r="189" s="2" customFormat="1" ht="24.15" customHeight="1">
      <c r="A189" s="34"/>
      <c r="B189" s="184"/>
      <c r="C189" s="185" t="s">
        <v>1696</v>
      </c>
      <c r="D189" s="185" t="s">
        <v>253</v>
      </c>
      <c r="E189" s="186" t="s">
        <v>1935</v>
      </c>
      <c r="F189" s="187" t="s">
        <v>1936</v>
      </c>
      <c r="G189" s="188" t="s">
        <v>285</v>
      </c>
      <c r="H189" s="189">
        <v>20</v>
      </c>
      <c r="I189" s="190"/>
      <c r="J189" s="191">
        <f>ROUND(I189*H189,2)</f>
        <v>0</v>
      </c>
      <c r="K189" s="192"/>
      <c r="L189" s="35"/>
      <c r="M189" s="193" t="s">
        <v>1</v>
      </c>
      <c r="N189" s="194" t="s">
        <v>41</v>
      </c>
      <c r="O189" s="78"/>
      <c r="P189" s="195">
        <f>O189*H189</f>
        <v>0</v>
      </c>
      <c r="Q189" s="195">
        <v>2.0000000000000002E-05</v>
      </c>
      <c r="R189" s="195">
        <f>Q189*H189</f>
        <v>0.00040000000000000002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315</v>
      </c>
      <c r="AT189" s="197" t="s">
        <v>253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1937</v>
      </c>
    </row>
    <row r="190" s="2" customFormat="1" ht="24.15" customHeight="1">
      <c r="A190" s="34"/>
      <c r="B190" s="184"/>
      <c r="C190" s="205" t="s">
        <v>1938</v>
      </c>
      <c r="D190" s="205" t="s">
        <v>520</v>
      </c>
      <c r="E190" s="206" t="s">
        <v>1939</v>
      </c>
      <c r="F190" s="207" t="s">
        <v>1940</v>
      </c>
      <c r="G190" s="208" t="s">
        <v>285</v>
      </c>
      <c r="H190" s="209">
        <v>5</v>
      </c>
      <c r="I190" s="210"/>
      <c r="J190" s="211">
        <f>ROUND(I190*H190,2)</f>
        <v>0</v>
      </c>
      <c r="K190" s="212"/>
      <c r="L190" s="213"/>
      <c r="M190" s="214" t="s">
        <v>1</v>
      </c>
      <c r="N190" s="215" t="s">
        <v>41</v>
      </c>
      <c r="O190" s="78"/>
      <c r="P190" s="195">
        <f>O190*H190</f>
        <v>0</v>
      </c>
      <c r="Q190" s="195">
        <v>0.01047</v>
      </c>
      <c r="R190" s="195">
        <f>Q190*H190</f>
        <v>0.052350000000000001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547</v>
      </c>
      <c r="AT190" s="197" t="s">
        <v>520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1941</v>
      </c>
    </row>
    <row r="191" s="2" customFormat="1" ht="24.15" customHeight="1">
      <c r="A191" s="34"/>
      <c r="B191" s="184"/>
      <c r="C191" s="205" t="s">
        <v>1699</v>
      </c>
      <c r="D191" s="205" t="s">
        <v>520</v>
      </c>
      <c r="E191" s="206" t="s">
        <v>1942</v>
      </c>
      <c r="F191" s="207" t="s">
        <v>1943</v>
      </c>
      <c r="G191" s="208" t="s">
        <v>285</v>
      </c>
      <c r="H191" s="209">
        <v>8</v>
      </c>
      <c r="I191" s="210"/>
      <c r="J191" s="211">
        <f>ROUND(I191*H191,2)</f>
        <v>0</v>
      </c>
      <c r="K191" s="212"/>
      <c r="L191" s="213"/>
      <c r="M191" s="214" t="s">
        <v>1</v>
      </c>
      <c r="N191" s="215" t="s">
        <v>41</v>
      </c>
      <c r="O191" s="78"/>
      <c r="P191" s="195">
        <f>O191*H191</f>
        <v>0</v>
      </c>
      <c r="Q191" s="195">
        <v>0.013089999999999999</v>
      </c>
      <c r="R191" s="195">
        <f>Q191*H191</f>
        <v>0.10471999999999999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547</v>
      </c>
      <c r="AT191" s="197" t="s">
        <v>520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1944</v>
      </c>
    </row>
    <row r="192" s="2" customFormat="1" ht="24.15" customHeight="1">
      <c r="A192" s="34"/>
      <c r="B192" s="184"/>
      <c r="C192" s="205" t="s">
        <v>1945</v>
      </c>
      <c r="D192" s="205" t="s">
        <v>520</v>
      </c>
      <c r="E192" s="206" t="s">
        <v>1946</v>
      </c>
      <c r="F192" s="207" t="s">
        <v>1947</v>
      </c>
      <c r="G192" s="208" t="s">
        <v>285</v>
      </c>
      <c r="H192" s="209">
        <v>7</v>
      </c>
      <c r="I192" s="210"/>
      <c r="J192" s="211">
        <f>ROUND(I192*H192,2)</f>
        <v>0</v>
      </c>
      <c r="K192" s="212"/>
      <c r="L192" s="213"/>
      <c r="M192" s="214" t="s">
        <v>1</v>
      </c>
      <c r="N192" s="215" t="s">
        <v>41</v>
      </c>
      <c r="O192" s="78"/>
      <c r="P192" s="195">
        <f>O192*H192</f>
        <v>0</v>
      </c>
      <c r="Q192" s="195">
        <v>0.015709999999999998</v>
      </c>
      <c r="R192" s="195">
        <f>Q192*H192</f>
        <v>0.10996999999999998</v>
      </c>
      <c r="S192" s="195">
        <v>0</v>
      </c>
      <c r="T192" s="19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547</v>
      </c>
      <c r="AT192" s="197" t="s">
        <v>520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1948</v>
      </c>
    </row>
    <row r="193" s="2" customFormat="1" ht="24.15" customHeight="1">
      <c r="A193" s="34"/>
      <c r="B193" s="184"/>
      <c r="C193" s="185" t="s">
        <v>1702</v>
      </c>
      <c r="D193" s="185" t="s">
        <v>253</v>
      </c>
      <c r="E193" s="186" t="s">
        <v>1949</v>
      </c>
      <c r="F193" s="187" t="s">
        <v>1950</v>
      </c>
      <c r="G193" s="188" t="s">
        <v>285</v>
      </c>
      <c r="H193" s="189">
        <v>124</v>
      </c>
      <c r="I193" s="190"/>
      <c r="J193" s="191">
        <f>ROUND(I193*H193,2)</f>
        <v>0</v>
      </c>
      <c r="K193" s="192"/>
      <c r="L193" s="35"/>
      <c r="M193" s="193" t="s">
        <v>1</v>
      </c>
      <c r="N193" s="194" t="s">
        <v>41</v>
      </c>
      <c r="O193" s="78"/>
      <c r="P193" s="195">
        <f>O193*H193</f>
        <v>0</v>
      </c>
      <c r="Q193" s="195">
        <v>2.0000000000000002E-05</v>
      </c>
      <c r="R193" s="195">
        <f>Q193*H193</f>
        <v>0.00248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315</v>
      </c>
      <c r="AT193" s="197" t="s">
        <v>253</v>
      </c>
      <c r="AU193" s="197" t="s">
        <v>88</v>
      </c>
      <c r="AY193" s="15" t="s">
        <v>250</v>
      </c>
      <c r="BE193" s="198">
        <f>IF(N193="základná",J193,0)</f>
        <v>0</v>
      </c>
      <c r="BF193" s="198">
        <f>IF(N193="znížená",J193,0)</f>
        <v>0</v>
      </c>
      <c r="BG193" s="198">
        <f>IF(N193="zákl. prenesená",J193,0)</f>
        <v>0</v>
      </c>
      <c r="BH193" s="198">
        <f>IF(N193="zníž. prenesená",J193,0)</f>
        <v>0</v>
      </c>
      <c r="BI193" s="198">
        <f>IF(N193="nulová",J193,0)</f>
        <v>0</v>
      </c>
      <c r="BJ193" s="15" t="s">
        <v>88</v>
      </c>
      <c r="BK193" s="198">
        <f>ROUND(I193*H193,2)</f>
        <v>0</v>
      </c>
      <c r="BL193" s="15" t="s">
        <v>315</v>
      </c>
      <c r="BM193" s="197" t="s">
        <v>1951</v>
      </c>
    </row>
    <row r="194" s="2" customFormat="1" ht="24.15" customHeight="1">
      <c r="A194" s="34"/>
      <c r="B194" s="184"/>
      <c r="C194" s="205" t="s">
        <v>1952</v>
      </c>
      <c r="D194" s="205" t="s">
        <v>520</v>
      </c>
      <c r="E194" s="206" t="s">
        <v>1953</v>
      </c>
      <c r="F194" s="207" t="s">
        <v>1954</v>
      </c>
      <c r="G194" s="208" t="s">
        <v>285</v>
      </c>
      <c r="H194" s="209">
        <v>4</v>
      </c>
      <c r="I194" s="210"/>
      <c r="J194" s="211">
        <f>ROUND(I194*H194,2)</f>
        <v>0</v>
      </c>
      <c r="K194" s="212"/>
      <c r="L194" s="213"/>
      <c r="M194" s="214" t="s">
        <v>1</v>
      </c>
      <c r="N194" s="215" t="s">
        <v>41</v>
      </c>
      <c r="O194" s="78"/>
      <c r="P194" s="195">
        <f>O194*H194</f>
        <v>0</v>
      </c>
      <c r="Q194" s="195">
        <v>0.018319999999999999</v>
      </c>
      <c r="R194" s="195">
        <f>Q194*H194</f>
        <v>0.073279999999999998</v>
      </c>
      <c r="S194" s="195">
        <v>0</v>
      </c>
      <c r="T194" s="19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547</v>
      </c>
      <c r="AT194" s="197" t="s">
        <v>520</v>
      </c>
      <c r="AU194" s="197" t="s">
        <v>88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315</v>
      </c>
      <c r="BM194" s="197" t="s">
        <v>1955</v>
      </c>
    </row>
    <row r="195" s="2" customFormat="1" ht="24.15" customHeight="1">
      <c r="A195" s="34"/>
      <c r="B195" s="184"/>
      <c r="C195" s="205" t="s">
        <v>1705</v>
      </c>
      <c r="D195" s="205" t="s">
        <v>520</v>
      </c>
      <c r="E195" s="206" t="s">
        <v>1956</v>
      </c>
      <c r="F195" s="207" t="s">
        <v>1957</v>
      </c>
      <c r="G195" s="208" t="s">
        <v>285</v>
      </c>
      <c r="H195" s="209">
        <v>87</v>
      </c>
      <c r="I195" s="210"/>
      <c r="J195" s="211">
        <f>ROUND(I195*H195,2)</f>
        <v>0</v>
      </c>
      <c r="K195" s="212"/>
      <c r="L195" s="213"/>
      <c r="M195" s="214" t="s">
        <v>1</v>
      </c>
      <c r="N195" s="215" t="s">
        <v>41</v>
      </c>
      <c r="O195" s="78"/>
      <c r="P195" s="195">
        <f>O195*H195</f>
        <v>0</v>
      </c>
      <c r="Q195" s="195">
        <v>0.02094</v>
      </c>
      <c r="R195" s="195">
        <f>Q195*H195</f>
        <v>1.82178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547</v>
      </c>
      <c r="AT195" s="197" t="s">
        <v>520</v>
      </c>
      <c r="AU195" s="197" t="s">
        <v>88</v>
      </c>
      <c r="AY195" s="15" t="s">
        <v>250</v>
      </c>
      <c r="BE195" s="198">
        <f>IF(N195="základná",J195,0)</f>
        <v>0</v>
      </c>
      <c r="BF195" s="198">
        <f>IF(N195="znížená",J195,0)</f>
        <v>0</v>
      </c>
      <c r="BG195" s="198">
        <f>IF(N195="zákl. prenesená",J195,0)</f>
        <v>0</v>
      </c>
      <c r="BH195" s="198">
        <f>IF(N195="zníž. prenesená",J195,0)</f>
        <v>0</v>
      </c>
      <c r="BI195" s="198">
        <f>IF(N195="nulová",J195,0)</f>
        <v>0</v>
      </c>
      <c r="BJ195" s="15" t="s">
        <v>88</v>
      </c>
      <c r="BK195" s="198">
        <f>ROUND(I195*H195,2)</f>
        <v>0</v>
      </c>
      <c r="BL195" s="15" t="s">
        <v>315</v>
      </c>
      <c r="BM195" s="197" t="s">
        <v>1958</v>
      </c>
    </row>
    <row r="196" s="2" customFormat="1" ht="24.15" customHeight="1">
      <c r="A196" s="34"/>
      <c r="B196" s="184"/>
      <c r="C196" s="205" t="s">
        <v>1959</v>
      </c>
      <c r="D196" s="205" t="s">
        <v>520</v>
      </c>
      <c r="E196" s="206" t="s">
        <v>1960</v>
      </c>
      <c r="F196" s="207" t="s">
        <v>1961</v>
      </c>
      <c r="G196" s="208" t="s">
        <v>285</v>
      </c>
      <c r="H196" s="209">
        <v>33</v>
      </c>
      <c r="I196" s="210"/>
      <c r="J196" s="211">
        <f>ROUND(I196*H196,2)</f>
        <v>0</v>
      </c>
      <c r="K196" s="212"/>
      <c r="L196" s="213"/>
      <c r="M196" s="214" t="s">
        <v>1</v>
      </c>
      <c r="N196" s="215" t="s">
        <v>41</v>
      </c>
      <c r="O196" s="78"/>
      <c r="P196" s="195">
        <f>O196*H196</f>
        <v>0</v>
      </c>
      <c r="Q196" s="195">
        <v>0.023560000000000001</v>
      </c>
      <c r="R196" s="195">
        <f>Q196*H196</f>
        <v>0.77748000000000006</v>
      </c>
      <c r="S196" s="195">
        <v>0</v>
      </c>
      <c r="T196" s="19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7" t="s">
        <v>547</v>
      </c>
      <c r="AT196" s="197" t="s">
        <v>520</v>
      </c>
      <c r="AU196" s="197" t="s">
        <v>88</v>
      </c>
      <c r="AY196" s="15" t="s">
        <v>250</v>
      </c>
      <c r="BE196" s="198">
        <f>IF(N196="základná",J196,0)</f>
        <v>0</v>
      </c>
      <c r="BF196" s="198">
        <f>IF(N196="znížená",J196,0)</f>
        <v>0</v>
      </c>
      <c r="BG196" s="198">
        <f>IF(N196="zákl. prenesená",J196,0)</f>
        <v>0</v>
      </c>
      <c r="BH196" s="198">
        <f>IF(N196="zníž. prenesená",J196,0)</f>
        <v>0</v>
      </c>
      <c r="BI196" s="198">
        <f>IF(N196="nulová",J196,0)</f>
        <v>0</v>
      </c>
      <c r="BJ196" s="15" t="s">
        <v>88</v>
      </c>
      <c r="BK196" s="198">
        <f>ROUND(I196*H196,2)</f>
        <v>0</v>
      </c>
      <c r="BL196" s="15" t="s">
        <v>315</v>
      </c>
      <c r="BM196" s="197" t="s">
        <v>1962</v>
      </c>
    </row>
    <row r="197" s="2" customFormat="1" ht="33" customHeight="1">
      <c r="A197" s="34"/>
      <c r="B197" s="184"/>
      <c r="C197" s="185" t="s">
        <v>1708</v>
      </c>
      <c r="D197" s="185" t="s">
        <v>253</v>
      </c>
      <c r="E197" s="186" t="s">
        <v>1963</v>
      </c>
      <c r="F197" s="187" t="s">
        <v>1964</v>
      </c>
      <c r="G197" s="188" t="s">
        <v>285</v>
      </c>
      <c r="H197" s="189">
        <v>13</v>
      </c>
      <c r="I197" s="190"/>
      <c r="J197" s="191">
        <f>ROUND(I197*H197,2)</f>
        <v>0</v>
      </c>
      <c r="K197" s="192"/>
      <c r="L197" s="35"/>
      <c r="M197" s="193" t="s">
        <v>1</v>
      </c>
      <c r="N197" s="194" t="s">
        <v>41</v>
      </c>
      <c r="O197" s="78"/>
      <c r="P197" s="195">
        <f>O197*H197</f>
        <v>0</v>
      </c>
      <c r="Q197" s="195">
        <v>2.5939999999999999E-05</v>
      </c>
      <c r="R197" s="195">
        <f>Q197*H197</f>
        <v>0.00033722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315</v>
      </c>
      <c r="AT197" s="197" t="s">
        <v>253</v>
      </c>
      <c r="AU197" s="197" t="s">
        <v>88</v>
      </c>
      <c r="AY197" s="15" t="s">
        <v>250</v>
      </c>
      <c r="BE197" s="198">
        <f>IF(N197="základná",J197,0)</f>
        <v>0</v>
      </c>
      <c r="BF197" s="198">
        <f>IF(N197="znížená",J197,0)</f>
        <v>0</v>
      </c>
      <c r="BG197" s="198">
        <f>IF(N197="zákl. prenesená",J197,0)</f>
        <v>0</v>
      </c>
      <c r="BH197" s="198">
        <f>IF(N197="zníž. prenesená",J197,0)</f>
        <v>0</v>
      </c>
      <c r="BI197" s="198">
        <f>IF(N197="nulová",J197,0)</f>
        <v>0</v>
      </c>
      <c r="BJ197" s="15" t="s">
        <v>88</v>
      </c>
      <c r="BK197" s="198">
        <f>ROUND(I197*H197,2)</f>
        <v>0</v>
      </c>
      <c r="BL197" s="15" t="s">
        <v>315</v>
      </c>
      <c r="BM197" s="197" t="s">
        <v>1965</v>
      </c>
    </row>
    <row r="198" s="2" customFormat="1" ht="24.15" customHeight="1">
      <c r="A198" s="34"/>
      <c r="B198" s="184"/>
      <c r="C198" s="205" t="s">
        <v>1966</v>
      </c>
      <c r="D198" s="205" t="s">
        <v>520</v>
      </c>
      <c r="E198" s="206" t="s">
        <v>1967</v>
      </c>
      <c r="F198" s="207" t="s">
        <v>1968</v>
      </c>
      <c r="G198" s="208" t="s">
        <v>285</v>
      </c>
      <c r="H198" s="209">
        <v>7</v>
      </c>
      <c r="I198" s="210"/>
      <c r="J198" s="211">
        <f>ROUND(I198*H198,2)</f>
        <v>0</v>
      </c>
      <c r="K198" s="212"/>
      <c r="L198" s="213"/>
      <c r="M198" s="214" t="s">
        <v>1</v>
      </c>
      <c r="N198" s="215" t="s">
        <v>41</v>
      </c>
      <c r="O198" s="78"/>
      <c r="P198" s="195">
        <f>O198*H198</f>
        <v>0</v>
      </c>
      <c r="Q198" s="195">
        <v>0.026179999999999998</v>
      </c>
      <c r="R198" s="195">
        <f>Q198*H198</f>
        <v>0.18325999999999998</v>
      </c>
      <c r="S198" s="195">
        <v>0</v>
      </c>
      <c r="T198" s="19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7" t="s">
        <v>547</v>
      </c>
      <c r="AT198" s="197" t="s">
        <v>520</v>
      </c>
      <c r="AU198" s="197" t="s">
        <v>88</v>
      </c>
      <c r="AY198" s="15" t="s">
        <v>250</v>
      </c>
      <c r="BE198" s="198">
        <f>IF(N198="základná",J198,0)</f>
        <v>0</v>
      </c>
      <c r="BF198" s="198">
        <f>IF(N198="znížená",J198,0)</f>
        <v>0</v>
      </c>
      <c r="BG198" s="198">
        <f>IF(N198="zákl. prenesená",J198,0)</f>
        <v>0</v>
      </c>
      <c r="BH198" s="198">
        <f>IF(N198="zníž. prenesená",J198,0)</f>
        <v>0</v>
      </c>
      <c r="BI198" s="198">
        <f>IF(N198="nulová",J198,0)</f>
        <v>0</v>
      </c>
      <c r="BJ198" s="15" t="s">
        <v>88</v>
      </c>
      <c r="BK198" s="198">
        <f>ROUND(I198*H198,2)</f>
        <v>0</v>
      </c>
      <c r="BL198" s="15" t="s">
        <v>315</v>
      </c>
      <c r="BM198" s="197" t="s">
        <v>1969</v>
      </c>
    </row>
    <row r="199" s="2" customFormat="1" ht="24.15" customHeight="1">
      <c r="A199" s="34"/>
      <c r="B199" s="184"/>
      <c r="C199" s="205" t="s">
        <v>1396</v>
      </c>
      <c r="D199" s="205" t="s">
        <v>520</v>
      </c>
      <c r="E199" s="206" t="s">
        <v>1970</v>
      </c>
      <c r="F199" s="207" t="s">
        <v>1971</v>
      </c>
      <c r="G199" s="208" t="s">
        <v>285</v>
      </c>
      <c r="H199" s="209">
        <v>2</v>
      </c>
      <c r="I199" s="210"/>
      <c r="J199" s="211">
        <f>ROUND(I199*H199,2)</f>
        <v>0</v>
      </c>
      <c r="K199" s="212"/>
      <c r="L199" s="213"/>
      <c r="M199" s="214" t="s">
        <v>1</v>
      </c>
      <c r="N199" s="215" t="s">
        <v>41</v>
      </c>
      <c r="O199" s="78"/>
      <c r="P199" s="195">
        <f>O199*H199</f>
        <v>0</v>
      </c>
      <c r="Q199" s="195">
        <v>0.03141</v>
      </c>
      <c r="R199" s="195">
        <f>Q199*H199</f>
        <v>0.062820000000000001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547</v>
      </c>
      <c r="AT199" s="197" t="s">
        <v>520</v>
      </c>
      <c r="AU199" s="197" t="s">
        <v>88</v>
      </c>
      <c r="AY199" s="15" t="s">
        <v>250</v>
      </c>
      <c r="BE199" s="198">
        <f>IF(N199="základná",J199,0)</f>
        <v>0</v>
      </c>
      <c r="BF199" s="198">
        <f>IF(N199="znížená",J199,0)</f>
        <v>0</v>
      </c>
      <c r="BG199" s="198">
        <f>IF(N199="zákl. prenesená",J199,0)</f>
        <v>0</v>
      </c>
      <c r="BH199" s="198">
        <f>IF(N199="zníž. prenesená",J199,0)</f>
        <v>0</v>
      </c>
      <c r="BI199" s="198">
        <f>IF(N199="nulová",J199,0)</f>
        <v>0</v>
      </c>
      <c r="BJ199" s="15" t="s">
        <v>88</v>
      </c>
      <c r="BK199" s="198">
        <f>ROUND(I199*H199,2)</f>
        <v>0</v>
      </c>
      <c r="BL199" s="15" t="s">
        <v>315</v>
      </c>
      <c r="BM199" s="197" t="s">
        <v>1972</v>
      </c>
    </row>
    <row r="200" s="2" customFormat="1" ht="24.15" customHeight="1">
      <c r="A200" s="34"/>
      <c r="B200" s="184"/>
      <c r="C200" s="205" t="s">
        <v>1973</v>
      </c>
      <c r="D200" s="205" t="s">
        <v>520</v>
      </c>
      <c r="E200" s="206" t="s">
        <v>1974</v>
      </c>
      <c r="F200" s="207" t="s">
        <v>1975</v>
      </c>
      <c r="G200" s="208" t="s">
        <v>285</v>
      </c>
      <c r="H200" s="209">
        <v>2</v>
      </c>
      <c r="I200" s="210"/>
      <c r="J200" s="211">
        <f>ROUND(I200*H200,2)</f>
        <v>0</v>
      </c>
      <c r="K200" s="212"/>
      <c r="L200" s="213"/>
      <c r="M200" s="214" t="s">
        <v>1</v>
      </c>
      <c r="N200" s="215" t="s">
        <v>41</v>
      </c>
      <c r="O200" s="78"/>
      <c r="P200" s="195">
        <f>O200*H200</f>
        <v>0</v>
      </c>
      <c r="Q200" s="195">
        <v>0.03141</v>
      </c>
      <c r="R200" s="195">
        <f>Q200*H200</f>
        <v>0.062820000000000001</v>
      </c>
      <c r="S200" s="195">
        <v>0</v>
      </c>
      <c r="T200" s="19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7" t="s">
        <v>547</v>
      </c>
      <c r="AT200" s="197" t="s">
        <v>520</v>
      </c>
      <c r="AU200" s="197" t="s">
        <v>88</v>
      </c>
      <c r="AY200" s="15" t="s">
        <v>250</v>
      </c>
      <c r="BE200" s="198">
        <f>IF(N200="základná",J200,0)</f>
        <v>0</v>
      </c>
      <c r="BF200" s="198">
        <f>IF(N200="znížená",J200,0)</f>
        <v>0</v>
      </c>
      <c r="BG200" s="198">
        <f>IF(N200="zákl. prenesená",J200,0)</f>
        <v>0</v>
      </c>
      <c r="BH200" s="198">
        <f>IF(N200="zníž. prenesená",J200,0)</f>
        <v>0</v>
      </c>
      <c r="BI200" s="198">
        <f>IF(N200="nulová",J200,0)</f>
        <v>0</v>
      </c>
      <c r="BJ200" s="15" t="s">
        <v>88</v>
      </c>
      <c r="BK200" s="198">
        <f>ROUND(I200*H200,2)</f>
        <v>0</v>
      </c>
      <c r="BL200" s="15" t="s">
        <v>315</v>
      </c>
      <c r="BM200" s="197" t="s">
        <v>1976</v>
      </c>
    </row>
    <row r="201" s="2" customFormat="1" ht="24.15" customHeight="1">
      <c r="A201" s="34"/>
      <c r="B201" s="184"/>
      <c r="C201" s="185" t="s">
        <v>1713</v>
      </c>
      <c r="D201" s="185" t="s">
        <v>253</v>
      </c>
      <c r="E201" s="186" t="s">
        <v>1977</v>
      </c>
      <c r="F201" s="187" t="s">
        <v>1978</v>
      </c>
      <c r="G201" s="188" t="s">
        <v>285</v>
      </c>
      <c r="H201" s="189">
        <v>11</v>
      </c>
      <c r="I201" s="190"/>
      <c r="J201" s="191">
        <f>ROUND(I201*H201,2)</f>
        <v>0</v>
      </c>
      <c r="K201" s="192"/>
      <c r="L201" s="35"/>
      <c r="M201" s="193" t="s">
        <v>1</v>
      </c>
      <c r="N201" s="194" t="s">
        <v>41</v>
      </c>
      <c r="O201" s="78"/>
      <c r="P201" s="195">
        <f>O201*H201</f>
        <v>0</v>
      </c>
      <c r="Q201" s="195">
        <v>2.0000000000000002E-05</v>
      </c>
      <c r="R201" s="195">
        <f>Q201*H201</f>
        <v>0.00022000000000000001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315</v>
      </c>
      <c r="AT201" s="197" t="s">
        <v>253</v>
      </c>
      <c r="AU201" s="197" t="s">
        <v>88</v>
      </c>
      <c r="AY201" s="15" t="s">
        <v>250</v>
      </c>
      <c r="BE201" s="198">
        <f>IF(N201="základná",J201,0)</f>
        <v>0</v>
      </c>
      <c r="BF201" s="198">
        <f>IF(N201="znížená",J201,0)</f>
        <v>0</v>
      </c>
      <c r="BG201" s="198">
        <f>IF(N201="zákl. prenesená",J201,0)</f>
        <v>0</v>
      </c>
      <c r="BH201" s="198">
        <f>IF(N201="zníž. prenesená",J201,0)</f>
        <v>0</v>
      </c>
      <c r="BI201" s="198">
        <f>IF(N201="nulová",J201,0)</f>
        <v>0</v>
      </c>
      <c r="BJ201" s="15" t="s">
        <v>88</v>
      </c>
      <c r="BK201" s="198">
        <f>ROUND(I201*H201,2)</f>
        <v>0</v>
      </c>
      <c r="BL201" s="15" t="s">
        <v>315</v>
      </c>
      <c r="BM201" s="197" t="s">
        <v>1979</v>
      </c>
    </row>
    <row r="202" s="2" customFormat="1" ht="24.15" customHeight="1">
      <c r="A202" s="34"/>
      <c r="B202" s="184"/>
      <c r="C202" s="205" t="s">
        <v>1980</v>
      </c>
      <c r="D202" s="205" t="s">
        <v>520</v>
      </c>
      <c r="E202" s="206" t="s">
        <v>1981</v>
      </c>
      <c r="F202" s="207" t="s">
        <v>1982</v>
      </c>
      <c r="G202" s="208" t="s">
        <v>285</v>
      </c>
      <c r="H202" s="209">
        <v>2</v>
      </c>
      <c r="I202" s="210"/>
      <c r="J202" s="211">
        <f>ROUND(I202*H202,2)</f>
        <v>0</v>
      </c>
      <c r="K202" s="212"/>
      <c r="L202" s="213"/>
      <c r="M202" s="214" t="s">
        <v>1</v>
      </c>
      <c r="N202" s="215" t="s">
        <v>41</v>
      </c>
      <c r="O202" s="78"/>
      <c r="P202" s="195">
        <f>O202*H202</f>
        <v>0</v>
      </c>
      <c r="Q202" s="195">
        <v>0.025520000000000001</v>
      </c>
      <c r="R202" s="195">
        <f>Q202*H202</f>
        <v>0.051040000000000002</v>
      </c>
      <c r="S202" s="195">
        <v>0</v>
      </c>
      <c r="T202" s="19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7" t="s">
        <v>547</v>
      </c>
      <c r="AT202" s="197" t="s">
        <v>520</v>
      </c>
      <c r="AU202" s="197" t="s">
        <v>88</v>
      </c>
      <c r="AY202" s="15" t="s">
        <v>250</v>
      </c>
      <c r="BE202" s="198">
        <f>IF(N202="základná",J202,0)</f>
        <v>0</v>
      </c>
      <c r="BF202" s="198">
        <f>IF(N202="znížená",J202,0)</f>
        <v>0</v>
      </c>
      <c r="BG202" s="198">
        <f>IF(N202="zákl. prenesená",J202,0)</f>
        <v>0</v>
      </c>
      <c r="BH202" s="198">
        <f>IF(N202="zníž. prenesená",J202,0)</f>
        <v>0</v>
      </c>
      <c r="BI202" s="198">
        <f>IF(N202="nulová",J202,0)</f>
        <v>0</v>
      </c>
      <c r="BJ202" s="15" t="s">
        <v>88</v>
      </c>
      <c r="BK202" s="198">
        <f>ROUND(I202*H202,2)</f>
        <v>0</v>
      </c>
      <c r="BL202" s="15" t="s">
        <v>315</v>
      </c>
      <c r="BM202" s="197" t="s">
        <v>1983</v>
      </c>
    </row>
    <row r="203" s="2" customFormat="1" ht="24.15" customHeight="1">
      <c r="A203" s="34"/>
      <c r="B203" s="184"/>
      <c r="C203" s="205" t="s">
        <v>1716</v>
      </c>
      <c r="D203" s="205" t="s">
        <v>520</v>
      </c>
      <c r="E203" s="206" t="s">
        <v>1984</v>
      </c>
      <c r="F203" s="207" t="s">
        <v>1985</v>
      </c>
      <c r="G203" s="208" t="s">
        <v>285</v>
      </c>
      <c r="H203" s="209">
        <v>1</v>
      </c>
      <c r="I203" s="210"/>
      <c r="J203" s="211">
        <f>ROUND(I203*H203,2)</f>
        <v>0</v>
      </c>
      <c r="K203" s="212"/>
      <c r="L203" s="213"/>
      <c r="M203" s="214" t="s">
        <v>1</v>
      </c>
      <c r="N203" s="215" t="s">
        <v>41</v>
      </c>
      <c r="O203" s="78"/>
      <c r="P203" s="195">
        <f>O203*H203</f>
        <v>0</v>
      </c>
      <c r="Q203" s="195">
        <v>0.017010000000000001</v>
      </c>
      <c r="R203" s="195">
        <f>Q203*H203</f>
        <v>0.017010000000000001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547</v>
      </c>
      <c r="AT203" s="197" t="s">
        <v>520</v>
      </c>
      <c r="AU203" s="197" t="s">
        <v>88</v>
      </c>
      <c r="AY203" s="15" t="s">
        <v>250</v>
      </c>
      <c r="BE203" s="198">
        <f>IF(N203="základná",J203,0)</f>
        <v>0</v>
      </c>
      <c r="BF203" s="198">
        <f>IF(N203="znížená",J203,0)</f>
        <v>0</v>
      </c>
      <c r="BG203" s="198">
        <f>IF(N203="zákl. prenesená",J203,0)</f>
        <v>0</v>
      </c>
      <c r="BH203" s="198">
        <f>IF(N203="zníž. prenesená",J203,0)</f>
        <v>0</v>
      </c>
      <c r="BI203" s="198">
        <f>IF(N203="nulová",J203,0)</f>
        <v>0</v>
      </c>
      <c r="BJ203" s="15" t="s">
        <v>88</v>
      </c>
      <c r="BK203" s="198">
        <f>ROUND(I203*H203,2)</f>
        <v>0</v>
      </c>
      <c r="BL203" s="15" t="s">
        <v>315</v>
      </c>
      <c r="BM203" s="197" t="s">
        <v>1986</v>
      </c>
    </row>
    <row r="204" s="2" customFormat="1" ht="24.15" customHeight="1">
      <c r="A204" s="34"/>
      <c r="B204" s="184"/>
      <c r="C204" s="205" t="s">
        <v>1987</v>
      </c>
      <c r="D204" s="205" t="s">
        <v>520</v>
      </c>
      <c r="E204" s="206" t="s">
        <v>1988</v>
      </c>
      <c r="F204" s="207" t="s">
        <v>1989</v>
      </c>
      <c r="G204" s="208" t="s">
        <v>285</v>
      </c>
      <c r="H204" s="209">
        <v>4</v>
      </c>
      <c r="I204" s="210"/>
      <c r="J204" s="211">
        <f>ROUND(I204*H204,2)</f>
        <v>0</v>
      </c>
      <c r="K204" s="212"/>
      <c r="L204" s="213"/>
      <c r="M204" s="214" t="s">
        <v>1</v>
      </c>
      <c r="N204" s="215" t="s">
        <v>41</v>
      </c>
      <c r="O204" s="78"/>
      <c r="P204" s="195">
        <f>O204*H204</f>
        <v>0</v>
      </c>
      <c r="Q204" s="195">
        <v>0.019709999999999998</v>
      </c>
      <c r="R204" s="195">
        <f>Q204*H204</f>
        <v>0.078839999999999993</v>
      </c>
      <c r="S204" s="195">
        <v>0</v>
      </c>
      <c r="T204" s="19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7" t="s">
        <v>547</v>
      </c>
      <c r="AT204" s="197" t="s">
        <v>520</v>
      </c>
      <c r="AU204" s="197" t="s">
        <v>88</v>
      </c>
      <c r="AY204" s="15" t="s">
        <v>250</v>
      </c>
      <c r="BE204" s="198">
        <f>IF(N204="základná",J204,0)</f>
        <v>0</v>
      </c>
      <c r="BF204" s="198">
        <f>IF(N204="znížená",J204,0)</f>
        <v>0</v>
      </c>
      <c r="BG204" s="198">
        <f>IF(N204="zákl. prenesená",J204,0)</f>
        <v>0</v>
      </c>
      <c r="BH204" s="198">
        <f>IF(N204="zníž. prenesená",J204,0)</f>
        <v>0</v>
      </c>
      <c r="BI204" s="198">
        <f>IF(N204="nulová",J204,0)</f>
        <v>0</v>
      </c>
      <c r="BJ204" s="15" t="s">
        <v>88</v>
      </c>
      <c r="BK204" s="198">
        <f>ROUND(I204*H204,2)</f>
        <v>0</v>
      </c>
      <c r="BL204" s="15" t="s">
        <v>315</v>
      </c>
      <c r="BM204" s="197" t="s">
        <v>1990</v>
      </c>
    </row>
    <row r="205" s="2" customFormat="1" ht="24.15" customHeight="1">
      <c r="A205" s="34"/>
      <c r="B205" s="184"/>
      <c r="C205" s="205" t="s">
        <v>1721</v>
      </c>
      <c r="D205" s="205" t="s">
        <v>520</v>
      </c>
      <c r="E205" s="206" t="s">
        <v>1991</v>
      </c>
      <c r="F205" s="207" t="s">
        <v>1992</v>
      </c>
      <c r="G205" s="208" t="s">
        <v>285</v>
      </c>
      <c r="H205" s="209">
        <v>2</v>
      </c>
      <c r="I205" s="210"/>
      <c r="J205" s="211">
        <f>ROUND(I205*H205,2)</f>
        <v>0</v>
      </c>
      <c r="K205" s="212"/>
      <c r="L205" s="213"/>
      <c r="M205" s="214" t="s">
        <v>1</v>
      </c>
      <c r="N205" s="215" t="s">
        <v>41</v>
      </c>
      <c r="O205" s="78"/>
      <c r="P205" s="195">
        <f>O205*H205</f>
        <v>0</v>
      </c>
      <c r="Q205" s="195">
        <v>0.024639999999999999</v>
      </c>
      <c r="R205" s="195">
        <f>Q205*H205</f>
        <v>0.049279999999999997</v>
      </c>
      <c r="S205" s="195">
        <v>0</v>
      </c>
      <c r="T205" s="196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7" t="s">
        <v>547</v>
      </c>
      <c r="AT205" s="197" t="s">
        <v>520</v>
      </c>
      <c r="AU205" s="197" t="s">
        <v>88</v>
      </c>
      <c r="AY205" s="15" t="s">
        <v>250</v>
      </c>
      <c r="BE205" s="198">
        <f>IF(N205="základná",J205,0)</f>
        <v>0</v>
      </c>
      <c r="BF205" s="198">
        <f>IF(N205="znížená",J205,0)</f>
        <v>0</v>
      </c>
      <c r="BG205" s="198">
        <f>IF(N205="zákl. prenesená",J205,0)</f>
        <v>0</v>
      </c>
      <c r="BH205" s="198">
        <f>IF(N205="zníž. prenesená",J205,0)</f>
        <v>0</v>
      </c>
      <c r="BI205" s="198">
        <f>IF(N205="nulová",J205,0)</f>
        <v>0</v>
      </c>
      <c r="BJ205" s="15" t="s">
        <v>88</v>
      </c>
      <c r="BK205" s="198">
        <f>ROUND(I205*H205,2)</f>
        <v>0</v>
      </c>
      <c r="BL205" s="15" t="s">
        <v>315</v>
      </c>
      <c r="BM205" s="197" t="s">
        <v>1993</v>
      </c>
    </row>
    <row r="206" s="2" customFormat="1" ht="24.15" customHeight="1">
      <c r="A206" s="34"/>
      <c r="B206" s="184"/>
      <c r="C206" s="205" t="s">
        <v>1994</v>
      </c>
      <c r="D206" s="205" t="s">
        <v>520</v>
      </c>
      <c r="E206" s="206" t="s">
        <v>1995</v>
      </c>
      <c r="F206" s="207" t="s">
        <v>1996</v>
      </c>
      <c r="G206" s="208" t="s">
        <v>285</v>
      </c>
      <c r="H206" s="209">
        <v>2</v>
      </c>
      <c r="I206" s="210"/>
      <c r="J206" s="211">
        <f>ROUND(I206*H206,2)</f>
        <v>0</v>
      </c>
      <c r="K206" s="212"/>
      <c r="L206" s="213"/>
      <c r="M206" s="214" t="s">
        <v>1</v>
      </c>
      <c r="N206" s="215" t="s">
        <v>41</v>
      </c>
      <c r="O206" s="78"/>
      <c r="P206" s="195">
        <f>O206*H206</f>
        <v>0</v>
      </c>
      <c r="Q206" s="195">
        <v>0.029569999999999999</v>
      </c>
      <c r="R206" s="195">
        <f>Q206*H206</f>
        <v>0.059139999999999998</v>
      </c>
      <c r="S206" s="195">
        <v>0</v>
      </c>
      <c r="T206" s="19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7" t="s">
        <v>547</v>
      </c>
      <c r="AT206" s="197" t="s">
        <v>520</v>
      </c>
      <c r="AU206" s="197" t="s">
        <v>88</v>
      </c>
      <c r="AY206" s="15" t="s">
        <v>250</v>
      </c>
      <c r="BE206" s="198">
        <f>IF(N206="základná",J206,0)</f>
        <v>0</v>
      </c>
      <c r="BF206" s="198">
        <f>IF(N206="znížená",J206,0)</f>
        <v>0</v>
      </c>
      <c r="BG206" s="198">
        <f>IF(N206="zákl. prenesená",J206,0)</f>
        <v>0</v>
      </c>
      <c r="BH206" s="198">
        <f>IF(N206="zníž. prenesená",J206,0)</f>
        <v>0</v>
      </c>
      <c r="BI206" s="198">
        <f>IF(N206="nulová",J206,0)</f>
        <v>0</v>
      </c>
      <c r="BJ206" s="15" t="s">
        <v>88</v>
      </c>
      <c r="BK206" s="198">
        <f>ROUND(I206*H206,2)</f>
        <v>0</v>
      </c>
      <c r="BL206" s="15" t="s">
        <v>315</v>
      </c>
      <c r="BM206" s="197" t="s">
        <v>1997</v>
      </c>
    </row>
    <row r="207" s="2" customFormat="1" ht="24.15" customHeight="1">
      <c r="A207" s="34"/>
      <c r="B207" s="184"/>
      <c r="C207" s="185" t="s">
        <v>1724</v>
      </c>
      <c r="D207" s="185" t="s">
        <v>253</v>
      </c>
      <c r="E207" s="186" t="s">
        <v>1998</v>
      </c>
      <c r="F207" s="187" t="s">
        <v>1999</v>
      </c>
      <c r="G207" s="188" t="s">
        <v>285</v>
      </c>
      <c r="H207" s="189">
        <v>5</v>
      </c>
      <c r="I207" s="190"/>
      <c r="J207" s="191">
        <f>ROUND(I207*H207,2)</f>
        <v>0</v>
      </c>
      <c r="K207" s="192"/>
      <c r="L207" s="35"/>
      <c r="M207" s="193" t="s">
        <v>1</v>
      </c>
      <c r="N207" s="194" t="s">
        <v>41</v>
      </c>
      <c r="O207" s="78"/>
      <c r="P207" s="195">
        <f>O207*H207</f>
        <v>0</v>
      </c>
      <c r="Q207" s="195">
        <v>2.0000000000000002E-05</v>
      </c>
      <c r="R207" s="195">
        <f>Q207*H207</f>
        <v>0.00010000000000000001</v>
      </c>
      <c r="S207" s="195">
        <v>0</v>
      </c>
      <c r="T207" s="19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315</v>
      </c>
      <c r="AT207" s="197" t="s">
        <v>253</v>
      </c>
      <c r="AU207" s="197" t="s">
        <v>88</v>
      </c>
      <c r="AY207" s="15" t="s">
        <v>250</v>
      </c>
      <c r="BE207" s="198">
        <f>IF(N207="základná",J207,0)</f>
        <v>0</v>
      </c>
      <c r="BF207" s="198">
        <f>IF(N207="znížená",J207,0)</f>
        <v>0</v>
      </c>
      <c r="BG207" s="198">
        <f>IF(N207="zákl. prenesená",J207,0)</f>
        <v>0</v>
      </c>
      <c r="BH207" s="198">
        <f>IF(N207="zníž. prenesená",J207,0)</f>
        <v>0</v>
      </c>
      <c r="BI207" s="198">
        <f>IF(N207="nulová",J207,0)</f>
        <v>0</v>
      </c>
      <c r="BJ207" s="15" t="s">
        <v>88</v>
      </c>
      <c r="BK207" s="198">
        <f>ROUND(I207*H207,2)</f>
        <v>0</v>
      </c>
      <c r="BL207" s="15" t="s">
        <v>315</v>
      </c>
      <c r="BM207" s="197" t="s">
        <v>2000</v>
      </c>
    </row>
    <row r="208" s="2" customFormat="1" ht="24.15" customHeight="1">
      <c r="A208" s="34"/>
      <c r="B208" s="184"/>
      <c r="C208" s="205" t="s">
        <v>2001</v>
      </c>
      <c r="D208" s="205" t="s">
        <v>520</v>
      </c>
      <c r="E208" s="206" t="s">
        <v>2002</v>
      </c>
      <c r="F208" s="207" t="s">
        <v>2003</v>
      </c>
      <c r="G208" s="208" t="s">
        <v>285</v>
      </c>
      <c r="H208" s="209">
        <v>2</v>
      </c>
      <c r="I208" s="210"/>
      <c r="J208" s="211">
        <f>ROUND(I208*H208,2)</f>
        <v>0</v>
      </c>
      <c r="K208" s="212"/>
      <c r="L208" s="213"/>
      <c r="M208" s="214" t="s">
        <v>1</v>
      </c>
      <c r="N208" s="215" t="s">
        <v>41</v>
      </c>
      <c r="O208" s="78"/>
      <c r="P208" s="195">
        <f>O208*H208</f>
        <v>0</v>
      </c>
      <c r="Q208" s="195">
        <v>0.029770000000000001</v>
      </c>
      <c r="R208" s="195">
        <f>Q208*H208</f>
        <v>0.059540000000000003</v>
      </c>
      <c r="S208" s="195">
        <v>0</v>
      </c>
      <c r="T208" s="196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7" t="s">
        <v>547</v>
      </c>
      <c r="AT208" s="197" t="s">
        <v>520</v>
      </c>
      <c r="AU208" s="197" t="s">
        <v>88</v>
      </c>
      <c r="AY208" s="15" t="s">
        <v>250</v>
      </c>
      <c r="BE208" s="198">
        <f>IF(N208="základná",J208,0)</f>
        <v>0</v>
      </c>
      <c r="BF208" s="198">
        <f>IF(N208="znížená",J208,0)</f>
        <v>0</v>
      </c>
      <c r="BG208" s="198">
        <f>IF(N208="zákl. prenesená",J208,0)</f>
        <v>0</v>
      </c>
      <c r="BH208" s="198">
        <f>IF(N208="zníž. prenesená",J208,0)</f>
        <v>0</v>
      </c>
      <c r="BI208" s="198">
        <f>IF(N208="nulová",J208,0)</f>
        <v>0</v>
      </c>
      <c r="BJ208" s="15" t="s">
        <v>88</v>
      </c>
      <c r="BK208" s="198">
        <f>ROUND(I208*H208,2)</f>
        <v>0</v>
      </c>
      <c r="BL208" s="15" t="s">
        <v>315</v>
      </c>
      <c r="BM208" s="197" t="s">
        <v>2004</v>
      </c>
    </row>
    <row r="209" s="2" customFormat="1" ht="24.15" customHeight="1">
      <c r="A209" s="34"/>
      <c r="B209" s="184"/>
      <c r="C209" s="205" t="s">
        <v>1727</v>
      </c>
      <c r="D209" s="205" t="s">
        <v>520</v>
      </c>
      <c r="E209" s="206" t="s">
        <v>2005</v>
      </c>
      <c r="F209" s="207" t="s">
        <v>2006</v>
      </c>
      <c r="G209" s="208" t="s">
        <v>285</v>
      </c>
      <c r="H209" s="209">
        <v>3</v>
      </c>
      <c r="I209" s="210"/>
      <c r="J209" s="211">
        <f>ROUND(I209*H209,2)</f>
        <v>0</v>
      </c>
      <c r="K209" s="212"/>
      <c r="L209" s="213"/>
      <c r="M209" s="214" t="s">
        <v>1</v>
      </c>
      <c r="N209" s="215" t="s">
        <v>41</v>
      </c>
      <c r="O209" s="78"/>
      <c r="P209" s="195">
        <f>O209*H209</f>
        <v>0</v>
      </c>
      <c r="Q209" s="195">
        <v>0.039419999999999997</v>
      </c>
      <c r="R209" s="195">
        <f>Q209*H209</f>
        <v>0.11825999999999999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547</v>
      </c>
      <c r="AT209" s="197" t="s">
        <v>520</v>
      </c>
      <c r="AU209" s="197" t="s">
        <v>88</v>
      </c>
      <c r="AY209" s="15" t="s">
        <v>250</v>
      </c>
      <c r="BE209" s="198">
        <f>IF(N209="základná",J209,0)</f>
        <v>0</v>
      </c>
      <c r="BF209" s="198">
        <f>IF(N209="znížená",J209,0)</f>
        <v>0</v>
      </c>
      <c r="BG209" s="198">
        <f>IF(N209="zákl. prenesená",J209,0)</f>
        <v>0</v>
      </c>
      <c r="BH209" s="198">
        <f>IF(N209="zníž. prenesená",J209,0)</f>
        <v>0</v>
      </c>
      <c r="BI209" s="198">
        <f>IF(N209="nulová",J209,0)</f>
        <v>0</v>
      </c>
      <c r="BJ209" s="15" t="s">
        <v>88</v>
      </c>
      <c r="BK209" s="198">
        <f>ROUND(I209*H209,2)</f>
        <v>0</v>
      </c>
      <c r="BL209" s="15" t="s">
        <v>315</v>
      </c>
      <c r="BM209" s="197" t="s">
        <v>2007</v>
      </c>
    </row>
    <row r="210" s="2" customFormat="1" ht="33" customHeight="1">
      <c r="A210" s="34"/>
      <c r="B210" s="184"/>
      <c r="C210" s="185" t="s">
        <v>2008</v>
      </c>
      <c r="D210" s="185" t="s">
        <v>253</v>
      </c>
      <c r="E210" s="186" t="s">
        <v>2009</v>
      </c>
      <c r="F210" s="187" t="s">
        <v>2010</v>
      </c>
      <c r="G210" s="188" t="s">
        <v>285</v>
      </c>
      <c r="H210" s="189">
        <v>2</v>
      </c>
      <c r="I210" s="190"/>
      <c r="J210" s="191">
        <f>ROUND(I210*H210,2)</f>
        <v>0</v>
      </c>
      <c r="K210" s="192"/>
      <c r="L210" s="35"/>
      <c r="M210" s="193" t="s">
        <v>1</v>
      </c>
      <c r="N210" s="194" t="s">
        <v>41</v>
      </c>
      <c r="O210" s="78"/>
      <c r="P210" s="195">
        <f>O210*H210</f>
        <v>0</v>
      </c>
      <c r="Q210" s="195">
        <v>2.0000000000000002E-05</v>
      </c>
      <c r="R210" s="195">
        <f>Q210*H210</f>
        <v>4.0000000000000003E-05</v>
      </c>
      <c r="S210" s="195">
        <v>0</v>
      </c>
      <c r="T210" s="19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7" t="s">
        <v>315</v>
      </c>
      <c r="AT210" s="197" t="s">
        <v>253</v>
      </c>
      <c r="AU210" s="197" t="s">
        <v>88</v>
      </c>
      <c r="AY210" s="15" t="s">
        <v>250</v>
      </c>
      <c r="BE210" s="198">
        <f>IF(N210="základná",J210,0)</f>
        <v>0</v>
      </c>
      <c r="BF210" s="198">
        <f>IF(N210="znížená",J210,0)</f>
        <v>0</v>
      </c>
      <c r="BG210" s="198">
        <f>IF(N210="zákl. prenesená",J210,0)</f>
        <v>0</v>
      </c>
      <c r="BH210" s="198">
        <f>IF(N210="zníž. prenesená",J210,0)</f>
        <v>0</v>
      </c>
      <c r="BI210" s="198">
        <f>IF(N210="nulová",J210,0)</f>
        <v>0</v>
      </c>
      <c r="BJ210" s="15" t="s">
        <v>88</v>
      </c>
      <c r="BK210" s="198">
        <f>ROUND(I210*H210,2)</f>
        <v>0</v>
      </c>
      <c r="BL210" s="15" t="s">
        <v>315</v>
      </c>
      <c r="BM210" s="197" t="s">
        <v>2011</v>
      </c>
    </row>
    <row r="211" s="2" customFormat="1" ht="24.15" customHeight="1">
      <c r="A211" s="34"/>
      <c r="B211" s="184"/>
      <c r="C211" s="205" t="s">
        <v>1730</v>
      </c>
      <c r="D211" s="205" t="s">
        <v>520</v>
      </c>
      <c r="E211" s="206" t="s">
        <v>2012</v>
      </c>
      <c r="F211" s="207" t="s">
        <v>2013</v>
      </c>
      <c r="G211" s="208" t="s">
        <v>285</v>
      </c>
      <c r="H211" s="209">
        <v>2</v>
      </c>
      <c r="I211" s="210"/>
      <c r="J211" s="211">
        <f>ROUND(I211*H211,2)</f>
        <v>0</v>
      </c>
      <c r="K211" s="212"/>
      <c r="L211" s="213"/>
      <c r="M211" s="214" t="s">
        <v>1</v>
      </c>
      <c r="N211" s="215" t="s">
        <v>41</v>
      </c>
      <c r="O211" s="78"/>
      <c r="P211" s="195">
        <f>O211*H211</f>
        <v>0</v>
      </c>
      <c r="Q211" s="195">
        <v>0.049270000000000001</v>
      </c>
      <c r="R211" s="195">
        <f>Q211*H211</f>
        <v>0.098540000000000003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547</v>
      </c>
      <c r="AT211" s="197" t="s">
        <v>520</v>
      </c>
      <c r="AU211" s="197" t="s">
        <v>88</v>
      </c>
      <c r="AY211" s="15" t="s">
        <v>250</v>
      </c>
      <c r="BE211" s="198">
        <f>IF(N211="základná",J211,0)</f>
        <v>0</v>
      </c>
      <c r="BF211" s="198">
        <f>IF(N211="znížená",J211,0)</f>
        <v>0</v>
      </c>
      <c r="BG211" s="198">
        <f>IF(N211="zákl. prenesená",J211,0)</f>
        <v>0</v>
      </c>
      <c r="BH211" s="198">
        <f>IF(N211="zníž. prenesená",J211,0)</f>
        <v>0</v>
      </c>
      <c r="BI211" s="198">
        <f>IF(N211="nulová",J211,0)</f>
        <v>0</v>
      </c>
      <c r="BJ211" s="15" t="s">
        <v>88</v>
      </c>
      <c r="BK211" s="198">
        <f>ROUND(I211*H211,2)</f>
        <v>0</v>
      </c>
      <c r="BL211" s="15" t="s">
        <v>315</v>
      </c>
      <c r="BM211" s="197" t="s">
        <v>2014</v>
      </c>
    </row>
    <row r="212" s="2" customFormat="1" ht="24.15" customHeight="1">
      <c r="A212" s="34"/>
      <c r="B212" s="184"/>
      <c r="C212" s="205" t="s">
        <v>2015</v>
      </c>
      <c r="D212" s="205" t="s">
        <v>520</v>
      </c>
      <c r="E212" s="206" t="s">
        <v>2016</v>
      </c>
      <c r="F212" s="207" t="s">
        <v>2017</v>
      </c>
      <c r="G212" s="208" t="s">
        <v>2018</v>
      </c>
      <c r="H212" s="209">
        <v>179</v>
      </c>
      <c r="I212" s="210"/>
      <c r="J212" s="211">
        <f>ROUND(I212*H212,2)</f>
        <v>0</v>
      </c>
      <c r="K212" s="212"/>
      <c r="L212" s="213"/>
      <c r="M212" s="214" t="s">
        <v>1</v>
      </c>
      <c r="N212" s="215" t="s">
        <v>41</v>
      </c>
      <c r="O212" s="78"/>
      <c r="P212" s="195">
        <f>O212*H212</f>
        <v>0</v>
      </c>
      <c r="Q212" s="195">
        <v>0.00032000000000000003</v>
      </c>
      <c r="R212" s="195">
        <f>Q212*H212</f>
        <v>0.057280000000000005</v>
      </c>
      <c r="S212" s="195">
        <v>0</v>
      </c>
      <c r="T212" s="196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7" t="s">
        <v>547</v>
      </c>
      <c r="AT212" s="197" t="s">
        <v>520</v>
      </c>
      <c r="AU212" s="197" t="s">
        <v>88</v>
      </c>
      <c r="AY212" s="15" t="s">
        <v>250</v>
      </c>
      <c r="BE212" s="198">
        <f>IF(N212="základná",J212,0)</f>
        <v>0</v>
      </c>
      <c r="BF212" s="198">
        <f>IF(N212="znížená",J212,0)</f>
        <v>0</v>
      </c>
      <c r="BG212" s="198">
        <f>IF(N212="zákl. prenesená",J212,0)</f>
        <v>0</v>
      </c>
      <c r="BH212" s="198">
        <f>IF(N212="zníž. prenesená",J212,0)</f>
        <v>0</v>
      </c>
      <c r="BI212" s="198">
        <f>IF(N212="nulová",J212,0)</f>
        <v>0</v>
      </c>
      <c r="BJ212" s="15" t="s">
        <v>88</v>
      </c>
      <c r="BK212" s="198">
        <f>ROUND(I212*H212,2)</f>
        <v>0</v>
      </c>
      <c r="BL212" s="15" t="s">
        <v>315</v>
      </c>
      <c r="BM212" s="197" t="s">
        <v>2019</v>
      </c>
    </row>
    <row r="213" s="2" customFormat="1" ht="24.15" customHeight="1">
      <c r="A213" s="34"/>
      <c r="B213" s="184"/>
      <c r="C213" s="185" t="s">
        <v>1733</v>
      </c>
      <c r="D213" s="185" t="s">
        <v>253</v>
      </c>
      <c r="E213" s="186" t="s">
        <v>2020</v>
      </c>
      <c r="F213" s="187" t="s">
        <v>2021</v>
      </c>
      <c r="G213" s="188" t="s">
        <v>285</v>
      </c>
      <c r="H213" s="189">
        <v>181</v>
      </c>
      <c r="I213" s="190"/>
      <c r="J213" s="191">
        <f>ROUND(I213*H213,2)</f>
        <v>0</v>
      </c>
      <c r="K213" s="192"/>
      <c r="L213" s="35"/>
      <c r="M213" s="193" t="s">
        <v>1</v>
      </c>
      <c r="N213" s="194" t="s">
        <v>41</v>
      </c>
      <c r="O213" s="78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315</v>
      </c>
      <c r="AT213" s="197" t="s">
        <v>253</v>
      </c>
      <c r="AU213" s="197" t="s">
        <v>88</v>
      </c>
      <c r="AY213" s="15" t="s">
        <v>250</v>
      </c>
      <c r="BE213" s="198">
        <f>IF(N213="základná",J213,0)</f>
        <v>0</v>
      </c>
      <c r="BF213" s="198">
        <f>IF(N213="znížená",J213,0)</f>
        <v>0</v>
      </c>
      <c r="BG213" s="198">
        <f>IF(N213="zákl. prenesená",J213,0)</f>
        <v>0</v>
      </c>
      <c r="BH213" s="198">
        <f>IF(N213="zníž. prenesená",J213,0)</f>
        <v>0</v>
      </c>
      <c r="BI213" s="198">
        <f>IF(N213="nulová",J213,0)</f>
        <v>0</v>
      </c>
      <c r="BJ213" s="15" t="s">
        <v>88</v>
      </c>
      <c r="BK213" s="198">
        <f>ROUND(I213*H213,2)</f>
        <v>0</v>
      </c>
      <c r="BL213" s="15" t="s">
        <v>315</v>
      </c>
      <c r="BM213" s="197" t="s">
        <v>2022</v>
      </c>
    </row>
    <row r="214" s="2" customFormat="1" ht="24.15" customHeight="1">
      <c r="A214" s="34"/>
      <c r="B214" s="184"/>
      <c r="C214" s="185" t="s">
        <v>2023</v>
      </c>
      <c r="D214" s="185" t="s">
        <v>253</v>
      </c>
      <c r="E214" s="186" t="s">
        <v>2024</v>
      </c>
      <c r="F214" s="187" t="s">
        <v>2025</v>
      </c>
      <c r="G214" s="188" t="s">
        <v>285</v>
      </c>
      <c r="H214" s="189">
        <v>181</v>
      </c>
      <c r="I214" s="190"/>
      <c r="J214" s="191">
        <f>ROUND(I214*H214,2)</f>
        <v>0</v>
      </c>
      <c r="K214" s="192"/>
      <c r="L214" s="35"/>
      <c r="M214" s="193" t="s">
        <v>1</v>
      </c>
      <c r="N214" s="194" t="s">
        <v>41</v>
      </c>
      <c r="O214" s="78"/>
      <c r="P214" s="195">
        <f>O214*H214</f>
        <v>0</v>
      </c>
      <c r="Q214" s="195">
        <v>0</v>
      </c>
      <c r="R214" s="195">
        <f>Q214*H214</f>
        <v>0</v>
      </c>
      <c r="S214" s="195">
        <v>0</v>
      </c>
      <c r="T214" s="196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7" t="s">
        <v>315</v>
      </c>
      <c r="AT214" s="197" t="s">
        <v>253</v>
      </c>
      <c r="AU214" s="197" t="s">
        <v>88</v>
      </c>
      <c r="AY214" s="15" t="s">
        <v>250</v>
      </c>
      <c r="BE214" s="198">
        <f>IF(N214="základná",J214,0)</f>
        <v>0</v>
      </c>
      <c r="BF214" s="198">
        <f>IF(N214="znížená",J214,0)</f>
        <v>0</v>
      </c>
      <c r="BG214" s="198">
        <f>IF(N214="zákl. prenesená",J214,0)</f>
        <v>0</v>
      </c>
      <c r="BH214" s="198">
        <f>IF(N214="zníž. prenesená",J214,0)</f>
        <v>0</v>
      </c>
      <c r="BI214" s="198">
        <f>IF(N214="nulová",J214,0)</f>
        <v>0</v>
      </c>
      <c r="BJ214" s="15" t="s">
        <v>88</v>
      </c>
      <c r="BK214" s="198">
        <f>ROUND(I214*H214,2)</f>
        <v>0</v>
      </c>
      <c r="BL214" s="15" t="s">
        <v>315</v>
      </c>
      <c r="BM214" s="197" t="s">
        <v>2026</v>
      </c>
    </row>
    <row r="215" s="2" customFormat="1" ht="24.15" customHeight="1">
      <c r="A215" s="34"/>
      <c r="B215" s="184"/>
      <c r="C215" s="185" t="s">
        <v>1736</v>
      </c>
      <c r="D215" s="185" t="s">
        <v>253</v>
      </c>
      <c r="E215" s="186" t="s">
        <v>2027</v>
      </c>
      <c r="F215" s="187" t="s">
        <v>2028</v>
      </c>
      <c r="G215" s="188" t="s">
        <v>256</v>
      </c>
      <c r="H215" s="189">
        <v>1212</v>
      </c>
      <c r="I215" s="190"/>
      <c r="J215" s="191">
        <f>ROUND(I215*H215,2)</f>
        <v>0</v>
      </c>
      <c r="K215" s="192"/>
      <c r="L215" s="35"/>
      <c r="M215" s="193" t="s">
        <v>1</v>
      </c>
      <c r="N215" s="194" t="s">
        <v>41</v>
      </c>
      <c r="O215" s="78"/>
      <c r="P215" s="195">
        <f>O215*H215</f>
        <v>0</v>
      </c>
      <c r="Q215" s="195">
        <v>0</v>
      </c>
      <c r="R215" s="195">
        <f>Q215*H215</f>
        <v>0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315</v>
      </c>
      <c r="AT215" s="197" t="s">
        <v>253</v>
      </c>
      <c r="AU215" s="197" t="s">
        <v>88</v>
      </c>
      <c r="AY215" s="15" t="s">
        <v>250</v>
      </c>
      <c r="BE215" s="198">
        <f>IF(N215="základná",J215,0)</f>
        <v>0</v>
      </c>
      <c r="BF215" s="198">
        <f>IF(N215="znížená",J215,0)</f>
        <v>0</v>
      </c>
      <c r="BG215" s="198">
        <f>IF(N215="zákl. prenesená",J215,0)</f>
        <v>0</v>
      </c>
      <c r="BH215" s="198">
        <f>IF(N215="zníž. prenesená",J215,0)</f>
        <v>0</v>
      </c>
      <c r="BI215" s="198">
        <f>IF(N215="nulová",J215,0)</f>
        <v>0</v>
      </c>
      <c r="BJ215" s="15" t="s">
        <v>88</v>
      </c>
      <c r="BK215" s="198">
        <f>ROUND(I215*H215,2)</f>
        <v>0</v>
      </c>
      <c r="BL215" s="15" t="s">
        <v>315</v>
      </c>
      <c r="BM215" s="197" t="s">
        <v>2029</v>
      </c>
    </row>
    <row r="216" s="2" customFormat="1" ht="33" customHeight="1">
      <c r="A216" s="34"/>
      <c r="B216" s="184"/>
      <c r="C216" s="185" t="s">
        <v>2030</v>
      </c>
      <c r="D216" s="185" t="s">
        <v>253</v>
      </c>
      <c r="E216" s="186" t="s">
        <v>2031</v>
      </c>
      <c r="F216" s="187" t="s">
        <v>2032</v>
      </c>
      <c r="G216" s="188" t="s">
        <v>285</v>
      </c>
      <c r="H216" s="189">
        <v>930</v>
      </c>
      <c r="I216" s="190"/>
      <c r="J216" s="191">
        <f>ROUND(I216*H216,2)</f>
        <v>0</v>
      </c>
      <c r="K216" s="192"/>
      <c r="L216" s="35"/>
      <c r="M216" s="193" t="s">
        <v>1</v>
      </c>
      <c r="N216" s="194" t="s">
        <v>41</v>
      </c>
      <c r="O216" s="78"/>
      <c r="P216" s="195">
        <f>O216*H216</f>
        <v>0</v>
      </c>
      <c r="Q216" s="195">
        <v>1.0000000000000001E-05</v>
      </c>
      <c r="R216" s="195">
        <f>Q216*H216</f>
        <v>0.009300000000000001</v>
      </c>
      <c r="S216" s="195">
        <v>0.00075000000000000002</v>
      </c>
      <c r="T216" s="196">
        <f>S216*H216</f>
        <v>0.69750000000000001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7" t="s">
        <v>315</v>
      </c>
      <c r="AT216" s="197" t="s">
        <v>253</v>
      </c>
      <c r="AU216" s="197" t="s">
        <v>88</v>
      </c>
      <c r="AY216" s="15" t="s">
        <v>250</v>
      </c>
      <c r="BE216" s="198">
        <f>IF(N216="základná",J216,0)</f>
        <v>0</v>
      </c>
      <c r="BF216" s="198">
        <f>IF(N216="znížená",J216,0)</f>
        <v>0</v>
      </c>
      <c r="BG216" s="198">
        <f>IF(N216="zákl. prenesená",J216,0)</f>
        <v>0</v>
      </c>
      <c r="BH216" s="198">
        <f>IF(N216="zníž. prenesená",J216,0)</f>
        <v>0</v>
      </c>
      <c r="BI216" s="198">
        <f>IF(N216="nulová",J216,0)</f>
        <v>0</v>
      </c>
      <c r="BJ216" s="15" t="s">
        <v>88</v>
      </c>
      <c r="BK216" s="198">
        <f>ROUND(I216*H216,2)</f>
        <v>0</v>
      </c>
      <c r="BL216" s="15" t="s">
        <v>315</v>
      </c>
      <c r="BM216" s="197" t="s">
        <v>2033</v>
      </c>
    </row>
    <row r="217" s="2" customFormat="1" ht="24.15" customHeight="1">
      <c r="A217" s="34"/>
      <c r="B217" s="184"/>
      <c r="C217" s="185" t="s">
        <v>1739</v>
      </c>
      <c r="D217" s="185" t="s">
        <v>253</v>
      </c>
      <c r="E217" s="186" t="s">
        <v>2034</v>
      </c>
      <c r="F217" s="187" t="s">
        <v>2035</v>
      </c>
      <c r="G217" s="188" t="s">
        <v>256</v>
      </c>
      <c r="H217" s="189">
        <v>1212</v>
      </c>
      <c r="I217" s="190"/>
      <c r="J217" s="191">
        <f>ROUND(I217*H217,2)</f>
        <v>0</v>
      </c>
      <c r="K217" s="192"/>
      <c r="L217" s="35"/>
      <c r="M217" s="193" t="s">
        <v>1</v>
      </c>
      <c r="N217" s="194" t="s">
        <v>41</v>
      </c>
      <c r="O217" s="78"/>
      <c r="P217" s="195">
        <f>O217*H217</f>
        <v>0</v>
      </c>
      <c r="Q217" s="195">
        <v>0</v>
      </c>
      <c r="R217" s="195">
        <f>Q217*H217</f>
        <v>0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315</v>
      </c>
      <c r="AT217" s="197" t="s">
        <v>253</v>
      </c>
      <c r="AU217" s="197" t="s">
        <v>88</v>
      </c>
      <c r="AY217" s="15" t="s">
        <v>250</v>
      </c>
      <c r="BE217" s="198">
        <f>IF(N217="základná",J217,0)</f>
        <v>0</v>
      </c>
      <c r="BF217" s="198">
        <f>IF(N217="znížená",J217,0)</f>
        <v>0</v>
      </c>
      <c r="BG217" s="198">
        <f>IF(N217="zákl. prenesená",J217,0)</f>
        <v>0</v>
      </c>
      <c r="BH217" s="198">
        <f>IF(N217="zníž. prenesená",J217,0)</f>
        <v>0</v>
      </c>
      <c r="BI217" s="198">
        <f>IF(N217="nulová",J217,0)</f>
        <v>0</v>
      </c>
      <c r="BJ217" s="15" t="s">
        <v>88</v>
      </c>
      <c r="BK217" s="198">
        <f>ROUND(I217*H217,2)</f>
        <v>0</v>
      </c>
      <c r="BL217" s="15" t="s">
        <v>315</v>
      </c>
      <c r="BM217" s="197" t="s">
        <v>2036</v>
      </c>
    </row>
    <row r="218" s="2" customFormat="1" ht="33" customHeight="1">
      <c r="A218" s="34"/>
      <c r="B218" s="184"/>
      <c r="C218" s="185" t="s">
        <v>2037</v>
      </c>
      <c r="D218" s="185" t="s">
        <v>253</v>
      </c>
      <c r="E218" s="186" t="s">
        <v>1540</v>
      </c>
      <c r="F218" s="187" t="s">
        <v>1915</v>
      </c>
      <c r="G218" s="188" t="s">
        <v>382</v>
      </c>
      <c r="H218" s="189">
        <v>360</v>
      </c>
      <c r="I218" s="190"/>
      <c r="J218" s="191">
        <f>ROUND(I218*H218,2)</f>
        <v>0</v>
      </c>
      <c r="K218" s="192"/>
      <c r="L218" s="35"/>
      <c r="M218" s="193" t="s">
        <v>1</v>
      </c>
      <c r="N218" s="194" t="s">
        <v>41</v>
      </c>
      <c r="O218" s="78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7" t="s">
        <v>1810</v>
      </c>
      <c r="AT218" s="197" t="s">
        <v>253</v>
      </c>
      <c r="AU218" s="197" t="s">
        <v>88</v>
      </c>
      <c r="AY218" s="15" t="s">
        <v>250</v>
      </c>
      <c r="BE218" s="198">
        <f>IF(N218="základná",J218,0)</f>
        <v>0</v>
      </c>
      <c r="BF218" s="198">
        <f>IF(N218="znížená",J218,0)</f>
        <v>0</v>
      </c>
      <c r="BG218" s="198">
        <f>IF(N218="zákl. prenesená",J218,0)</f>
        <v>0</v>
      </c>
      <c r="BH218" s="198">
        <f>IF(N218="zníž. prenesená",J218,0)</f>
        <v>0</v>
      </c>
      <c r="BI218" s="198">
        <f>IF(N218="nulová",J218,0)</f>
        <v>0</v>
      </c>
      <c r="BJ218" s="15" t="s">
        <v>88</v>
      </c>
      <c r="BK218" s="198">
        <f>ROUND(I218*H218,2)</f>
        <v>0</v>
      </c>
      <c r="BL218" s="15" t="s">
        <v>1810</v>
      </c>
      <c r="BM218" s="197" t="s">
        <v>2038</v>
      </c>
    </row>
    <row r="219" s="2" customFormat="1" ht="24.15" customHeight="1">
      <c r="A219" s="34"/>
      <c r="B219" s="184"/>
      <c r="C219" s="185" t="s">
        <v>1742</v>
      </c>
      <c r="D219" s="185" t="s">
        <v>253</v>
      </c>
      <c r="E219" s="186" t="s">
        <v>2039</v>
      </c>
      <c r="F219" s="187" t="s">
        <v>2040</v>
      </c>
      <c r="G219" s="188" t="s">
        <v>420</v>
      </c>
      <c r="H219" s="204"/>
      <c r="I219" s="190"/>
      <c r="J219" s="191">
        <f>ROUND(I219*H219,2)</f>
        <v>0</v>
      </c>
      <c r="K219" s="192"/>
      <c r="L219" s="35"/>
      <c r="M219" s="193" t="s">
        <v>1</v>
      </c>
      <c r="N219" s="194" t="s">
        <v>41</v>
      </c>
      <c r="O219" s="78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315</v>
      </c>
      <c r="AT219" s="197" t="s">
        <v>253</v>
      </c>
      <c r="AU219" s="197" t="s">
        <v>88</v>
      </c>
      <c r="AY219" s="15" t="s">
        <v>250</v>
      </c>
      <c r="BE219" s="198">
        <f>IF(N219="základná",J219,0)</f>
        <v>0</v>
      </c>
      <c r="BF219" s="198">
        <f>IF(N219="znížená",J219,0)</f>
        <v>0</v>
      </c>
      <c r="BG219" s="198">
        <f>IF(N219="zákl. prenesená",J219,0)</f>
        <v>0</v>
      </c>
      <c r="BH219" s="198">
        <f>IF(N219="zníž. prenesená",J219,0)</f>
        <v>0</v>
      </c>
      <c r="BI219" s="198">
        <f>IF(N219="nulová",J219,0)</f>
        <v>0</v>
      </c>
      <c r="BJ219" s="15" t="s">
        <v>88</v>
      </c>
      <c r="BK219" s="198">
        <f>ROUND(I219*H219,2)</f>
        <v>0</v>
      </c>
      <c r="BL219" s="15" t="s">
        <v>315</v>
      </c>
      <c r="BM219" s="197" t="s">
        <v>2041</v>
      </c>
    </row>
    <row r="220" s="12" customFormat="1" ht="22.8" customHeight="1">
      <c r="A220" s="12"/>
      <c r="B220" s="171"/>
      <c r="C220" s="12"/>
      <c r="D220" s="172" t="s">
        <v>74</v>
      </c>
      <c r="E220" s="182" t="s">
        <v>599</v>
      </c>
      <c r="F220" s="182" t="s">
        <v>600</v>
      </c>
      <c r="G220" s="12"/>
      <c r="H220" s="12"/>
      <c r="I220" s="174"/>
      <c r="J220" s="183">
        <f>BK220</f>
        <v>0</v>
      </c>
      <c r="K220" s="12"/>
      <c r="L220" s="171"/>
      <c r="M220" s="176"/>
      <c r="N220" s="177"/>
      <c r="O220" s="177"/>
      <c r="P220" s="178">
        <f>SUM(P221:P224)</f>
        <v>0</v>
      </c>
      <c r="Q220" s="177"/>
      <c r="R220" s="178">
        <f>SUM(R221:R224)</f>
        <v>0.017230000000000002</v>
      </c>
      <c r="S220" s="177"/>
      <c r="T220" s="179">
        <f>SUM(T221:T224)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72" t="s">
        <v>88</v>
      </c>
      <c r="AT220" s="180" t="s">
        <v>74</v>
      </c>
      <c r="AU220" s="180" t="s">
        <v>82</v>
      </c>
      <c r="AY220" s="172" t="s">
        <v>250</v>
      </c>
      <c r="BK220" s="181">
        <f>SUM(BK221:BK224)</f>
        <v>0</v>
      </c>
    </row>
    <row r="221" s="2" customFormat="1" ht="24.15" customHeight="1">
      <c r="A221" s="34"/>
      <c r="B221" s="184"/>
      <c r="C221" s="185" t="s">
        <v>2042</v>
      </c>
      <c r="D221" s="185" t="s">
        <v>253</v>
      </c>
      <c r="E221" s="186" t="s">
        <v>2043</v>
      </c>
      <c r="F221" s="187" t="s">
        <v>2044</v>
      </c>
      <c r="G221" s="188" t="s">
        <v>289</v>
      </c>
      <c r="H221" s="189">
        <v>500</v>
      </c>
      <c r="I221" s="190"/>
      <c r="J221" s="191">
        <f>ROUND(I221*H221,2)</f>
        <v>0</v>
      </c>
      <c r="K221" s="192"/>
      <c r="L221" s="35"/>
      <c r="M221" s="193" t="s">
        <v>1</v>
      </c>
      <c r="N221" s="194" t="s">
        <v>41</v>
      </c>
      <c r="O221" s="78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315</v>
      </c>
      <c r="AT221" s="197" t="s">
        <v>253</v>
      </c>
      <c r="AU221" s="197" t="s">
        <v>88</v>
      </c>
      <c r="AY221" s="15" t="s">
        <v>250</v>
      </c>
      <c r="BE221" s="198">
        <f>IF(N221="základná",J221,0)</f>
        <v>0</v>
      </c>
      <c r="BF221" s="198">
        <f>IF(N221="znížená",J221,0)</f>
        <v>0</v>
      </c>
      <c r="BG221" s="198">
        <f>IF(N221="zákl. prenesená",J221,0)</f>
        <v>0</v>
      </c>
      <c r="BH221" s="198">
        <f>IF(N221="zníž. prenesená",J221,0)</f>
        <v>0</v>
      </c>
      <c r="BI221" s="198">
        <f>IF(N221="nulová",J221,0)</f>
        <v>0</v>
      </c>
      <c r="BJ221" s="15" t="s">
        <v>88</v>
      </c>
      <c r="BK221" s="198">
        <f>ROUND(I221*H221,2)</f>
        <v>0</v>
      </c>
      <c r="BL221" s="15" t="s">
        <v>315</v>
      </c>
      <c r="BM221" s="197" t="s">
        <v>2045</v>
      </c>
    </row>
    <row r="222" s="2" customFormat="1" ht="24.15" customHeight="1">
      <c r="A222" s="34"/>
      <c r="B222" s="184"/>
      <c r="C222" s="185" t="s">
        <v>1745</v>
      </c>
      <c r="D222" s="185" t="s">
        <v>253</v>
      </c>
      <c r="E222" s="186" t="s">
        <v>2046</v>
      </c>
      <c r="F222" s="187" t="s">
        <v>2047</v>
      </c>
      <c r="G222" s="188" t="s">
        <v>289</v>
      </c>
      <c r="H222" s="189">
        <v>241</v>
      </c>
      <c r="I222" s="190"/>
      <c r="J222" s="191">
        <f>ROUND(I222*H222,2)</f>
        <v>0</v>
      </c>
      <c r="K222" s="192"/>
      <c r="L222" s="35"/>
      <c r="M222" s="193" t="s">
        <v>1</v>
      </c>
      <c r="N222" s="194" t="s">
        <v>41</v>
      </c>
      <c r="O222" s="78"/>
      <c r="P222" s="195">
        <f>O222*H222</f>
        <v>0</v>
      </c>
      <c r="Q222" s="195">
        <v>0</v>
      </c>
      <c r="R222" s="195">
        <f>Q222*H222</f>
        <v>0</v>
      </c>
      <c r="S222" s="195">
        <v>0</v>
      </c>
      <c r="T222" s="19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7" t="s">
        <v>315</v>
      </c>
      <c r="AT222" s="197" t="s">
        <v>253</v>
      </c>
      <c r="AU222" s="197" t="s">
        <v>88</v>
      </c>
      <c r="AY222" s="15" t="s">
        <v>250</v>
      </c>
      <c r="BE222" s="198">
        <f>IF(N222="základná",J222,0)</f>
        <v>0</v>
      </c>
      <c r="BF222" s="198">
        <f>IF(N222="znížená",J222,0)</f>
        <v>0</v>
      </c>
      <c r="BG222" s="198">
        <f>IF(N222="zákl. prenesená",J222,0)</f>
        <v>0</v>
      </c>
      <c r="BH222" s="198">
        <f>IF(N222="zníž. prenesená",J222,0)</f>
        <v>0</v>
      </c>
      <c r="BI222" s="198">
        <f>IF(N222="nulová",J222,0)</f>
        <v>0</v>
      </c>
      <c r="BJ222" s="15" t="s">
        <v>88</v>
      </c>
      <c r="BK222" s="198">
        <f>ROUND(I222*H222,2)</f>
        <v>0</v>
      </c>
      <c r="BL222" s="15" t="s">
        <v>315</v>
      </c>
      <c r="BM222" s="197" t="s">
        <v>2048</v>
      </c>
    </row>
    <row r="223" s="2" customFormat="1" ht="33" customHeight="1">
      <c r="A223" s="34"/>
      <c r="B223" s="184"/>
      <c r="C223" s="185" t="s">
        <v>2049</v>
      </c>
      <c r="D223" s="185" t="s">
        <v>253</v>
      </c>
      <c r="E223" s="186" t="s">
        <v>2050</v>
      </c>
      <c r="F223" s="187" t="s">
        <v>2051</v>
      </c>
      <c r="G223" s="188" t="s">
        <v>289</v>
      </c>
      <c r="H223" s="189">
        <v>500</v>
      </c>
      <c r="I223" s="190"/>
      <c r="J223" s="191">
        <f>ROUND(I223*H223,2)</f>
        <v>0</v>
      </c>
      <c r="K223" s="192"/>
      <c r="L223" s="35"/>
      <c r="M223" s="193" t="s">
        <v>1</v>
      </c>
      <c r="N223" s="194" t="s">
        <v>41</v>
      </c>
      <c r="O223" s="78"/>
      <c r="P223" s="195">
        <f>O223*H223</f>
        <v>0</v>
      </c>
      <c r="Q223" s="195">
        <v>2.0000000000000002E-05</v>
      </c>
      <c r="R223" s="195">
        <f>Q223*H223</f>
        <v>0.01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315</v>
      </c>
      <c r="AT223" s="197" t="s">
        <v>253</v>
      </c>
      <c r="AU223" s="197" t="s">
        <v>88</v>
      </c>
      <c r="AY223" s="15" t="s">
        <v>250</v>
      </c>
      <c r="BE223" s="198">
        <f>IF(N223="základná",J223,0)</f>
        <v>0</v>
      </c>
      <c r="BF223" s="198">
        <f>IF(N223="znížená",J223,0)</f>
        <v>0</v>
      </c>
      <c r="BG223" s="198">
        <f>IF(N223="zákl. prenesená",J223,0)</f>
        <v>0</v>
      </c>
      <c r="BH223" s="198">
        <f>IF(N223="zníž. prenesená",J223,0)</f>
        <v>0</v>
      </c>
      <c r="BI223" s="198">
        <f>IF(N223="nulová",J223,0)</f>
        <v>0</v>
      </c>
      <c r="BJ223" s="15" t="s">
        <v>88</v>
      </c>
      <c r="BK223" s="198">
        <f>ROUND(I223*H223,2)</f>
        <v>0</v>
      </c>
      <c r="BL223" s="15" t="s">
        <v>315</v>
      </c>
      <c r="BM223" s="197" t="s">
        <v>2052</v>
      </c>
    </row>
    <row r="224" s="2" customFormat="1" ht="33" customHeight="1">
      <c r="A224" s="34"/>
      <c r="B224" s="184"/>
      <c r="C224" s="185" t="s">
        <v>1748</v>
      </c>
      <c r="D224" s="185" t="s">
        <v>253</v>
      </c>
      <c r="E224" s="186" t="s">
        <v>2053</v>
      </c>
      <c r="F224" s="187" t="s">
        <v>2054</v>
      </c>
      <c r="G224" s="188" t="s">
        <v>289</v>
      </c>
      <c r="H224" s="189">
        <v>241</v>
      </c>
      <c r="I224" s="190"/>
      <c r="J224" s="191">
        <f>ROUND(I224*H224,2)</f>
        <v>0</v>
      </c>
      <c r="K224" s="192"/>
      <c r="L224" s="35"/>
      <c r="M224" s="193" t="s">
        <v>1</v>
      </c>
      <c r="N224" s="194" t="s">
        <v>41</v>
      </c>
      <c r="O224" s="78"/>
      <c r="P224" s="195">
        <f>O224*H224</f>
        <v>0</v>
      </c>
      <c r="Q224" s="195">
        <v>3.0000000000000001E-05</v>
      </c>
      <c r="R224" s="195">
        <f>Q224*H224</f>
        <v>0.0072300000000000003</v>
      </c>
      <c r="S224" s="195">
        <v>0</v>
      </c>
      <c r="T224" s="19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7" t="s">
        <v>315</v>
      </c>
      <c r="AT224" s="197" t="s">
        <v>253</v>
      </c>
      <c r="AU224" s="197" t="s">
        <v>88</v>
      </c>
      <c r="AY224" s="15" t="s">
        <v>250</v>
      </c>
      <c r="BE224" s="198">
        <f>IF(N224="základná",J224,0)</f>
        <v>0</v>
      </c>
      <c r="BF224" s="198">
        <f>IF(N224="znížená",J224,0)</f>
        <v>0</v>
      </c>
      <c r="BG224" s="198">
        <f>IF(N224="zákl. prenesená",J224,0)</f>
        <v>0</v>
      </c>
      <c r="BH224" s="198">
        <f>IF(N224="zníž. prenesená",J224,0)</f>
        <v>0</v>
      </c>
      <c r="BI224" s="198">
        <f>IF(N224="nulová",J224,0)</f>
        <v>0</v>
      </c>
      <c r="BJ224" s="15" t="s">
        <v>88</v>
      </c>
      <c r="BK224" s="198">
        <f>ROUND(I224*H224,2)</f>
        <v>0</v>
      </c>
      <c r="BL224" s="15" t="s">
        <v>315</v>
      </c>
      <c r="BM224" s="197" t="s">
        <v>2055</v>
      </c>
    </row>
    <row r="225" s="12" customFormat="1" ht="25.92" customHeight="1">
      <c r="A225" s="12"/>
      <c r="B225" s="171"/>
      <c r="C225" s="12"/>
      <c r="D225" s="172" t="s">
        <v>74</v>
      </c>
      <c r="E225" s="173" t="s">
        <v>520</v>
      </c>
      <c r="F225" s="173" t="s">
        <v>2056</v>
      </c>
      <c r="G225" s="12"/>
      <c r="H225" s="12"/>
      <c r="I225" s="174"/>
      <c r="J225" s="175">
        <f>BK225</f>
        <v>0</v>
      </c>
      <c r="K225" s="12"/>
      <c r="L225" s="171"/>
      <c r="M225" s="176"/>
      <c r="N225" s="177"/>
      <c r="O225" s="177"/>
      <c r="P225" s="178">
        <f>P226</f>
        <v>0</v>
      </c>
      <c r="Q225" s="177"/>
      <c r="R225" s="178">
        <f>R226</f>
        <v>0</v>
      </c>
      <c r="S225" s="177"/>
      <c r="T225" s="179">
        <f>T226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72" t="s">
        <v>262</v>
      </c>
      <c r="AT225" s="180" t="s">
        <v>74</v>
      </c>
      <c r="AU225" s="180" t="s">
        <v>75</v>
      </c>
      <c r="AY225" s="172" t="s">
        <v>250</v>
      </c>
      <c r="BK225" s="181">
        <f>BK226</f>
        <v>0</v>
      </c>
    </row>
    <row r="226" s="12" customFormat="1" ht="22.8" customHeight="1">
      <c r="A226" s="12"/>
      <c r="B226" s="171"/>
      <c r="C226" s="12"/>
      <c r="D226" s="172" t="s">
        <v>74</v>
      </c>
      <c r="E226" s="182" t="s">
        <v>2057</v>
      </c>
      <c r="F226" s="182" t="s">
        <v>2058</v>
      </c>
      <c r="G226" s="12"/>
      <c r="H226" s="12"/>
      <c r="I226" s="174"/>
      <c r="J226" s="183">
        <f>BK226</f>
        <v>0</v>
      </c>
      <c r="K226" s="12"/>
      <c r="L226" s="171"/>
      <c r="M226" s="176"/>
      <c r="N226" s="177"/>
      <c r="O226" s="177"/>
      <c r="P226" s="178">
        <f>P227</f>
        <v>0</v>
      </c>
      <c r="Q226" s="177"/>
      <c r="R226" s="178">
        <f>R227</f>
        <v>0</v>
      </c>
      <c r="S226" s="177"/>
      <c r="T226" s="179">
        <f>T227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72" t="s">
        <v>262</v>
      </c>
      <c r="AT226" s="180" t="s">
        <v>74</v>
      </c>
      <c r="AU226" s="180" t="s">
        <v>82</v>
      </c>
      <c r="AY226" s="172" t="s">
        <v>250</v>
      </c>
      <c r="BK226" s="181">
        <f>BK227</f>
        <v>0</v>
      </c>
    </row>
    <row r="227" s="2" customFormat="1" ht="21.75" customHeight="1">
      <c r="A227" s="34"/>
      <c r="B227" s="184"/>
      <c r="C227" s="185" t="s">
        <v>2059</v>
      </c>
      <c r="D227" s="185" t="s">
        <v>253</v>
      </c>
      <c r="E227" s="186" t="s">
        <v>2060</v>
      </c>
      <c r="F227" s="187" t="s">
        <v>2061</v>
      </c>
      <c r="G227" s="188" t="s">
        <v>285</v>
      </c>
      <c r="H227" s="189">
        <v>179</v>
      </c>
      <c r="I227" s="190"/>
      <c r="J227" s="191">
        <f>ROUND(I227*H227,2)</f>
        <v>0</v>
      </c>
      <c r="K227" s="192"/>
      <c r="L227" s="35"/>
      <c r="M227" s="193" t="s">
        <v>1</v>
      </c>
      <c r="N227" s="194" t="s">
        <v>41</v>
      </c>
      <c r="O227" s="78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1396</v>
      </c>
      <c r="AT227" s="197" t="s">
        <v>253</v>
      </c>
      <c r="AU227" s="197" t="s">
        <v>88</v>
      </c>
      <c r="AY227" s="15" t="s">
        <v>250</v>
      </c>
      <c r="BE227" s="198">
        <f>IF(N227="základná",J227,0)</f>
        <v>0</v>
      </c>
      <c r="BF227" s="198">
        <f>IF(N227="znížená",J227,0)</f>
        <v>0</v>
      </c>
      <c r="BG227" s="198">
        <f>IF(N227="zákl. prenesená",J227,0)</f>
        <v>0</v>
      </c>
      <c r="BH227" s="198">
        <f>IF(N227="zníž. prenesená",J227,0)</f>
        <v>0</v>
      </c>
      <c r="BI227" s="198">
        <f>IF(N227="nulová",J227,0)</f>
        <v>0</v>
      </c>
      <c r="BJ227" s="15" t="s">
        <v>88</v>
      </c>
      <c r="BK227" s="198">
        <f>ROUND(I227*H227,2)</f>
        <v>0</v>
      </c>
      <c r="BL227" s="15" t="s">
        <v>1396</v>
      </c>
      <c r="BM227" s="197" t="s">
        <v>2062</v>
      </c>
    </row>
    <row r="228" s="12" customFormat="1" ht="25.92" customHeight="1">
      <c r="A228" s="12"/>
      <c r="B228" s="171"/>
      <c r="C228" s="12"/>
      <c r="D228" s="172" t="s">
        <v>74</v>
      </c>
      <c r="E228" s="173" t="s">
        <v>2063</v>
      </c>
      <c r="F228" s="173" t="s">
        <v>2064</v>
      </c>
      <c r="G228" s="12"/>
      <c r="H228" s="12"/>
      <c r="I228" s="174"/>
      <c r="J228" s="175">
        <f>BK228</f>
        <v>0</v>
      </c>
      <c r="K228" s="12"/>
      <c r="L228" s="171"/>
      <c r="M228" s="176"/>
      <c r="N228" s="177"/>
      <c r="O228" s="177"/>
      <c r="P228" s="178">
        <f>P229</f>
        <v>0</v>
      </c>
      <c r="Q228" s="177"/>
      <c r="R228" s="178">
        <f>R229</f>
        <v>0</v>
      </c>
      <c r="S228" s="177"/>
      <c r="T228" s="179">
        <f>T229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257</v>
      </c>
      <c r="AT228" s="180" t="s">
        <v>74</v>
      </c>
      <c r="AU228" s="180" t="s">
        <v>75</v>
      </c>
      <c r="AY228" s="172" t="s">
        <v>250</v>
      </c>
      <c r="BK228" s="181">
        <f>BK229</f>
        <v>0</v>
      </c>
    </row>
    <row r="229" s="12" customFormat="1" ht="22.8" customHeight="1">
      <c r="A229" s="12"/>
      <c r="B229" s="171"/>
      <c r="C229" s="12"/>
      <c r="D229" s="172" t="s">
        <v>74</v>
      </c>
      <c r="E229" s="182" t="s">
        <v>2065</v>
      </c>
      <c r="F229" s="182" t="s">
        <v>2064</v>
      </c>
      <c r="G229" s="12"/>
      <c r="H229" s="12"/>
      <c r="I229" s="174"/>
      <c r="J229" s="183">
        <f>BK229</f>
        <v>0</v>
      </c>
      <c r="K229" s="12"/>
      <c r="L229" s="171"/>
      <c r="M229" s="176"/>
      <c r="N229" s="177"/>
      <c r="O229" s="177"/>
      <c r="P229" s="178">
        <f>SUM(P230:P232)</f>
        <v>0</v>
      </c>
      <c r="Q229" s="177"/>
      <c r="R229" s="178">
        <f>SUM(R230:R232)</f>
        <v>0</v>
      </c>
      <c r="S229" s="177"/>
      <c r="T229" s="179">
        <f>SUM(T230:T232)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72" t="s">
        <v>257</v>
      </c>
      <c r="AT229" s="180" t="s">
        <v>74</v>
      </c>
      <c r="AU229" s="180" t="s">
        <v>82</v>
      </c>
      <c r="AY229" s="172" t="s">
        <v>250</v>
      </c>
      <c r="BK229" s="181">
        <f>SUM(BK230:BK232)</f>
        <v>0</v>
      </c>
    </row>
    <row r="230" s="2" customFormat="1" ht="24.15" customHeight="1">
      <c r="A230" s="34"/>
      <c r="B230" s="184"/>
      <c r="C230" s="185" t="s">
        <v>1752</v>
      </c>
      <c r="D230" s="185" t="s">
        <v>253</v>
      </c>
      <c r="E230" s="186" t="s">
        <v>2066</v>
      </c>
      <c r="F230" s="187" t="s">
        <v>2067</v>
      </c>
      <c r="G230" s="188" t="s">
        <v>2068</v>
      </c>
      <c r="H230" s="189">
        <v>1</v>
      </c>
      <c r="I230" s="190"/>
      <c r="J230" s="191">
        <f>ROUND(I230*H230,2)</f>
        <v>0</v>
      </c>
      <c r="K230" s="192"/>
      <c r="L230" s="35"/>
      <c r="M230" s="193" t="s">
        <v>1</v>
      </c>
      <c r="N230" s="194" t="s">
        <v>41</v>
      </c>
      <c r="O230" s="78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7" t="s">
        <v>1810</v>
      </c>
      <c r="AT230" s="197" t="s">
        <v>253</v>
      </c>
      <c r="AU230" s="197" t="s">
        <v>88</v>
      </c>
      <c r="AY230" s="15" t="s">
        <v>250</v>
      </c>
      <c r="BE230" s="198">
        <f>IF(N230="základná",J230,0)</f>
        <v>0</v>
      </c>
      <c r="BF230" s="198">
        <f>IF(N230="znížená",J230,0)</f>
        <v>0</v>
      </c>
      <c r="BG230" s="198">
        <f>IF(N230="zákl. prenesená",J230,0)</f>
        <v>0</v>
      </c>
      <c r="BH230" s="198">
        <f>IF(N230="zníž. prenesená",J230,0)</f>
        <v>0</v>
      </c>
      <c r="BI230" s="198">
        <f>IF(N230="nulová",J230,0)</f>
        <v>0</v>
      </c>
      <c r="BJ230" s="15" t="s">
        <v>88</v>
      </c>
      <c r="BK230" s="198">
        <f>ROUND(I230*H230,2)</f>
        <v>0</v>
      </c>
      <c r="BL230" s="15" t="s">
        <v>1810</v>
      </c>
      <c r="BM230" s="197" t="s">
        <v>2069</v>
      </c>
    </row>
    <row r="231" s="2" customFormat="1" ht="16.5" customHeight="1">
      <c r="A231" s="34"/>
      <c r="B231" s="184"/>
      <c r="C231" s="185" t="s">
        <v>2070</v>
      </c>
      <c r="D231" s="185" t="s">
        <v>253</v>
      </c>
      <c r="E231" s="186" t="s">
        <v>2071</v>
      </c>
      <c r="F231" s="187" t="s">
        <v>2072</v>
      </c>
      <c r="G231" s="188" t="s">
        <v>382</v>
      </c>
      <c r="H231" s="189">
        <v>24</v>
      </c>
      <c r="I231" s="190"/>
      <c r="J231" s="191">
        <f>ROUND(I231*H231,2)</f>
        <v>0</v>
      </c>
      <c r="K231" s="192"/>
      <c r="L231" s="35"/>
      <c r="M231" s="193" t="s">
        <v>1</v>
      </c>
      <c r="N231" s="194" t="s">
        <v>41</v>
      </c>
      <c r="O231" s="78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7" t="s">
        <v>1810</v>
      </c>
      <c r="AT231" s="197" t="s">
        <v>253</v>
      </c>
      <c r="AU231" s="197" t="s">
        <v>88</v>
      </c>
      <c r="AY231" s="15" t="s">
        <v>250</v>
      </c>
      <c r="BE231" s="198">
        <f>IF(N231="základná",J231,0)</f>
        <v>0</v>
      </c>
      <c r="BF231" s="198">
        <f>IF(N231="znížená",J231,0)</f>
        <v>0</v>
      </c>
      <c r="BG231" s="198">
        <f>IF(N231="zákl. prenesená",J231,0)</f>
        <v>0</v>
      </c>
      <c r="BH231" s="198">
        <f>IF(N231="zníž. prenesená",J231,0)</f>
        <v>0</v>
      </c>
      <c r="BI231" s="198">
        <f>IF(N231="nulová",J231,0)</f>
        <v>0</v>
      </c>
      <c r="BJ231" s="15" t="s">
        <v>88</v>
      </c>
      <c r="BK231" s="198">
        <f>ROUND(I231*H231,2)</f>
        <v>0</v>
      </c>
      <c r="BL231" s="15" t="s">
        <v>1810</v>
      </c>
      <c r="BM231" s="197" t="s">
        <v>2073</v>
      </c>
    </row>
    <row r="232" s="2" customFormat="1" ht="16.5" customHeight="1">
      <c r="A232" s="34"/>
      <c r="B232" s="184"/>
      <c r="C232" s="185" t="s">
        <v>1755</v>
      </c>
      <c r="D232" s="185" t="s">
        <v>253</v>
      </c>
      <c r="E232" s="186" t="s">
        <v>2074</v>
      </c>
      <c r="F232" s="187" t="s">
        <v>2075</v>
      </c>
      <c r="G232" s="188" t="s">
        <v>382</v>
      </c>
      <c r="H232" s="189">
        <v>72</v>
      </c>
      <c r="I232" s="190"/>
      <c r="J232" s="191">
        <f>ROUND(I232*H232,2)</f>
        <v>0</v>
      </c>
      <c r="K232" s="192"/>
      <c r="L232" s="35"/>
      <c r="M232" s="199" t="s">
        <v>1</v>
      </c>
      <c r="N232" s="200" t="s">
        <v>41</v>
      </c>
      <c r="O232" s="201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7" t="s">
        <v>1810</v>
      </c>
      <c r="AT232" s="197" t="s">
        <v>253</v>
      </c>
      <c r="AU232" s="197" t="s">
        <v>88</v>
      </c>
      <c r="AY232" s="15" t="s">
        <v>250</v>
      </c>
      <c r="BE232" s="198">
        <f>IF(N232="základná",J232,0)</f>
        <v>0</v>
      </c>
      <c r="BF232" s="198">
        <f>IF(N232="znížená",J232,0)</f>
        <v>0</v>
      </c>
      <c r="BG232" s="198">
        <f>IF(N232="zákl. prenesená",J232,0)</f>
        <v>0</v>
      </c>
      <c r="BH232" s="198">
        <f>IF(N232="zníž. prenesená",J232,0)</f>
        <v>0</v>
      </c>
      <c r="BI232" s="198">
        <f>IF(N232="nulová",J232,0)</f>
        <v>0</v>
      </c>
      <c r="BJ232" s="15" t="s">
        <v>88</v>
      </c>
      <c r="BK232" s="198">
        <f>ROUND(I232*H232,2)</f>
        <v>0</v>
      </c>
      <c r="BL232" s="15" t="s">
        <v>1810</v>
      </c>
      <c r="BM232" s="197" t="s">
        <v>2076</v>
      </c>
    </row>
    <row r="233" s="2" customFormat="1" ht="6.96" customHeight="1">
      <c r="A233" s="34"/>
      <c r="B233" s="61"/>
      <c r="C233" s="62"/>
      <c r="D233" s="62"/>
      <c r="E233" s="62"/>
      <c r="F233" s="62"/>
      <c r="G233" s="62"/>
      <c r="H233" s="62"/>
      <c r="I233" s="62"/>
      <c r="J233" s="62"/>
      <c r="K233" s="62"/>
      <c r="L233" s="35"/>
      <c r="M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</sheetData>
  <autoFilter ref="C129:K2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207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2077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ROUND((SUM(BE130:BE251)),  2)</f>
        <v>0</v>
      </c>
      <c r="G35" s="137"/>
      <c r="H35" s="137"/>
      <c r="I35" s="138">
        <v>0.20000000000000001</v>
      </c>
      <c r="J35" s="136">
        <f>ROUND(((SUM(BE130:BE251))*I35),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ROUND((SUM(BF130:BF251)),  2)</f>
        <v>0</v>
      </c>
      <c r="G36" s="137"/>
      <c r="H36" s="137"/>
      <c r="I36" s="138">
        <v>0.20000000000000001</v>
      </c>
      <c r="J36" s="136">
        <f>ROUND(((SUM(BF130:BF251))*I36),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ROUND((SUM(BG130:BG251)),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ROUND((SUM(BH130:BH251)),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ROUND((SUM(BI130:BI251)),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B - Blok B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762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1763</v>
      </c>
      <c r="E101" s="158"/>
      <c r="F101" s="158"/>
      <c r="G101" s="158"/>
      <c r="H101" s="158"/>
      <c r="I101" s="158"/>
      <c r="J101" s="159">
        <f>J150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1764</v>
      </c>
      <c r="E102" s="158"/>
      <c r="F102" s="158"/>
      <c r="G102" s="158"/>
      <c r="H102" s="158"/>
      <c r="I102" s="158"/>
      <c r="J102" s="159">
        <f>J174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1765</v>
      </c>
      <c r="E103" s="158"/>
      <c r="F103" s="158"/>
      <c r="G103" s="158"/>
      <c r="H103" s="158"/>
      <c r="I103" s="158"/>
      <c r="J103" s="159">
        <f>J205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448</v>
      </c>
      <c r="E104" s="158"/>
      <c r="F104" s="158"/>
      <c r="G104" s="158"/>
      <c r="H104" s="158"/>
      <c r="I104" s="158"/>
      <c r="J104" s="159">
        <f>J237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1766</v>
      </c>
      <c r="E105" s="154"/>
      <c r="F105" s="154"/>
      <c r="G105" s="154"/>
      <c r="H105" s="154"/>
      <c r="I105" s="154"/>
      <c r="J105" s="155">
        <f>J244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6"/>
      <c r="C106" s="10"/>
      <c r="D106" s="157" t="s">
        <v>1767</v>
      </c>
      <c r="E106" s="158"/>
      <c r="F106" s="158"/>
      <c r="G106" s="158"/>
      <c r="H106" s="158"/>
      <c r="I106" s="158"/>
      <c r="J106" s="159">
        <f>J245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52"/>
      <c r="C107" s="9"/>
      <c r="D107" s="153" t="s">
        <v>1768</v>
      </c>
      <c r="E107" s="154"/>
      <c r="F107" s="154"/>
      <c r="G107" s="154"/>
      <c r="H107" s="154"/>
      <c r="I107" s="154"/>
      <c r="J107" s="155">
        <f>J247</f>
        <v>0</v>
      </c>
      <c r="K107" s="9"/>
      <c r="L107" s="15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6"/>
      <c r="C108" s="10"/>
      <c r="D108" s="157" t="s">
        <v>1769</v>
      </c>
      <c r="E108" s="158"/>
      <c r="F108" s="158"/>
      <c r="G108" s="158"/>
      <c r="H108" s="158"/>
      <c r="I108" s="158"/>
      <c r="J108" s="159">
        <f>J248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1761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Blok B - Blok B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P131+P244+P247</f>
        <v>0</v>
      </c>
      <c r="Q130" s="91"/>
      <c r="R130" s="168">
        <f>R131+R244+R247</f>
        <v>3.4402683000000005</v>
      </c>
      <c r="S130" s="91"/>
      <c r="T130" s="169">
        <f>T131+T244+T247</f>
        <v>11.84831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BK131+BK244+BK247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347</v>
      </c>
      <c r="F131" s="173" t="s">
        <v>348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P132+P150+P174+P205+P237</f>
        <v>0</v>
      </c>
      <c r="Q131" s="177"/>
      <c r="R131" s="178">
        <f>R132+R150+R174+R205+R237</f>
        <v>3.4402683000000005</v>
      </c>
      <c r="S131" s="177"/>
      <c r="T131" s="179">
        <f>T132+T150+T174+T205+T237</f>
        <v>11.84831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75</v>
      </c>
      <c r="AY131" s="172" t="s">
        <v>250</v>
      </c>
      <c r="BK131" s="181">
        <f>BK132+BK150+BK174+BK205+BK237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771</v>
      </c>
      <c r="F132" s="182" t="s">
        <v>772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SUM(P133:P149)</f>
        <v>0</v>
      </c>
      <c r="Q132" s="177"/>
      <c r="R132" s="178">
        <f>SUM(R133:R149)</f>
        <v>0.018414</v>
      </c>
      <c r="S132" s="177"/>
      <c r="T132" s="179">
        <f>SUM(T133:T149)</f>
        <v>0.73919999999999997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SUM(BK133:BK149)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1770</v>
      </c>
      <c r="F133" s="187" t="s">
        <v>1771</v>
      </c>
      <c r="G133" s="188" t="s">
        <v>256</v>
      </c>
      <c r="H133" s="189">
        <v>352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0.0020999999999999999</v>
      </c>
      <c r="T133" s="196">
        <f>S133*H133</f>
        <v>0.73919999999999997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2078</v>
      </c>
    </row>
    <row r="134" s="2" customFormat="1" ht="21.75" customHeight="1">
      <c r="A134" s="34"/>
      <c r="B134" s="184"/>
      <c r="C134" s="185" t="s">
        <v>88</v>
      </c>
      <c r="D134" s="185" t="s">
        <v>253</v>
      </c>
      <c r="E134" s="186" t="s">
        <v>1773</v>
      </c>
      <c r="F134" s="187" t="s">
        <v>1774</v>
      </c>
      <c r="G134" s="188" t="s">
        <v>289</v>
      </c>
      <c r="H134" s="189">
        <v>394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3.3000000000000003E-05</v>
      </c>
      <c r="R134" s="195">
        <f>Q134*H134</f>
        <v>0.013002000000000001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2079</v>
      </c>
    </row>
    <row r="135" s="2" customFormat="1" ht="24.15" customHeight="1">
      <c r="A135" s="34"/>
      <c r="B135" s="184"/>
      <c r="C135" s="205" t="s">
        <v>262</v>
      </c>
      <c r="D135" s="205" t="s">
        <v>520</v>
      </c>
      <c r="E135" s="206" t="s">
        <v>1776</v>
      </c>
      <c r="F135" s="207" t="s">
        <v>1777</v>
      </c>
      <c r="G135" s="208" t="s">
        <v>289</v>
      </c>
      <c r="H135" s="209">
        <v>36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2080</v>
      </c>
    </row>
    <row r="136" s="2" customFormat="1" ht="24.15" customHeight="1">
      <c r="A136" s="34"/>
      <c r="B136" s="184"/>
      <c r="C136" s="205" t="s">
        <v>257</v>
      </c>
      <c r="D136" s="205" t="s">
        <v>520</v>
      </c>
      <c r="E136" s="206" t="s">
        <v>1779</v>
      </c>
      <c r="F136" s="207" t="s">
        <v>1780</v>
      </c>
      <c r="G136" s="208" t="s">
        <v>289</v>
      </c>
      <c r="H136" s="209">
        <v>16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2081</v>
      </c>
    </row>
    <row r="137" s="2" customFormat="1" ht="24.15" customHeight="1">
      <c r="A137" s="34"/>
      <c r="B137" s="184"/>
      <c r="C137" s="205" t="s">
        <v>270</v>
      </c>
      <c r="D137" s="205" t="s">
        <v>520</v>
      </c>
      <c r="E137" s="206" t="s">
        <v>1782</v>
      </c>
      <c r="F137" s="207" t="s">
        <v>1783</v>
      </c>
      <c r="G137" s="208" t="s">
        <v>289</v>
      </c>
      <c r="H137" s="209">
        <v>98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2082</v>
      </c>
    </row>
    <row r="138" s="2" customFormat="1" ht="24.15" customHeight="1">
      <c r="A138" s="34"/>
      <c r="B138" s="184"/>
      <c r="C138" s="205" t="s">
        <v>274</v>
      </c>
      <c r="D138" s="205" t="s">
        <v>520</v>
      </c>
      <c r="E138" s="206" t="s">
        <v>1785</v>
      </c>
      <c r="F138" s="207" t="s">
        <v>1786</v>
      </c>
      <c r="G138" s="208" t="s">
        <v>289</v>
      </c>
      <c r="H138" s="209">
        <v>180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2083</v>
      </c>
    </row>
    <row r="139" s="2" customFormat="1" ht="24.15" customHeight="1">
      <c r="A139" s="34"/>
      <c r="B139" s="184"/>
      <c r="C139" s="205" t="s">
        <v>278</v>
      </c>
      <c r="D139" s="205" t="s">
        <v>520</v>
      </c>
      <c r="E139" s="206" t="s">
        <v>1788</v>
      </c>
      <c r="F139" s="207" t="s">
        <v>1789</v>
      </c>
      <c r="G139" s="208" t="s">
        <v>289</v>
      </c>
      <c r="H139" s="209">
        <v>48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2084</v>
      </c>
    </row>
    <row r="140" s="2" customFormat="1" ht="24.15" customHeight="1">
      <c r="A140" s="34"/>
      <c r="B140" s="184"/>
      <c r="C140" s="205" t="s">
        <v>282</v>
      </c>
      <c r="D140" s="205" t="s">
        <v>520</v>
      </c>
      <c r="E140" s="206" t="s">
        <v>1791</v>
      </c>
      <c r="F140" s="207" t="s">
        <v>1792</v>
      </c>
      <c r="G140" s="208" t="s">
        <v>289</v>
      </c>
      <c r="H140" s="209">
        <v>16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2085</v>
      </c>
    </row>
    <row r="141" s="2" customFormat="1" ht="21.75" customHeight="1">
      <c r="A141" s="34"/>
      <c r="B141" s="184"/>
      <c r="C141" s="185" t="s">
        <v>251</v>
      </c>
      <c r="D141" s="185" t="s">
        <v>253</v>
      </c>
      <c r="E141" s="186" t="s">
        <v>1794</v>
      </c>
      <c r="F141" s="187" t="s">
        <v>1795</v>
      </c>
      <c r="G141" s="188" t="s">
        <v>289</v>
      </c>
      <c r="H141" s="189">
        <v>56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3.3000000000000003E-05</v>
      </c>
      <c r="R141" s="195">
        <f>Q141*H141</f>
        <v>0.0018480000000000003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2086</v>
      </c>
    </row>
    <row r="142" s="2" customFormat="1" ht="24.15" customHeight="1">
      <c r="A142" s="34"/>
      <c r="B142" s="184"/>
      <c r="C142" s="205" t="s">
        <v>291</v>
      </c>
      <c r="D142" s="205" t="s">
        <v>520</v>
      </c>
      <c r="E142" s="206" t="s">
        <v>1797</v>
      </c>
      <c r="F142" s="207" t="s">
        <v>1798</v>
      </c>
      <c r="G142" s="208" t="s">
        <v>289</v>
      </c>
      <c r="H142" s="209">
        <v>42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2087</v>
      </c>
    </row>
    <row r="143" s="2" customFormat="1" ht="24.15" customHeight="1">
      <c r="A143" s="34"/>
      <c r="B143" s="184"/>
      <c r="C143" s="205" t="s">
        <v>295</v>
      </c>
      <c r="D143" s="205" t="s">
        <v>520</v>
      </c>
      <c r="E143" s="206" t="s">
        <v>1800</v>
      </c>
      <c r="F143" s="207" t="s">
        <v>1801</v>
      </c>
      <c r="G143" s="208" t="s">
        <v>289</v>
      </c>
      <c r="H143" s="209">
        <v>14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2088</v>
      </c>
    </row>
    <row r="144" s="2" customFormat="1" ht="21.75" customHeight="1">
      <c r="A144" s="34"/>
      <c r="B144" s="184"/>
      <c r="C144" s="185" t="s">
        <v>299</v>
      </c>
      <c r="D144" s="185" t="s">
        <v>253</v>
      </c>
      <c r="E144" s="186" t="s">
        <v>1803</v>
      </c>
      <c r="F144" s="187" t="s">
        <v>1804</v>
      </c>
      <c r="G144" s="188" t="s">
        <v>289</v>
      </c>
      <c r="H144" s="189">
        <v>108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3.3000000000000003E-05</v>
      </c>
      <c r="R144" s="195">
        <f>Q144*H144</f>
        <v>0.0035640000000000003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2089</v>
      </c>
    </row>
    <row r="145" s="2" customFormat="1" ht="24.15" customHeight="1">
      <c r="A145" s="34"/>
      <c r="B145" s="184"/>
      <c r="C145" s="205" t="s">
        <v>303</v>
      </c>
      <c r="D145" s="205" t="s">
        <v>520</v>
      </c>
      <c r="E145" s="206" t="s">
        <v>1806</v>
      </c>
      <c r="F145" s="207" t="s">
        <v>1807</v>
      </c>
      <c r="G145" s="208" t="s">
        <v>289</v>
      </c>
      <c r="H145" s="209">
        <v>28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2090</v>
      </c>
    </row>
    <row r="146" s="2" customFormat="1" ht="24.15" customHeight="1">
      <c r="A146" s="34"/>
      <c r="B146" s="184"/>
      <c r="C146" s="205" t="s">
        <v>307</v>
      </c>
      <c r="D146" s="205" t="s">
        <v>520</v>
      </c>
      <c r="E146" s="206" t="s">
        <v>2091</v>
      </c>
      <c r="F146" s="207" t="s">
        <v>2092</v>
      </c>
      <c r="G146" s="208" t="s">
        <v>289</v>
      </c>
      <c r="H146" s="209">
        <v>26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2093</v>
      </c>
    </row>
    <row r="147" s="2" customFormat="1" ht="24.15" customHeight="1">
      <c r="A147" s="34"/>
      <c r="B147" s="184"/>
      <c r="C147" s="205" t="s">
        <v>311</v>
      </c>
      <c r="D147" s="205" t="s">
        <v>520</v>
      </c>
      <c r="E147" s="206" t="s">
        <v>2094</v>
      </c>
      <c r="F147" s="207" t="s">
        <v>2095</v>
      </c>
      <c r="G147" s="208" t="s">
        <v>289</v>
      </c>
      <c r="H147" s="209">
        <v>54</v>
      </c>
      <c r="I147" s="210"/>
      <c r="J147" s="211">
        <f>ROUND(I147*H147,2)</f>
        <v>0</v>
      </c>
      <c r="K147" s="212"/>
      <c r="L147" s="213"/>
      <c r="M147" s="214" t="s">
        <v>1</v>
      </c>
      <c r="N147" s="215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547</v>
      </c>
      <c r="AT147" s="197" t="s">
        <v>520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2096</v>
      </c>
    </row>
    <row r="148" s="2" customFormat="1" ht="37.8" customHeight="1">
      <c r="A148" s="34"/>
      <c r="B148" s="184"/>
      <c r="C148" s="185" t="s">
        <v>2097</v>
      </c>
      <c r="D148" s="185" t="s">
        <v>253</v>
      </c>
      <c r="E148" s="186" t="s">
        <v>1536</v>
      </c>
      <c r="F148" s="187" t="s">
        <v>1809</v>
      </c>
      <c r="G148" s="188" t="s">
        <v>382</v>
      </c>
      <c r="H148" s="189">
        <v>150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1810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1810</v>
      </c>
      <c r="BM148" s="197" t="s">
        <v>2098</v>
      </c>
    </row>
    <row r="149" s="2" customFormat="1" ht="24.15" customHeight="1">
      <c r="A149" s="34"/>
      <c r="B149" s="184"/>
      <c r="C149" s="185" t="s">
        <v>315</v>
      </c>
      <c r="D149" s="185" t="s">
        <v>253</v>
      </c>
      <c r="E149" s="186" t="s">
        <v>1812</v>
      </c>
      <c r="F149" s="187" t="s">
        <v>1813</v>
      </c>
      <c r="G149" s="188" t="s">
        <v>420</v>
      </c>
      <c r="H149" s="204"/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2099</v>
      </c>
    </row>
    <row r="150" s="12" customFormat="1" ht="22.8" customHeight="1">
      <c r="A150" s="12"/>
      <c r="B150" s="171"/>
      <c r="C150" s="12"/>
      <c r="D150" s="172" t="s">
        <v>74</v>
      </c>
      <c r="E150" s="182" t="s">
        <v>1815</v>
      </c>
      <c r="F150" s="182" t="s">
        <v>1816</v>
      </c>
      <c r="G150" s="12"/>
      <c r="H150" s="12"/>
      <c r="I150" s="174"/>
      <c r="J150" s="183">
        <f>BK150</f>
        <v>0</v>
      </c>
      <c r="K150" s="12"/>
      <c r="L150" s="171"/>
      <c r="M150" s="176"/>
      <c r="N150" s="177"/>
      <c r="O150" s="177"/>
      <c r="P150" s="178">
        <f>SUM(P151:P173)</f>
        <v>0</v>
      </c>
      <c r="Q150" s="177"/>
      <c r="R150" s="178">
        <f>SUM(R151:R173)</f>
        <v>0.49472313999999995</v>
      </c>
      <c r="S150" s="177"/>
      <c r="T150" s="179">
        <f>SUM(T151:T173)</f>
        <v>0.12898000000000001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72" t="s">
        <v>88</v>
      </c>
      <c r="AT150" s="180" t="s">
        <v>74</v>
      </c>
      <c r="AU150" s="180" t="s">
        <v>82</v>
      </c>
      <c r="AY150" s="172" t="s">
        <v>250</v>
      </c>
      <c r="BK150" s="181">
        <f>SUM(BK151:BK173)</f>
        <v>0</v>
      </c>
    </row>
    <row r="151" s="2" customFormat="1" ht="24.15" customHeight="1">
      <c r="A151" s="34"/>
      <c r="B151" s="184"/>
      <c r="C151" s="185" t="s">
        <v>319</v>
      </c>
      <c r="D151" s="185" t="s">
        <v>253</v>
      </c>
      <c r="E151" s="186" t="s">
        <v>2100</v>
      </c>
      <c r="F151" s="187" t="s">
        <v>2101</v>
      </c>
      <c r="G151" s="188" t="s">
        <v>289</v>
      </c>
      <c r="H151" s="189">
        <v>3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1.0000000000000001E-05</v>
      </c>
      <c r="R151" s="195">
        <f>Q151*H151</f>
        <v>3.0000000000000004E-05</v>
      </c>
      <c r="S151" s="195">
        <v>0.001</v>
      </c>
      <c r="T151" s="196">
        <f>S151*H151</f>
        <v>0.0030000000000000001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2102</v>
      </c>
    </row>
    <row r="152" s="2" customFormat="1" ht="24.15" customHeight="1">
      <c r="A152" s="34"/>
      <c r="B152" s="184"/>
      <c r="C152" s="185" t="s">
        <v>323</v>
      </c>
      <c r="D152" s="185" t="s">
        <v>253</v>
      </c>
      <c r="E152" s="186" t="s">
        <v>2103</v>
      </c>
      <c r="F152" s="187" t="s">
        <v>2104</v>
      </c>
      <c r="G152" s="188" t="s">
        <v>289</v>
      </c>
      <c r="H152" s="189">
        <v>6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2.016E-05</v>
      </c>
      <c r="R152" s="195">
        <f>Q152*H152</f>
        <v>0.00012096000000000001</v>
      </c>
      <c r="S152" s="195">
        <v>0.0032000000000000002</v>
      </c>
      <c r="T152" s="196">
        <f>S152*H152</f>
        <v>0.019200000000000002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2105</v>
      </c>
    </row>
    <row r="153" s="2" customFormat="1" ht="24.15" customHeight="1">
      <c r="A153" s="34"/>
      <c r="B153" s="184"/>
      <c r="C153" s="185" t="s">
        <v>328</v>
      </c>
      <c r="D153" s="185" t="s">
        <v>253</v>
      </c>
      <c r="E153" s="186" t="s">
        <v>2106</v>
      </c>
      <c r="F153" s="187" t="s">
        <v>2107</v>
      </c>
      <c r="G153" s="188" t="s">
        <v>289</v>
      </c>
      <c r="H153" s="189">
        <v>6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5.0500000000000001E-05</v>
      </c>
      <c r="R153" s="195">
        <f>Q153*H153</f>
        <v>0.00030299999999999999</v>
      </c>
      <c r="S153" s="195">
        <v>0.0053200000000000001</v>
      </c>
      <c r="T153" s="196">
        <f>S153*H153</f>
        <v>0.031920000000000004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2108</v>
      </c>
    </row>
    <row r="154" s="2" customFormat="1" ht="24.15" customHeight="1">
      <c r="A154" s="34"/>
      <c r="B154" s="184"/>
      <c r="C154" s="185" t="s">
        <v>7</v>
      </c>
      <c r="D154" s="185" t="s">
        <v>253</v>
      </c>
      <c r="E154" s="186" t="s">
        <v>2109</v>
      </c>
      <c r="F154" s="187" t="s">
        <v>2110</v>
      </c>
      <c r="G154" s="188" t="s">
        <v>289</v>
      </c>
      <c r="H154" s="189">
        <v>20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0.0019389500000000001</v>
      </c>
      <c r="R154" s="195">
        <f>Q154*H154</f>
        <v>0.038779000000000001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2111</v>
      </c>
    </row>
    <row r="155" s="2" customFormat="1" ht="24.15" customHeight="1">
      <c r="A155" s="34"/>
      <c r="B155" s="184"/>
      <c r="C155" s="185" t="s">
        <v>335</v>
      </c>
      <c r="D155" s="185" t="s">
        <v>253</v>
      </c>
      <c r="E155" s="186" t="s">
        <v>2112</v>
      </c>
      <c r="F155" s="187" t="s">
        <v>2113</v>
      </c>
      <c r="G155" s="188" t="s">
        <v>289</v>
      </c>
      <c r="H155" s="189">
        <v>18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0.0029175300000000002</v>
      </c>
      <c r="R155" s="195">
        <f>Q155*H155</f>
        <v>0.052515540000000006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2114</v>
      </c>
    </row>
    <row r="156" s="2" customFormat="1" ht="24.15" customHeight="1">
      <c r="A156" s="34"/>
      <c r="B156" s="184"/>
      <c r="C156" s="185" t="s">
        <v>339</v>
      </c>
      <c r="D156" s="185" t="s">
        <v>253</v>
      </c>
      <c r="E156" s="186" t="s">
        <v>2115</v>
      </c>
      <c r="F156" s="187" t="s">
        <v>2116</v>
      </c>
      <c r="G156" s="188" t="s">
        <v>289</v>
      </c>
      <c r="H156" s="189">
        <v>20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0.0045465899999999997</v>
      </c>
      <c r="R156" s="195">
        <f>Q156*H156</f>
        <v>0.090931799999999993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2117</v>
      </c>
    </row>
    <row r="157" s="2" customFormat="1" ht="24.15" customHeight="1">
      <c r="A157" s="34"/>
      <c r="B157" s="184"/>
      <c r="C157" s="185" t="s">
        <v>343</v>
      </c>
      <c r="D157" s="185" t="s">
        <v>253</v>
      </c>
      <c r="E157" s="186" t="s">
        <v>2118</v>
      </c>
      <c r="F157" s="187" t="s">
        <v>2119</v>
      </c>
      <c r="G157" s="188" t="s">
        <v>289</v>
      </c>
      <c r="H157" s="189">
        <v>2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0.000101</v>
      </c>
      <c r="R157" s="195">
        <f>Q157*H157</f>
        <v>0.000202</v>
      </c>
      <c r="S157" s="195">
        <v>0.01384</v>
      </c>
      <c r="T157" s="196">
        <f>S157*H157</f>
        <v>0.02768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315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2120</v>
      </c>
    </row>
    <row r="158" s="2" customFormat="1" ht="24.15" customHeight="1">
      <c r="A158" s="34"/>
      <c r="B158" s="184"/>
      <c r="C158" s="185" t="s">
        <v>351</v>
      </c>
      <c r="D158" s="185" t="s">
        <v>253</v>
      </c>
      <c r="E158" s="186" t="s">
        <v>2121</v>
      </c>
      <c r="F158" s="187" t="s">
        <v>2122</v>
      </c>
      <c r="G158" s="188" t="s">
        <v>289</v>
      </c>
      <c r="H158" s="189">
        <v>2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0.00012520000000000001</v>
      </c>
      <c r="R158" s="195">
        <f>Q158*H158</f>
        <v>0.00025040000000000001</v>
      </c>
      <c r="S158" s="195">
        <v>0.02359</v>
      </c>
      <c r="T158" s="196">
        <f>S158*H158</f>
        <v>0.04718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2123</v>
      </c>
    </row>
    <row r="159" s="2" customFormat="1" ht="24.15" customHeight="1">
      <c r="A159" s="34"/>
      <c r="B159" s="184"/>
      <c r="C159" s="185" t="s">
        <v>355</v>
      </c>
      <c r="D159" s="185" t="s">
        <v>253</v>
      </c>
      <c r="E159" s="186" t="s">
        <v>2124</v>
      </c>
      <c r="F159" s="187" t="s">
        <v>2125</v>
      </c>
      <c r="G159" s="188" t="s">
        <v>289</v>
      </c>
      <c r="H159" s="189">
        <v>2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0.01373284</v>
      </c>
      <c r="R159" s="195">
        <f>Q159*H159</f>
        <v>0.027465679999999999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2126</v>
      </c>
    </row>
    <row r="160" s="2" customFormat="1" ht="24.15" customHeight="1">
      <c r="A160" s="34"/>
      <c r="B160" s="184"/>
      <c r="C160" s="185" t="s">
        <v>361</v>
      </c>
      <c r="D160" s="185" t="s">
        <v>253</v>
      </c>
      <c r="E160" s="186" t="s">
        <v>2127</v>
      </c>
      <c r="F160" s="187" t="s">
        <v>2128</v>
      </c>
      <c r="G160" s="188" t="s">
        <v>289</v>
      </c>
      <c r="H160" s="189">
        <v>2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0.018222039999999998</v>
      </c>
      <c r="R160" s="195">
        <f>Q160*H160</f>
        <v>0.036444079999999997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2129</v>
      </c>
    </row>
    <row r="161" s="2" customFormat="1" ht="24.15" customHeight="1">
      <c r="A161" s="34"/>
      <c r="B161" s="184"/>
      <c r="C161" s="185" t="s">
        <v>367</v>
      </c>
      <c r="D161" s="185" t="s">
        <v>253</v>
      </c>
      <c r="E161" s="186" t="s">
        <v>2130</v>
      </c>
      <c r="F161" s="187" t="s">
        <v>2131</v>
      </c>
      <c r="G161" s="188" t="s">
        <v>285</v>
      </c>
      <c r="H161" s="189">
        <v>2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0.0045041600000000001</v>
      </c>
      <c r="R161" s="195">
        <f>Q161*H161</f>
        <v>0.0090083200000000002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2132</v>
      </c>
    </row>
    <row r="162" s="2" customFormat="1" ht="24.15" customHeight="1">
      <c r="A162" s="34"/>
      <c r="B162" s="184"/>
      <c r="C162" s="185" t="s">
        <v>373</v>
      </c>
      <c r="D162" s="185" t="s">
        <v>253</v>
      </c>
      <c r="E162" s="186" t="s">
        <v>2133</v>
      </c>
      <c r="F162" s="187" t="s">
        <v>2134</v>
      </c>
      <c r="G162" s="188" t="s">
        <v>285</v>
      </c>
      <c r="H162" s="189">
        <v>2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0.0048350800000000003</v>
      </c>
      <c r="R162" s="195">
        <f>Q162*H162</f>
        <v>0.0096701600000000006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2135</v>
      </c>
    </row>
    <row r="163" s="2" customFormat="1" ht="24.15" customHeight="1">
      <c r="A163" s="34"/>
      <c r="B163" s="184"/>
      <c r="C163" s="185" t="s">
        <v>379</v>
      </c>
      <c r="D163" s="185" t="s">
        <v>253</v>
      </c>
      <c r="E163" s="186" t="s">
        <v>1817</v>
      </c>
      <c r="F163" s="187" t="s">
        <v>1818</v>
      </c>
      <c r="G163" s="188" t="s">
        <v>285</v>
      </c>
      <c r="H163" s="189">
        <v>28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0.00029999999999999997</v>
      </c>
      <c r="R163" s="195">
        <f>Q163*H163</f>
        <v>0.0083999999999999995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2136</v>
      </c>
    </row>
    <row r="164" s="2" customFormat="1" ht="33" customHeight="1">
      <c r="A164" s="34"/>
      <c r="B164" s="184"/>
      <c r="C164" s="185" t="s">
        <v>539</v>
      </c>
      <c r="D164" s="185" t="s">
        <v>253</v>
      </c>
      <c r="E164" s="186" t="s">
        <v>1820</v>
      </c>
      <c r="F164" s="187" t="s">
        <v>1821</v>
      </c>
      <c r="G164" s="188" t="s">
        <v>285</v>
      </c>
      <c r="H164" s="189">
        <v>250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0.00054385999999999996</v>
      </c>
      <c r="R164" s="195">
        <f>Q164*H164</f>
        <v>0.135965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2137</v>
      </c>
    </row>
    <row r="165" s="2" customFormat="1" ht="21.75" customHeight="1">
      <c r="A165" s="34"/>
      <c r="B165" s="184"/>
      <c r="C165" s="185" t="s">
        <v>543</v>
      </c>
      <c r="D165" s="185" t="s">
        <v>253</v>
      </c>
      <c r="E165" s="186" t="s">
        <v>1823</v>
      </c>
      <c r="F165" s="187" t="s">
        <v>1824</v>
      </c>
      <c r="G165" s="188" t="s">
        <v>285</v>
      </c>
      <c r="H165" s="189">
        <v>8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0.00054000000000000001</v>
      </c>
      <c r="R165" s="195">
        <f>Q165*H165</f>
        <v>0.0043200000000000001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2138</v>
      </c>
    </row>
    <row r="166" s="2" customFormat="1" ht="21.75" customHeight="1">
      <c r="A166" s="34"/>
      <c r="B166" s="184"/>
      <c r="C166" s="185" t="s">
        <v>547</v>
      </c>
      <c r="D166" s="185" t="s">
        <v>253</v>
      </c>
      <c r="E166" s="186" t="s">
        <v>1826</v>
      </c>
      <c r="F166" s="187" t="s">
        <v>1827</v>
      </c>
      <c r="G166" s="188" t="s">
        <v>285</v>
      </c>
      <c r="H166" s="189">
        <v>24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0.0006043</v>
      </c>
      <c r="R166" s="195">
        <f>Q166*H166</f>
        <v>0.014503200000000001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2139</v>
      </c>
    </row>
    <row r="167" s="2" customFormat="1" ht="21.75" customHeight="1">
      <c r="A167" s="34"/>
      <c r="B167" s="184"/>
      <c r="C167" s="185" t="s">
        <v>551</v>
      </c>
      <c r="D167" s="185" t="s">
        <v>253</v>
      </c>
      <c r="E167" s="186" t="s">
        <v>1829</v>
      </c>
      <c r="F167" s="187" t="s">
        <v>1830</v>
      </c>
      <c r="G167" s="188" t="s">
        <v>285</v>
      </c>
      <c r="H167" s="189">
        <v>30</v>
      </c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0.00069999999999999999</v>
      </c>
      <c r="R167" s="195">
        <f>Q167*H167</f>
        <v>0.021000000000000001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2140</v>
      </c>
    </row>
    <row r="168" s="2" customFormat="1" ht="21.75" customHeight="1">
      <c r="A168" s="34"/>
      <c r="B168" s="184"/>
      <c r="C168" s="185" t="s">
        <v>555</v>
      </c>
      <c r="D168" s="185" t="s">
        <v>253</v>
      </c>
      <c r="E168" s="186" t="s">
        <v>1832</v>
      </c>
      <c r="F168" s="187" t="s">
        <v>1833</v>
      </c>
      <c r="G168" s="188" t="s">
        <v>285</v>
      </c>
      <c r="H168" s="189">
        <v>38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0.00080999999999999996</v>
      </c>
      <c r="R168" s="195">
        <f>Q168*H168</f>
        <v>0.030779999999999998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2141</v>
      </c>
    </row>
    <row r="169" s="2" customFormat="1" ht="21.75" customHeight="1">
      <c r="A169" s="34"/>
      <c r="B169" s="184"/>
      <c r="C169" s="185" t="s">
        <v>559</v>
      </c>
      <c r="D169" s="185" t="s">
        <v>253</v>
      </c>
      <c r="E169" s="186" t="s">
        <v>1835</v>
      </c>
      <c r="F169" s="187" t="s">
        <v>1836</v>
      </c>
      <c r="G169" s="188" t="s">
        <v>285</v>
      </c>
      <c r="H169" s="189">
        <v>8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0.00093000000000000005</v>
      </c>
      <c r="R169" s="195">
        <f>Q169*H169</f>
        <v>0.0074400000000000004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2142</v>
      </c>
    </row>
    <row r="170" s="2" customFormat="1" ht="24.15" customHeight="1">
      <c r="A170" s="34"/>
      <c r="B170" s="184"/>
      <c r="C170" s="185" t="s">
        <v>565</v>
      </c>
      <c r="D170" s="185" t="s">
        <v>253</v>
      </c>
      <c r="E170" s="186" t="s">
        <v>2143</v>
      </c>
      <c r="F170" s="187" t="s">
        <v>2144</v>
      </c>
      <c r="G170" s="188" t="s">
        <v>285</v>
      </c>
      <c r="H170" s="189">
        <v>2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0.0015330000000000001</v>
      </c>
      <c r="R170" s="195">
        <f>Q170*H170</f>
        <v>0.0030660000000000001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315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2145</v>
      </c>
    </row>
    <row r="171" s="2" customFormat="1" ht="24.15" customHeight="1">
      <c r="A171" s="34"/>
      <c r="B171" s="184"/>
      <c r="C171" s="185" t="s">
        <v>571</v>
      </c>
      <c r="D171" s="185" t="s">
        <v>253</v>
      </c>
      <c r="E171" s="186" t="s">
        <v>2146</v>
      </c>
      <c r="F171" s="187" t="s">
        <v>2147</v>
      </c>
      <c r="G171" s="188" t="s">
        <v>285</v>
      </c>
      <c r="H171" s="189">
        <v>2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0.0017639999999999999</v>
      </c>
      <c r="R171" s="195">
        <f>Q171*H171</f>
        <v>0.0035279999999999999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2148</v>
      </c>
    </row>
    <row r="172" s="2" customFormat="1" ht="33" customHeight="1">
      <c r="A172" s="34"/>
      <c r="B172" s="184"/>
      <c r="C172" s="185" t="s">
        <v>575</v>
      </c>
      <c r="D172" s="185" t="s">
        <v>253</v>
      </c>
      <c r="E172" s="186" t="s">
        <v>2149</v>
      </c>
      <c r="F172" s="187" t="s">
        <v>2150</v>
      </c>
      <c r="G172" s="188" t="s">
        <v>326</v>
      </c>
      <c r="H172" s="189">
        <v>0.129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315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2151</v>
      </c>
    </row>
    <row r="173" s="2" customFormat="1" ht="24.15" customHeight="1">
      <c r="A173" s="34"/>
      <c r="B173" s="184"/>
      <c r="C173" s="185" t="s">
        <v>581</v>
      </c>
      <c r="D173" s="185" t="s">
        <v>253</v>
      </c>
      <c r="E173" s="186" t="s">
        <v>1838</v>
      </c>
      <c r="F173" s="187" t="s">
        <v>1839</v>
      </c>
      <c r="G173" s="188" t="s">
        <v>420</v>
      </c>
      <c r="H173" s="204"/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2152</v>
      </c>
    </row>
    <row r="174" s="12" customFormat="1" ht="22.8" customHeight="1">
      <c r="A174" s="12"/>
      <c r="B174" s="171"/>
      <c r="C174" s="12"/>
      <c r="D174" s="172" t="s">
        <v>74</v>
      </c>
      <c r="E174" s="182" t="s">
        <v>1841</v>
      </c>
      <c r="F174" s="182" t="s">
        <v>1842</v>
      </c>
      <c r="G174" s="12"/>
      <c r="H174" s="12"/>
      <c r="I174" s="174"/>
      <c r="J174" s="183">
        <f>BK174</f>
        <v>0</v>
      </c>
      <c r="K174" s="12"/>
      <c r="L174" s="171"/>
      <c r="M174" s="176"/>
      <c r="N174" s="177"/>
      <c r="O174" s="177"/>
      <c r="P174" s="178">
        <f>SUM(P175:P204)</f>
        <v>0</v>
      </c>
      <c r="Q174" s="177"/>
      <c r="R174" s="178">
        <f>SUM(R175:R204)</f>
        <v>0.25337932000000002</v>
      </c>
      <c r="S174" s="177"/>
      <c r="T174" s="179">
        <f>SUM(T175:T204)</f>
        <v>0.3826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72" t="s">
        <v>88</v>
      </c>
      <c r="AT174" s="180" t="s">
        <v>74</v>
      </c>
      <c r="AU174" s="180" t="s">
        <v>82</v>
      </c>
      <c r="AY174" s="172" t="s">
        <v>250</v>
      </c>
      <c r="BK174" s="181">
        <f>SUM(BK175:BK204)</f>
        <v>0</v>
      </c>
    </row>
    <row r="175" s="2" customFormat="1" ht="24.15" customHeight="1">
      <c r="A175" s="34"/>
      <c r="B175" s="184"/>
      <c r="C175" s="185" t="s">
        <v>587</v>
      </c>
      <c r="D175" s="185" t="s">
        <v>253</v>
      </c>
      <c r="E175" s="186" t="s">
        <v>2153</v>
      </c>
      <c r="F175" s="187" t="s">
        <v>2154</v>
      </c>
      <c r="G175" s="188" t="s">
        <v>285</v>
      </c>
      <c r="H175" s="189">
        <v>2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2.0000000000000002E-05</v>
      </c>
      <c r="R175" s="195">
        <f>Q175*H175</f>
        <v>4.0000000000000003E-05</v>
      </c>
      <c r="S175" s="195">
        <v>0.083000000000000004</v>
      </c>
      <c r="T175" s="196">
        <f>S175*H175</f>
        <v>0.16600000000000001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2155</v>
      </c>
    </row>
    <row r="176" s="2" customFormat="1" ht="24.15" customHeight="1">
      <c r="A176" s="34"/>
      <c r="B176" s="184"/>
      <c r="C176" s="185" t="s">
        <v>591</v>
      </c>
      <c r="D176" s="185" t="s">
        <v>253</v>
      </c>
      <c r="E176" s="186" t="s">
        <v>2156</v>
      </c>
      <c r="F176" s="187" t="s">
        <v>2157</v>
      </c>
      <c r="G176" s="188" t="s">
        <v>1482</v>
      </c>
      <c r="H176" s="189">
        <v>2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0.012970000000000001</v>
      </c>
      <c r="R176" s="195">
        <f>Q176*H176</f>
        <v>0.025940000000000001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2158</v>
      </c>
    </row>
    <row r="177" s="2" customFormat="1" ht="33" customHeight="1">
      <c r="A177" s="34"/>
      <c r="B177" s="184"/>
      <c r="C177" s="205" t="s">
        <v>595</v>
      </c>
      <c r="D177" s="205" t="s">
        <v>520</v>
      </c>
      <c r="E177" s="206" t="s">
        <v>2159</v>
      </c>
      <c r="F177" s="207" t="s">
        <v>2160</v>
      </c>
      <c r="G177" s="208" t="s">
        <v>285</v>
      </c>
      <c r="H177" s="209">
        <v>2</v>
      </c>
      <c r="I177" s="210"/>
      <c r="J177" s="211">
        <f>ROUND(I177*H177,2)</f>
        <v>0</v>
      </c>
      <c r="K177" s="212"/>
      <c r="L177" s="213"/>
      <c r="M177" s="214" t="s">
        <v>1</v>
      </c>
      <c r="N177" s="215" t="s">
        <v>41</v>
      </c>
      <c r="O177" s="78"/>
      <c r="P177" s="195">
        <f>O177*H177</f>
        <v>0</v>
      </c>
      <c r="Q177" s="195">
        <v>0.0022499999999999998</v>
      </c>
      <c r="R177" s="195">
        <f>Q177*H177</f>
        <v>0.0044999999999999997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547</v>
      </c>
      <c r="AT177" s="197" t="s">
        <v>520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2161</v>
      </c>
    </row>
    <row r="178" s="2" customFormat="1" ht="24.15" customHeight="1">
      <c r="A178" s="34"/>
      <c r="B178" s="184"/>
      <c r="C178" s="185" t="s">
        <v>601</v>
      </c>
      <c r="D178" s="185" t="s">
        <v>253</v>
      </c>
      <c r="E178" s="186" t="s">
        <v>2162</v>
      </c>
      <c r="F178" s="187" t="s">
        <v>2163</v>
      </c>
      <c r="G178" s="188" t="s">
        <v>1482</v>
      </c>
      <c r="H178" s="189">
        <v>2</v>
      </c>
      <c r="I178" s="190"/>
      <c r="J178" s="191">
        <f>ROUND(I178*H178,2)</f>
        <v>0</v>
      </c>
      <c r="K178" s="192"/>
      <c r="L178" s="35"/>
      <c r="M178" s="193" t="s">
        <v>1</v>
      </c>
      <c r="N178" s="194" t="s">
        <v>41</v>
      </c>
      <c r="O178" s="78"/>
      <c r="P178" s="195">
        <f>O178*H178</f>
        <v>0</v>
      </c>
      <c r="Q178" s="195">
        <v>0.01418966</v>
      </c>
      <c r="R178" s="195">
        <f>Q178*H178</f>
        <v>0.02837932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315</v>
      </c>
      <c r="AT178" s="197" t="s">
        <v>253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2164</v>
      </c>
    </row>
    <row r="179" s="2" customFormat="1" ht="24.15" customHeight="1">
      <c r="A179" s="34"/>
      <c r="B179" s="184"/>
      <c r="C179" s="205" t="s">
        <v>605</v>
      </c>
      <c r="D179" s="205" t="s">
        <v>520</v>
      </c>
      <c r="E179" s="206" t="s">
        <v>2165</v>
      </c>
      <c r="F179" s="207" t="s">
        <v>2166</v>
      </c>
      <c r="G179" s="208" t="s">
        <v>285</v>
      </c>
      <c r="H179" s="209">
        <v>2</v>
      </c>
      <c r="I179" s="210"/>
      <c r="J179" s="211">
        <f>ROUND(I179*H179,2)</f>
        <v>0</v>
      </c>
      <c r="K179" s="212"/>
      <c r="L179" s="213"/>
      <c r="M179" s="214" t="s">
        <v>1</v>
      </c>
      <c r="N179" s="215" t="s">
        <v>41</v>
      </c>
      <c r="O179" s="78"/>
      <c r="P179" s="195">
        <f>O179*H179</f>
        <v>0</v>
      </c>
      <c r="Q179" s="195">
        <v>0.0030400000000000002</v>
      </c>
      <c r="R179" s="195">
        <f>Q179*H179</f>
        <v>0.0060800000000000003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547</v>
      </c>
      <c r="AT179" s="197" t="s">
        <v>520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2167</v>
      </c>
    </row>
    <row r="180" s="2" customFormat="1" ht="24.15" customHeight="1">
      <c r="A180" s="34"/>
      <c r="B180" s="184"/>
      <c r="C180" s="185" t="s">
        <v>609</v>
      </c>
      <c r="D180" s="185" t="s">
        <v>253</v>
      </c>
      <c r="E180" s="186" t="s">
        <v>1843</v>
      </c>
      <c r="F180" s="187" t="s">
        <v>1844</v>
      </c>
      <c r="G180" s="188" t="s">
        <v>285</v>
      </c>
      <c r="H180" s="189">
        <v>48</v>
      </c>
      <c r="I180" s="190"/>
      <c r="J180" s="191">
        <f>ROUND(I180*H180,2)</f>
        <v>0</v>
      </c>
      <c r="K180" s="192"/>
      <c r="L180" s="35"/>
      <c r="M180" s="193" t="s">
        <v>1</v>
      </c>
      <c r="N180" s="194" t="s">
        <v>41</v>
      </c>
      <c r="O180" s="78"/>
      <c r="P180" s="195">
        <f>O180*H180</f>
        <v>0</v>
      </c>
      <c r="Q180" s="195">
        <v>4.0000000000000003E-05</v>
      </c>
      <c r="R180" s="195">
        <f>Q180*H180</f>
        <v>0.0019200000000000003</v>
      </c>
      <c r="S180" s="195">
        <v>0.00044999999999999999</v>
      </c>
      <c r="T180" s="196">
        <f>S180*H180</f>
        <v>0.021600000000000001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315</v>
      </c>
      <c r="AT180" s="197" t="s">
        <v>253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2168</v>
      </c>
    </row>
    <row r="181" s="2" customFormat="1" ht="24.15" customHeight="1">
      <c r="A181" s="34"/>
      <c r="B181" s="184"/>
      <c r="C181" s="185" t="s">
        <v>613</v>
      </c>
      <c r="D181" s="185" t="s">
        <v>253</v>
      </c>
      <c r="E181" s="186" t="s">
        <v>1846</v>
      </c>
      <c r="F181" s="187" t="s">
        <v>1847</v>
      </c>
      <c r="G181" s="188" t="s">
        <v>285</v>
      </c>
      <c r="H181" s="189">
        <v>276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9.0000000000000006E-05</v>
      </c>
      <c r="R181" s="195">
        <f>Q181*H181</f>
        <v>0.024840000000000001</v>
      </c>
      <c r="S181" s="195">
        <v>0.00044999999999999999</v>
      </c>
      <c r="T181" s="196">
        <f>S181*H181</f>
        <v>0.12419999999999999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2169</v>
      </c>
    </row>
    <row r="182" s="2" customFormat="1" ht="24.15" customHeight="1">
      <c r="A182" s="34"/>
      <c r="B182" s="184"/>
      <c r="C182" s="185" t="s">
        <v>619</v>
      </c>
      <c r="D182" s="185" t="s">
        <v>253</v>
      </c>
      <c r="E182" s="186" t="s">
        <v>1849</v>
      </c>
      <c r="F182" s="187" t="s">
        <v>1850</v>
      </c>
      <c r="G182" s="188" t="s">
        <v>285</v>
      </c>
      <c r="H182" s="189">
        <v>28</v>
      </c>
      <c r="I182" s="190"/>
      <c r="J182" s="191">
        <f>ROUND(I182*H182,2)</f>
        <v>0</v>
      </c>
      <c r="K182" s="192"/>
      <c r="L182" s="35"/>
      <c r="M182" s="193" t="s">
        <v>1</v>
      </c>
      <c r="N182" s="194" t="s">
        <v>41</v>
      </c>
      <c r="O182" s="78"/>
      <c r="P182" s="195">
        <f>O182*H182</f>
        <v>0</v>
      </c>
      <c r="Q182" s="195">
        <v>0.00012</v>
      </c>
      <c r="R182" s="195">
        <f>Q182*H182</f>
        <v>0.0033600000000000001</v>
      </c>
      <c r="S182" s="195">
        <v>0.0011000000000000001</v>
      </c>
      <c r="T182" s="196">
        <f>S182*H182</f>
        <v>0.030800000000000001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315</v>
      </c>
      <c r="AT182" s="197" t="s">
        <v>253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2170</v>
      </c>
    </row>
    <row r="183" s="2" customFormat="1" ht="24.15" customHeight="1">
      <c r="A183" s="34"/>
      <c r="B183" s="184"/>
      <c r="C183" s="185" t="s">
        <v>623</v>
      </c>
      <c r="D183" s="185" t="s">
        <v>253</v>
      </c>
      <c r="E183" s="186" t="s">
        <v>1852</v>
      </c>
      <c r="F183" s="187" t="s">
        <v>1853</v>
      </c>
      <c r="G183" s="188" t="s">
        <v>285</v>
      </c>
      <c r="H183" s="189">
        <v>20</v>
      </c>
      <c r="I183" s="190"/>
      <c r="J183" s="191">
        <f>ROUND(I183*H183,2)</f>
        <v>0</v>
      </c>
      <c r="K183" s="192"/>
      <c r="L183" s="35"/>
      <c r="M183" s="193" t="s">
        <v>1</v>
      </c>
      <c r="N183" s="194" t="s">
        <v>41</v>
      </c>
      <c r="O183" s="78"/>
      <c r="P183" s="195">
        <f>O183*H183</f>
        <v>0</v>
      </c>
      <c r="Q183" s="195">
        <v>0.00017000000000000001</v>
      </c>
      <c r="R183" s="195">
        <f>Q183*H183</f>
        <v>0.0034000000000000002</v>
      </c>
      <c r="S183" s="195">
        <v>0.002</v>
      </c>
      <c r="T183" s="196">
        <f>S183*H183</f>
        <v>0.040000000000000001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315</v>
      </c>
      <c r="AT183" s="197" t="s">
        <v>253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2171</v>
      </c>
    </row>
    <row r="184" s="2" customFormat="1" ht="16.5" customHeight="1">
      <c r="A184" s="34"/>
      <c r="B184" s="184"/>
      <c r="C184" s="185" t="s">
        <v>627</v>
      </c>
      <c r="D184" s="185" t="s">
        <v>253</v>
      </c>
      <c r="E184" s="186" t="s">
        <v>1855</v>
      </c>
      <c r="F184" s="187" t="s">
        <v>1856</v>
      </c>
      <c r="G184" s="188" t="s">
        <v>285</v>
      </c>
      <c r="H184" s="189">
        <v>48</v>
      </c>
      <c r="I184" s="190"/>
      <c r="J184" s="191">
        <f>ROUND(I184*H184,2)</f>
        <v>0</v>
      </c>
      <c r="K184" s="192"/>
      <c r="L184" s="35"/>
      <c r="M184" s="193" t="s">
        <v>1</v>
      </c>
      <c r="N184" s="194" t="s">
        <v>41</v>
      </c>
      <c r="O184" s="78"/>
      <c r="P184" s="195">
        <f>O184*H184</f>
        <v>0</v>
      </c>
      <c r="Q184" s="195">
        <v>3.0000000000000001E-05</v>
      </c>
      <c r="R184" s="195">
        <f>Q184*H184</f>
        <v>0.0014400000000000001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315</v>
      </c>
      <c r="AT184" s="197" t="s">
        <v>253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2172</v>
      </c>
    </row>
    <row r="185" s="2" customFormat="1" ht="24.15" customHeight="1">
      <c r="A185" s="34"/>
      <c r="B185" s="184"/>
      <c r="C185" s="205" t="s">
        <v>631</v>
      </c>
      <c r="D185" s="205" t="s">
        <v>520</v>
      </c>
      <c r="E185" s="206" t="s">
        <v>1858</v>
      </c>
      <c r="F185" s="207" t="s">
        <v>1859</v>
      </c>
      <c r="G185" s="208" t="s">
        <v>285</v>
      </c>
      <c r="H185" s="209">
        <v>48</v>
      </c>
      <c r="I185" s="210"/>
      <c r="J185" s="211">
        <f>ROUND(I185*H185,2)</f>
        <v>0</v>
      </c>
      <c r="K185" s="212"/>
      <c r="L185" s="213"/>
      <c r="M185" s="214" t="s">
        <v>1</v>
      </c>
      <c r="N185" s="215" t="s">
        <v>41</v>
      </c>
      <c r="O185" s="78"/>
      <c r="P185" s="195">
        <f>O185*H185</f>
        <v>0</v>
      </c>
      <c r="Q185" s="195">
        <v>0.00010000000000000001</v>
      </c>
      <c r="R185" s="195">
        <f>Q185*H185</f>
        <v>0.0048000000000000004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547</v>
      </c>
      <c r="AT185" s="197" t="s">
        <v>520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315</v>
      </c>
      <c r="BM185" s="197" t="s">
        <v>2173</v>
      </c>
    </row>
    <row r="186" s="2" customFormat="1" ht="16.5" customHeight="1">
      <c r="A186" s="34"/>
      <c r="B186" s="184"/>
      <c r="C186" s="185" t="s">
        <v>1550</v>
      </c>
      <c r="D186" s="185" t="s">
        <v>253</v>
      </c>
      <c r="E186" s="186" t="s">
        <v>1861</v>
      </c>
      <c r="F186" s="187" t="s">
        <v>1862</v>
      </c>
      <c r="G186" s="188" t="s">
        <v>285</v>
      </c>
      <c r="H186" s="189">
        <v>125</v>
      </c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2.0000000000000002E-05</v>
      </c>
      <c r="R186" s="195">
        <f>Q186*H186</f>
        <v>0.0025000000000000001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2174</v>
      </c>
    </row>
    <row r="187" s="2" customFormat="1" ht="24.15" customHeight="1">
      <c r="A187" s="34"/>
      <c r="B187" s="184"/>
      <c r="C187" s="205" t="s">
        <v>1693</v>
      </c>
      <c r="D187" s="205" t="s">
        <v>520</v>
      </c>
      <c r="E187" s="206" t="s">
        <v>1864</v>
      </c>
      <c r="F187" s="207" t="s">
        <v>1865</v>
      </c>
      <c r="G187" s="208" t="s">
        <v>285</v>
      </c>
      <c r="H187" s="209">
        <v>125</v>
      </c>
      <c r="I187" s="210"/>
      <c r="J187" s="211">
        <f>ROUND(I187*H187,2)</f>
        <v>0</v>
      </c>
      <c r="K187" s="212"/>
      <c r="L187" s="213"/>
      <c r="M187" s="214" t="s">
        <v>1</v>
      </c>
      <c r="N187" s="215" t="s">
        <v>41</v>
      </c>
      <c r="O187" s="78"/>
      <c r="P187" s="195">
        <f>O187*H187</f>
        <v>0</v>
      </c>
      <c r="Q187" s="195">
        <v>0.00022000000000000001</v>
      </c>
      <c r="R187" s="195">
        <f>Q187*H187</f>
        <v>0.0275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547</v>
      </c>
      <c r="AT187" s="197" t="s">
        <v>520</v>
      </c>
      <c r="AU187" s="197" t="s">
        <v>88</v>
      </c>
      <c r="AY187" s="15" t="s">
        <v>250</v>
      </c>
      <c r="BE187" s="198">
        <f>IF(N187="základná",J187,0)</f>
        <v>0</v>
      </c>
      <c r="BF187" s="198">
        <f>IF(N187="znížená",J187,0)</f>
        <v>0</v>
      </c>
      <c r="BG187" s="198">
        <f>IF(N187="zákl. prenesená",J187,0)</f>
        <v>0</v>
      </c>
      <c r="BH187" s="198">
        <f>IF(N187="zníž. prenesená",J187,0)</f>
        <v>0</v>
      </c>
      <c r="BI187" s="198">
        <f>IF(N187="nulová",J187,0)</f>
        <v>0</v>
      </c>
      <c r="BJ187" s="15" t="s">
        <v>88</v>
      </c>
      <c r="BK187" s="198">
        <f>ROUND(I187*H187,2)</f>
        <v>0</v>
      </c>
      <c r="BL187" s="15" t="s">
        <v>315</v>
      </c>
      <c r="BM187" s="197" t="s">
        <v>2175</v>
      </c>
    </row>
    <row r="188" s="2" customFormat="1" ht="24.15" customHeight="1">
      <c r="A188" s="34"/>
      <c r="B188" s="184"/>
      <c r="C188" s="185" t="s">
        <v>1931</v>
      </c>
      <c r="D188" s="185" t="s">
        <v>253</v>
      </c>
      <c r="E188" s="186" t="s">
        <v>1867</v>
      </c>
      <c r="F188" s="187" t="s">
        <v>1868</v>
      </c>
      <c r="G188" s="188" t="s">
        <v>285</v>
      </c>
      <c r="H188" s="189">
        <v>125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2.0000000000000002E-05</v>
      </c>
      <c r="R188" s="195">
        <f>Q188*H188</f>
        <v>0.0025000000000000001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315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2176</v>
      </c>
    </row>
    <row r="189" s="2" customFormat="1" ht="21.75" customHeight="1">
      <c r="A189" s="34"/>
      <c r="B189" s="184"/>
      <c r="C189" s="205" t="s">
        <v>1696</v>
      </c>
      <c r="D189" s="205" t="s">
        <v>520</v>
      </c>
      <c r="E189" s="206" t="s">
        <v>1870</v>
      </c>
      <c r="F189" s="207" t="s">
        <v>1871</v>
      </c>
      <c r="G189" s="208" t="s">
        <v>285</v>
      </c>
      <c r="H189" s="209">
        <v>125</v>
      </c>
      <c r="I189" s="210"/>
      <c r="J189" s="211">
        <f>ROUND(I189*H189,2)</f>
        <v>0</v>
      </c>
      <c r="K189" s="212"/>
      <c r="L189" s="213"/>
      <c r="M189" s="214" t="s">
        <v>1</v>
      </c>
      <c r="N189" s="215" t="s">
        <v>41</v>
      </c>
      <c r="O189" s="78"/>
      <c r="P189" s="195">
        <f>O189*H189</f>
        <v>0</v>
      </c>
      <c r="Q189" s="195">
        <v>0.00029</v>
      </c>
      <c r="R189" s="195">
        <f>Q189*H189</f>
        <v>0.036249999999999998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547</v>
      </c>
      <c r="AT189" s="197" t="s">
        <v>520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2177</v>
      </c>
    </row>
    <row r="190" s="2" customFormat="1" ht="21.75" customHeight="1">
      <c r="A190" s="34"/>
      <c r="B190" s="184"/>
      <c r="C190" s="185" t="s">
        <v>1938</v>
      </c>
      <c r="D190" s="185" t="s">
        <v>253</v>
      </c>
      <c r="E190" s="186" t="s">
        <v>1873</v>
      </c>
      <c r="F190" s="187" t="s">
        <v>1874</v>
      </c>
      <c r="G190" s="188" t="s">
        <v>1482</v>
      </c>
      <c r="H190" s="189">
        <v>125</v>
      </c>
      <c r="I190" s="190"/>
      <c r="J190" s="191">
        <f>ROUND(I190*H190,2)</f>
        <v>0</v>
      </c>
      <c r="K190" s="192"/>
      <c r="L190" s="35"/>
      <c r="M190" s="193" t="s">
        <v>1</v>
      </c>
      <c r="N190" s="194" t="s">
        <v>41</v>
      </c>
      <c r="O190" s="78"/>
      <c r="P190" s="195">
        <f>O190*H190</f>
        <v>0</v>
      </c>
      <c r="Q190" s="195">
        <v>0</v>
      </c>
      <c r="R190" s="195">
        <f>Q190*H190</f>
        <v>0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315</v>
      </c>
      <c r="AT190" s="197" t="s">
        <v>253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2178</v>
      </c>
    </row>
    <row r="191" s="2" customFormat="1" ht="24.15" customHeight="1">
      <c r="A191" s="34"/>
      <c r="B191" s="184"/>
      <c r="C191" s="205" t="s">
        <v>1699</v>
      </c>
      <c r="D191" s="205" t="s">
        <v>520</v>
      </c>
      <c r="E191" s="206" t="s">
        <v>1876</v>
      </c>
      <c r="F191" s="207" t="s">
        <v>1877</v>
      </c>
      <c r="G191" s="208" t="s">
        <v>285</v>
      </c>
      <c r="H191" s="209">
        <v>125</v>
      </c>
      <c r="I191" s="210"/>
      <c r="J191" s="211">
        <f>ROUND(I191*H191,2)</f>
        <v>0</v>
      </c>
      <c r="K191" s="212"/>
      <c r="L191" s="213"/>
      <c r="M191" s="214" t="s">
        <v>1</v>
      </c>
      <c r="N191" s="215" t="s">
        <v>41</v>
      </c>
      <c r="O191" s="78"/>
      <c r="P191" s="195">
        <f>O191*H191</f>
        <v>0</v>
      </c>
      <c r="Q191" s="195">
        <v>0.00017000000000000001</v>
      </c>
      <c r="R191" s="195">
        <f>Q191*H191</f>
        <v>0.021250000000000002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547</v>
      </c>
      <c r="AT191" s="197" t="s">
        <v>520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2179</v>
      </c>
    </row>
    <row r="192" s="2" customFormat="1" ht="24.15" customHeight="1">
      <c r="A192" s="34"/>
      <c r="B192" s="184"/>
      <c r="C192" s="185" t="s">
        <v>1945</v>
      </c>
      <c r="D192" s="185" t="s">
        <v>253</v>
      </c>
      <c r="E192" s="186" t="s">
        <v>1879</v>
      </c>
      <c r="F192" s="187" t="s">
        <v>1880</v>
      </c>
      <c r="G192" s="188" t="s">
        <v>285</v>
      </c>
      <c r="H192" s="189">
        <v>4</v>
      </c>
      <c r="I192" s="190"/>
      <c r="J192" s="191">
        <f>ROUND(I192*H192,2)</f>
        <v>0</v>
      </c>
      <c r="K192" s="192"/>
      <c r="L192" s="35"/>
      <c r="M192" s="193" t="s">
        <v>1</v>
      </c>
      <c r="N192" s="194" t="s">
        <v>41</v>
      </c>
      <c r="O192" s="78"/>
      <c r="P192" s="195">
        <f>O192*H192</f>
        <v>0</v>
      </c>
      <c r="Q192" s="195">
        <v>0</v>
      </c>
      <c r="R192" s="195">
        <f>Q192*H192</f>
        <v>0</v>
      </c>
      <c r="S192" s="195">
        <v>0</v>
      </c>
      <c r="T192" s="19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315</v>
      </c>
      <c r="AT192" s="197" t="s">
        <v>253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2180</v>
      </c>
    </row>
    <row r="193" s="2" customFormat="1" ht="33" customHeight="1">
      <c r="A193" s="34"/>
      <c r="B193" s="184"/>
      <c r="C193" s="205" t="s">
        <v>1702</v>
      </c>
      <c r="D193" s="205" t="s">
        <v>520</v>
      </c>
      <c r="E193" s="206" t="s">
        <v>1885</v>
      </c>
      <c r="F193" s="207" t="s">
        <v>1886</v>
      </c>
      <c r="G193" s="208" t="s">
        <v>285</v>
      </c>
      <c r="H193" s="209">
        <v>4</v>
      </c>
      <c r="I193" s="210"/>
      <c r="J193" s="211">
        <f>ROUND(I193*H193,2)</f>
        <v>0</v>
      </c>
      <c r="K193" s="212"/>
      <c r="L193" s="213"/>
      <c r="M193" s="214" t="s">
        <v>1</v>
      </c>
      <c r="N193" s="215" t="s">
        <v>41</v>
      </c>
      <c r="O193" s="78"/>
      <c r="P193" s="195">
        <f>O193*H193</f>
        <v>0</v>
      </c>
      <c r="Q193" s="195">
        <v>0.00063000000000000003</v>
      </c>
      <c r="R193" s="195">
        <f>Q193*H193</f>
        <v>0.0025200000000000001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547</v>
      </c>
      <c r="AT193" s="197" t="s">
        <v>520</v>
      </c>
      <c r="AU193" s="197" t="s">
        <v>88</v>
      </c>
      <c r="AY193" s="15" t="s">
        <v>250</v>
      </c>
      <c r="BE193" s="198">
        <f>IF(N193="základná",J193,0)</f>
        <v>0</v>
      </c>
      <c r="BF193" s="198">
        <f>IF(N193="znížená",J193,0)</f>
        <v>0</v>
      </c>
      <c r="BG193" s="198">
        <f>IF(N193="zákl. prenesená",J193,0)</f>
        <v>0</v>
      </c>
      <c r="BH193" s="198">
        <f>IF(N193="zníž. prenesená",J193,0)</f>
        <v>0</v>
      </c>
      <c r="BI193" s="198">
        <f>IF(N193="nulová",J193,0)</f>
        <v>0</v>
      </c>
      <c r="BJ193" s="15" t="s">
        <v>88</v>
      </c>
      <c r="BK193" s="198">
        <f>ROUND(I193*H193,2)</f>
        <v>0</v>
      </c>
      <c r="BL193" s="15" t="s">
        <v>315</v>
      </c>
      <c r="BM193" s="197" t="s">
        <v>2181</v>
      </c>
    </row>
    <row r="194" s="2" customFormat="1" ht="24.15" customHeight="1">
      <c r="A194" s="34"/>
      <c r="B194" s="184"/>
      <c r="C194" s="185" t="s">
        <v>1952</v>
      </c>
      <c r="D194" s="185" t="s">
        <v>253</v>
      </c>
      <c r="E194" s="186" t="s">
        <v>1888</v>
      </c>
      <c r="F194" s="187" t="s">
        <v>1889</v>
      </c>
      <c r="G194" s="188" t="s">
        <v>285</v>
      </c>
      <c r="H194" s="189">
        <v>10</v>
      </c>
      <c r="I194" s="190"/>
      <c r="J194" s="191">
        <f>ROUND(I194*H194,2)</f>
        <v>0</v>
      </c>
      <c r="K194" s="192"/>
      <c r="L194" s="35"/>
      <c r="M194" s="193" t="s">
        <v>1</v>
      </c>
      <c r="N194" s="194" t="s">
        <v>41</v>
      </c>
      <c r="O194" s="78"/>
      <c r="P194" s="195">
        <f>O194*H194</f>
        <v>0</v>
      </c>
      <c r="Q194" s="195">
        <v>1.0000000000000001E-05</v>
      </c>
      <c r="R194" s="195">
        <f>Q194*H194</f>
        <v>0.00010000000000000001</v>
      </c>
      <c r="S194" s="195">
        <v>0</v>
      </c>
      <c r="T194" s="19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315</v>
      </c>
      <c r="AT194" s="197" t="s">
        <v>253</v>
      </c>
      <c r="AU194" s="197" t="s">
        <v>88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315</v>
      </c>
      <c r="BM194" s="197" t="s">
        <v>2182</v>
      </c>
    </row>
    <row r="195" s="2" customFormat="1" ht="33" customHeight="1">
      <c r="A195" s="34"/>
      <c r="B195" s="184"/>
      <c r="C195" s="205" t="s">
        <v>1705</v>
      </c>
      <c r="D195" s="205" t="s">
        <v>520</v>
      </c>
      <c r="E195" s="206" t="s">
        <v>1891</v>
      </c>
      <c r="F195" s="207" t="s">
        <v>1892</v>
      </c>
      <c r="G195" s="208" t="s">
        <v>285</v>
      </c>
      <c r="H195" s="209">
        <v>10</v>
      </c>
      <c r="I195" s="210"/>
      <c r="J195" s="211">
        <f>ROUND(I195*H195,2)</f>
        <v>0</v>
      </c>
      <c r="K195" s="212"/>
      <c r="L195" s="213"/>
      <c r="M195" s="214" t="s">
        <v>1</v>
      </c>
      <c r="N195" s="215" t="s">
        <v>41</v>
      </c>
      <c r="O195" s="78"/>
      <c r="P195" s="195">
        <f>O195*H195</f>
        <v>0</v>
      </c>
      <c r="Q195" s="195">
        <v>0.00068999999999999997</v>
      </c>
      <c r="R195" s="195">
        <f>Q195*H195</f>
        <v>0.0068999999999999999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547</v>
      </c>
      <c r="AT195" s="197" t="s">
        <v>520</v>
      </c>
      <c r="AU195" s="197" t="s">
        <v>88</v>
      </c>
      <c r="AY195" s="15" t="s">
        <v>250</v>
      </c>
      <c r="BE195" s="198">
        <f>IF(N195="základná",J195,0)</f>
        <v>0</v>
      </c>
      <c r="BF195" s="198">
        <f>IF(N195="znížená",J195,0)</f>
        <v>0</v>
      </c>
      <c r="BG195" s="198">
        <f>IF(N195="zákl. prenesená",J195,0)</f>
        <v>0</v>
      </c>
      <c r="BH195" s="198">
        <f>IF(N195="zníž. prenesená",J195,0)</f>
        <v>0</v>
      </c>
      <c r="BI195" s="198">
        <f>IF(N195="nulová",J195,0)</f>
        <v>0</v>
      </c>
      <c r="BJ195" s="15" t="s">
        <v>88</v>
      </c>
      <c r="BK195" s="198">
        <f>ROUND(I195*H195,2)</f>
        <v>0</v>
      </c>
      <c r="BL195" s="15" t="s">
        <v>315</v>
      </c>
      <c r="BM195" s="197" t="s">
        <v>2183</v>
      </c>
    </row>
    <row r="196" s="2" customFormat="1" ht="24.15" customHeight="1">
      <c r="A196" s="34"/>
      <c r="B196" s="184"/>
      <c r="C196" s="185" t="s">
        <v>1959</v>
      </c>
      <c r="D196" s="185" t="s">
        <v>253</v>
      </c>
      <c r="E196" s="186" t="s">
        <v>1894</v>
      </c>
      <c r="F196" s="187" t="s">
        <v>1895</v>
      </c>
      <c r="G196" s="188" t="s">
        <v>285</v>
      </c>
      <c r="H196" s="189">
        <v>14</v>
      </c>
      <c r="I196" s="190"/>
      <c r="J196" s="191">
        <f>ROUND(I196*H196,2)</f>
        <v>0</v>
      </c>
      <c r="K196" s="192"/>
      <c r="L196" s="35"/>
      <c r="M196" s="193" t="s">
        <v>1</v>
      </c>
      <c r="N196" s="194" t="s">
        <v>41</v>
      </c>
      <c r="O196" s="78"/>
      <c r="P196" s="195">
        <f>O196*H196</f>
        <v>0</v>
      </c>
      <c r="Q196" s="195">
        <v>1.0000000000000001E-05</v>
      </c>
      <c r="R196" s="195">
        <f>Q196*H196</f>
        <v>0.00014000000000000002</v>
      </c>
      <c r="S196" s="195">
        <v>0</v>
      </c>
      <c r="T196" s="19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7" t="s">
        <v>315</v>
      </c>
      <c r="AT196" s="197" t="s">
        <v>253</v>
      </c>
      <c r="AU196" s="197" t="s">
        <v>88</v>
      </c>
      <c r="AY196" s="15" t="s">
        <v>250</v>
      </c>
      <c r="BE196" s="198">
        <f>IF(N196="základná",J196,0)</f>
        <v>0</v>
      </c>
      <c r="BF196" s="198">
        <f>IF(N196="znížená",J196,0)</f>
        <v>0</v>
      </c>
      <c r="BG196" s="198">
        <f>IF(N196="zákl. prenesená",J196,0)</f>
        <v>0</v>
      </c>
      <c r="BH196" s="198">
        <f>IF(N196="zníž. prenesená",J196,0)</f>
        <v>0</v>
      </c>
      <c r="BI196" s="198">
        <f>IF(N196="nulová",J196,0)</f>
        <v>0</v>
      </c>
      <c r="BJ196" s="15" t="s">
        <v>88</v>
      </c>
      <c r="BK196" s="198">
        <f>ROUND(I196*H196,2)</f>
        <v>0</v>
      </c>
      <c r="BL196" s="15" t="s">
        <v>315</v>
      </c>
      <c r="BM196" s="197" t="s">
        <v>2184</v>
      </c>
    </row>
    <row r="197" s="2" customFormat="1" ht="33" customHeight="1">
      <c r="A197" s="34"/>
      <c r="B197" s="184"/>
      <c r="C197" s="205" t="s">
        <v>1708</v>
      </c>
      <c r="D197" s="205" t="s">
        <v>520</v>
      </c>
      <c r="E197" s="206" t="s">
        <v>1897</v>
      </c>
      <c r="F197" s="207" t="s">
        <v>1898</v>
      </c>
      <c r="G197" s="208" t="s">
        <v>285</v>
      </c>
      <c r="H197" s="209">
        <v>14</v>
      </c>
      <c r="I197" s="210"/>
      <c r="J197" s="211">
        <f>ROUND(I197*H197,2)</f>
        <v>0</v>
      </c>
      <c r="K197" s="212"/>
      <c r="L197" s="213"/>
      <c r="M197" s="214" t="s">
        <v>1</v>
      </c>
      <c r="N197" s="215" t="s">
        <v>41</v>
      </c>
      <c r="O197" s="78"/>
      <c r="P197" s="195">
        <f>O197*H197</f>
        <v>0</v>
      </c>
      <c r="Q197" s="195">
        <v>0.00133</v>
      </c>
      <c r="R197" s="195">
        <f>Q197*H197</f>
        <v>0.018620000000000001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547</v>
      </c>
      <c r="AT197" s="197" t="s">
        <v>520</v>
      </c>
      <c r="AU197" s="197" t="s">
        <v>88</v>
      </c>
      <c r="AY197" s="15" t="s">
        <v>250</v>
      </c>
      <c r="BE197" s="198">
        <f>IF(N197="základná",J197,0)</f>
        <v>0</v>
      </c>
      <c r="BF197" s="198">
        <f>IF(N197="znížená",J197,0)</f>
        <v>0</v>
      </c>
      <c r="BG197" s="198">
        <f>IF(N197="zákl. prenesená",J197,0)</f>
        <v>0</v>
      </c>
      <c r="BH197" s="198">
        <f>IF(N197="zníž. prenesená",J197,0)</f>
        <v>0</v>
      </c>
      <c r="BI197" s="198">
        <f>IF(N197="nulová",J197,0)</f>
        <v>0</v>
      </c>
      <c r="BJ197" s="15" t="s">
        <v>88</v>
      </c>
      <c r="BK197" s="198">
        <f>ROUND(I197*H197,2)</f>
        <v>0</v>
      </c>
      <c r="BL197" s="15" t="s">
        <v>315</v>
      </c>
      <c r="BM197" s="197" t="s">
        <v>2185</v>
      </c>
    </row>
    <row r="198" s="2" customFormat="1" ht="24.15" customHeight="1">
      <c r="A198" s="34"/>
      <c r="B198" s="184"/>
      <c r="C198" s="185" t="s">
        <v>1966</v>
      </c>
      <c r="D198" s="185" t="s">
        <v>253</v>
      </c>
      <c r="E198" s="186" t="s">
        <v>1900</v>
      </c>
      <c r="F198" s="187" t="s">
        <v>1901</v>
      </c>
      <c r="G198" s="188" t="s">
        <v>285</v>
      </c>
      <c r="H198" s="189">
        <v>16</v>
      </c>
      <c r="I198" s="190"/>
      <c r="J198" s="191">
        <f>ROUND(I198*H198,2)</f>
        <v>0</v>
      </c>
      <c r="K198" s="192"/>
      <c r="L198" s="35"/>
      <c r="M198" s="193" t="s">
        <v>1</v>
      </c>
      <c r="N198" s="194" t="s">
        <v>41</v>
      </c>
      <c r="O198" s="78"/>
      <c r="P198" s="195">
        <f>O198*H198</f>
        <v>0</v>
      </c>
      <c r="Q198" s="195">
        <v>1.0000000000000001E-05</v>
      </c>
      <c r="R198" s="195">
        <f>Q198*H198</f>
        <v>0.00016000000000000001</v>
      </c>
      <c r="S198" s="195">
        <v>0</v>
      </c>
      <c r="T198" s="19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7" t="s">
        <v>315</v>
      </c>
      <c r="AT198" s="197" t="s">
        <v>253</v>
      </c>
      <c r="AU198" s="197" t="s">
        <v>88</v>
      </c>
      <c r="AY198" s="15" t="s">
        <v>250</v>
      </c>
      <c r="BE198" s="198">
        <f>IF(N198="základná",J198,0)</f>
        <v>0</v>
      </c>
      <c r="BF198" s="198">
        <f>IF(N198="znížená",J198,0)</f>
        <v>0</v>
      </c>
      <c r="BG198" s="198">
        <f>IF(N198="zákl. prenesená",J198,0)</f>
        <v>0</v>
      </c>
      <c r="BH198" s="198">
        <f>IF(N198="zníž. prenesená",J198,0)</f>
        <v>0</v>
      </c>
      <c r="BI198" s="198">
        <f>IF(N198="nulová",J198,0)</f>
        <v>0</v>
      </c>
      <c r="BJ198" s="15" t="s">
        <v>88</v>
      </c>
      <c r="BK198" s="198">
        <f>ROUND(I198*H198,2)</f>
        <v>0</v>
      </c>
      <c r="BL198" s="15" t="s">
        <v>315</v>
      </c>
      <c r="BM198" s="197" t="s">
        <v>2186</v>
      </c>
    </row>
    <row r="199" s="2" customFormat="1" ht="33" customHeight="1">
      <c r="A199" s="34"/>
      <c r="B199" s="184"/>
      <c r="C199" s="205" t="s">
        <v>1396</v>
      </c>
      <c r="D199" s="205" t="s">
        <v>520</v>
      </c>
      <c r="E199" s="206" t="s">
        <v>1903</v>
      </c>
      <c r="F199" s="207" t="s">
        <v>1904</v>
      </c>
      <c r="G199" s="208" t="s">
        <v>285</v>
      </c>
      <c r="H199" s="209">
        <v>16</v>
      </c>
      <c r="I199" s="210"/>
      <c r="J199" s="211">
        <f>ROUND(I199*H199,2)</f>
        <v>0</v>
      </c>
      <c r="K199" s="212"/>
      <c r="L199" s="213"/>
      <c r="M199" s="214" t="s">
        <v>1</v>
      </c>
      <c r="N199" s="215" t="s">
        <v>41</v>
      </c>
      <c r="O199" s="78"/>
      <c r="P199" s="195">
        <f>O199*H199</f>
        <v>0</v>
      </c>
      <c r="Q199" s="195">
        <v>0.0014400000000000001</v>
      </c>
      <c r="R199" s="195">
        <f>Q199*H199</f>
        <v>0.023040000000000001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547</v>
      </c>
      <c r="AT199" s="197" t="s">
        <v>520</v>
      </c>
      <c r="AU199" s="197" t="s">
        <v>88</v>
      </c>
      <c r="AY199" s="15" t="s">
        <v>250</v>
      </c>
      <c r="BE199" s="198">
        <f>IF(N199="základná",J199,0)</f>
        <v>0</v>
      </c>
      <c r="BF199" s="198">
        <f>IF(N199="znížená",J199,0)</f>
        <v>0</v>
      </c>
      <c r="BG199" s="198">
        <f>IF(N199="zákl. prenesená",J199,0)</f>
        <v>0</v>
      </c>
      <c r="BH199" s="198">
        <f>IF(N199="zníž. prenesená",J199,0)</f>
        <v>0</v>
      </c>
      <c r="BI199" s="198">
        <f>IF(N199="nulová",J199,0)</f>
        <v>0</v>
      </c>
      <c r="BJ199" s="15" t="s">
        <v>88</v>
      </c>
      <c r="BK199" s="198">
        <f>ROUND(I199*H199,2)</f>
        <v>0</v>
      </c>
      <c r="BL199" s="15" t="s">
        <v>315</v>
      </c>
      <c r="BM199" s="197" t="s">
        <v>2187</v>
      </c>
    </row>
    <row r="200" s="2" customFormat="1" ht="24.15" customHeight="1">
      <c r="A200" s="34"/>
      <c r="B200" s="184"/>
      <c r="C200" s="185" t="s">
        <v>1973</v>
      </c>
      <c r="D200" s="185" t="s">
        <v>253</v>
      </c>
      <c r="E200" s="186" t="s">
        <v>1906</v>
      </c>
      <c r="F200" s="187" t="s">
        <v>1907</v>
      </c>
      <c r="G200" s="188" t="s">
        <v>285</v>
      </c>
      <c r="H200" s="189">
        <v>4</v>
      </c>
      <c r="I200" s="190"/>
      <c r="J200" s="191">
        <f>ROUND(I200*H200,2)</f>
        <v>0</v>
      </c>
      <c r="K200" s="192"/>
      <c r="L200" s="35"/>
      <c r="M200" s="193" t="s">
        <v>1</v>
      </c>
      <c r="N200" s="194" t="s">
        <v>41</v>
      </c>
      <c r="O200" s="78"/>
      <c r="P200" s="195">
        <f>O200*H200</f>
        <v>0</v>
      </c>
      <c r="Q200" s="195">
        <v>1.0000000000000001E-05</v>
      </c>
      <c r="R200" s="195">
        <f>Q200*H200</f>
        <v>4.0000000000000003E-05</v>
      </c>
      <c r="S200" s="195">
        <v>0</v>
      </c>
      <c r="T200" s="19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7" t="s">
        <v>315</v>
      </c>
      <c r="AT200" s="197" t="s">
        <v>253</v>
      </c>
      <c r="AU200" s="197" t="s">
        <v>88</v>
      </c>
      <c r="AY200" s="15" t="s">
        <v>250</v>
      </c>
      <c r="BE200" s="198">
        <f>IF(N200="základná",J200,0)</f>
        <v>0</v>
      </c>
      <c r="BF200" s="198">
        <f>IF(N200="znížená",J200,0)</f>
        <v>0</v>
      </c>
      <c r="BG200" s="198">
        <f>IF(N200="zákl. prenesená",J200,0)</f>
        <v>0</v>
      </c>
      <c r="BH200" s="198">
        <f>IF(N200="zníž. prenesená",J200,0)</f>
        <v>0</v>
      </c>
      <c r="BI200" s="198">
        <f>IF(N200="nulová",J200,0)</f>
        <v>0</v>
      </c>
      <c r="BJ200" s="15" t="s">
        <v>88</v>
      </c>
      <c r="BK200" s="198">
        <f>ROUND(I200*H200,2)</f>
        <v>0</v>
      </c>
      <c r="BL200" s="15" t="s">
        <v>315</v>
      </c>
      <c r="BM200" s="197" t="s">
        <v>2188</v>
      </c>
    </row>
    <row r="201" s="2" customFormat="1" ht="33" customHeight="1">
      <c r="A201" s="34"/>
      <c r="B201" s="184"/>
      <c r="C201" s="205" t="s">
        <v>1713</v>
      </c>
      <c r="D201" s="205" t="s">
        <v>520</v>
      </c>
      <c r="E201" s="206" t="s">
        <v>1909</v>
      </c>
      <c r="F201" s="207" t="s">
        <v>1910</v>
      </c>
      <c r="G201" s="208" t="s">
        <v>285</v>
      </c>
      <c r="H201" s="209">
        <v>4</v>
      </c>
      <c r="I201" s="210"/>
      <c r="J201" s="211">
        <f>ROUND(I201*H201,2)</f>
        <v>0</v>
      </c>
      <c r="K201" s="212"/>
      <c r="L201" s="213"/>
      <c r="M201" s="214" t="s">
        <v>1</v>
      </c>
      <c r="N201" s="215" t="s">
        <v>41</v>
      </c>
      <c r="O201" s="78"/>
      <c r="P201" s="195">
        <f>O201*H201</f>
        <v>0</v>
      </c>
      <c r="Q201" s="195">
        <v>0.0017899999999999999</v>
      </c>
      <c r="R201" s="195">
        <f>Q201*H201</f>
        <v>0.0071599999999999997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547</v>
      </c>
      <c r="AT201" s="197" t="s">
        <v>520</v>
      </c>
      <c r="AU201" s="197" t="s">
        <v>88</v>
      </c>
      <c r="AY201" s="15" t="s">
        <v>250</v>
      </c>
      <c r="BE201" s="198">
        <f>IF(N201="základná",J201,0)</f>
        <v>0</v>
      </c>
      <c r="BF201" s="198">
        <f>IF(N201="znížená",J201,0)</f>
        <v>0</v>
      </c>
      <c r="BG201" s="198">
        <f>IF(N201="zákl. prenesená",J201,0)</f>
        <v>0</v>
      </c>
      <c r="BH201" s="198">
        <f>IF(N201="zníž. prenesená",J201,0)</f>
        <v>0</v>
      </c>
      <c r="BI201" s="198">
        <f>IF(N201="nulová",J201,0)</f>
        <v>0</v>
      </c>
      <c r="BJ201" s="15" t="s">
        <v>88</v>
      </c>
      <c r="BK201" s="198">
        <f>ROUND(I201*H201,2)</f>
        <v>0</v>
      </c>
      <c r="BL201" s="15" t="s">
        <v>315</v>
      </c>
      <c r="BM201" s="197" t="s">
        <v>2189</v>
      </c>
    </row>
    <row r="202" s="2" customFormat="1" ht="24.15" customHeight="1">
      <c r="A202" s="34"/>
      <c r="B202" s="184"/>
      <c r="C202" s="185" t="s">
        <v>1980</v>
      </c>
      <c r="D202" s="185" t="s">
        <v>253</v>
      </c>
      <c r="E202" s="186" t="s">
        <v>1912</v>
      </c>
      <c r="F202" s="187" t="s">
        <v>1913</v>
      </c>
      <c r="G202" s="188" t="s">
        <v>326</v>
      </c>
      <c r="H202" s="189">
        <v>0.38300000000000001</v>
      </c>
      <c r="I202" s="190"/>
      <c r="J202" s="191">
        <f>ROUND(I202*H202,2)</f>
        <v>0</v>
      </c>
      <c r="K202" s="192"/>
      <c r="L202" s="35"/>
      <c r="M202" s="193" t="s">
        <v>1</v>
      </c>
      <c r="N202" s="194" t="s">
        <v>41</v>
      </c>
      <c r="O202" s="78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7" t="s">
        <v>315</v>
      </c>
      <c r="AT202" s="197" t="s">
        <v>253</v>
      </c>
      <c r="AU202" s="197" t="s">
        <v>88</v>
      </c>
      <c r="AY202" s="15" t="s">
        <v>250</v>
      </c>
      <c r="BE202" s="198">
        <f>IF(N202="základná",J202,0)</f>
        <v>0</v>
      </c>
      <c r="BF202" s="198">
        <f>IF(N202="znížená",J202,0)</f>
        <v>0</v>
      </c>
      <c r="BG202" s="198">
        <f>IF(N202="zákl. prenesená",J202,0)</f>
        <v>0</v>
      </c>
      <c r="BH202" s="198">
        <f>IF(N202="zníž. prenesená",J202,0)</f>
        <v>0</v>
      </c>
      <c r="BI202" s="198">
        <f>IF(N202="nulová",J202,0)</f>
        <v>0</v>
      </c>
      <c r="BJ202" s="15" t="s">
        <v>88</v>
      </c>
      <c r="BK202" s="198">
        <f>ROUND(I202*H202,2)</f>
        <v>0</v>
      </c>
      <c r="BL202" s="15" t="s">
        <v>315</v>
      </c>
      <c r="BM202" s="197" t="s">
        <v>2190</v>
      </c>
    </row>
    <row r="203" s="2" customFormat="1" ht="33" customHeight="1">
      <c r="A203" s="34"/>
      <c r="B203" s="184"/>
      <c r="C203" s="185" t="s">
        <v>2191</v>
      </c>
      <c r="D203" s="185" t="s">
        <v>253</v>
      </c>
      <c r="E203" s="186" t="s">
        <v>1540</v>
      </c>
      <c r="F203" s="187" t="s">
        <v>1915</v>
      </c>
      <c r="G203" s="188" t="s">
        <v>382</v>
      </c>
      <c r="H203" s="189">
        <v>300</v>
      </c>
      <c r="I203" s="190"/>
      <c r="J203" s="191">
        <f>ROUND(I203*H203,2)</f>
        <v>0</v>
      </c>
      <c r="K203" s="192"/>
      <c r="L203" s="35"/>
      <c r="M203" s="193" t="s">
        <v>1</v>
      </c>
      <c r="N203" s="194" t="s">
        <v>41</v>
      </c>
      <c r="O203" s="78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1810</v>
      </c>
      <c r="AT203" s="197" t="s">
        <v>253</v>
      </c>
      <c r="AU203" s="197" t="s">
        <v>88</v>
      </c>
      <c r="AY203" s="15" t="s">
        <v>250</v>
      </c>
      <c r="BE203" s="198">
        <f>IF(N203="základná",J203,0)</f>
        <v>0</v>
      </c>
      <c r="BF203" s="198">
        <f>IF(N203="znížená",J203,0)</f>
        <v>0</v>
      </c>
      <c r="BG203" s="198">
        <f>IF(N203="zákl. prenesená",J203,0)</f>
        <v>0</v>
      </c>
      <c r="BH203" s="198">
        <f>IF(N203="zníž. prenesená",J203,0)</f>
        <v>0</v>
      </c>
      <c r="BI203" s="198">
        <f>IF(N203="nulová",J203,0)</f>
        <v>0</v>
      </c>
      <c r="BJ203" s="15" t="s">
        <v>88</v>
      </c>
      <c r="BK203" s="198">
        <f>ROUND(I203*H203,2)</f>
        <v>0</v>
      </c>
      <c r="BL203" s="15" t="s">
        <v>1810</v>
      </c>
      <c r="BM203" s="197" t="s">
        <v>2192</v>
      </c>
    </row>
    <row r="204" s="2" customFormat="1" ht="24.15" customHeight="1">
      <c r="A204" s="34"/>
      <c r="B204" s="184"/>
      <c r="C204" s="185" t="s">
        <v>1716</v>
      </c>
      <c r="D204" s="185" t="s">
        <v>253</v>
      </c>
      <c r="E204" s="186" t="s">
        <v>1917</v>
      </c>
      <c r="F204" s="187" t="s">
        <v>1918</v>
      </c>
      <c r="G204" s="188" t="s">
        <v>420</v>
      </c>
      <c r="H204" s="204"/>
      <c r="I204" s="190"/>
      <c r="J204" s="191">
        <f>ROUND(I204*H204,2)</f>
        <v>0</v>
      </c>
      <c r="K204" s="192"/>
      <c r="L204" s="35"/>
      <c r="M204" s="193" t="s">
        <v>1</v>
      </c>
      <c r="N204" s="194" t="s">
        <v>41</v>
      </c>
      <c r="O204" s="78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7" t="s">
        <v>315</v>
      </c>
      <c r="AT204" s="197" t="s">
        <v>253</v>
      </c>
      <c r="AU204" s="197" t="s">
        <v>88</v>
      </c>
      <c r="AY204" s="15" t="s">
        <v>250</v>
      </c>
      <c r="BE204" s="198">
        <f>IF(N204="základná",J204,0)</f>
        <v>0</v>
      </c>
      <c r="BF204" s="198">
        <f>IF(N204="znížená",J204,0)</f>
        <v>0</v>
      </c>
      <c r="BG204" s="198">
        <f>IF(N204="zákl. prenesená",J204,0)</f>
        <v>0</v>
      </c>
      <c r="BH204" s="198">
        <f>IF(N204="zníž. prenesená",J204,0)</f>
        <v>0</v>
      </c>
      <c r="BI204" s="198">
        <f>IF(N204="nulová",J204,0)</f>
        <v>0</v>
      </c>
      <c r="BJ204" s="15" t="s">
        <v>88</v>
      </c>
      <c r="BK204" s="198">
        <f>ROUND(I204*H204,2)</f>
        <v>0</v>
      </c>
      <c r="BL204" s="15" t="s">
        <v>315</v>
      </c>
      <c r="BM204" s="197" t="s">
        <v>2193</v>
      </c>
    </row>
    <row r="205" s="12" customFormat="1" ht="22.8" customHeight="1">
      <c r="A205" s="12"/>
      <c r="B205" s="171"/>
      <c r="C205" s="12"/>
      <c r="D205" s="172" t="s">
        <v>74</v>
      </c>
      <c r="E205" s="182" t="s">
        <v>1920</v>
      </c>
      <c r="F205" s="182" t="s">
        <v>1921</v>
      </c>
      <c r="G205" s="12"/>
      <c r="H205" s="12"/>
      <c r="I205" s="174"/>
      <c r="J205" s="183">
        <f>BK205</f>
        <v>0</v>
      </c>
      <c r="K205" s="12"/>
      <c r="L205" s="171"/>
      <c r="M205" s="176"/>
      <c r="N205" s="177"/>
      <c r="O205" s="177"/>
      <c r="P205" s="178">
        <f>SUM(P206:P236)</f>
        <v>0</v>
      </c>
      <c r="Q205" s="177"/>
      <c r="R205" s="178">
        <f>SUM(R206:R236)</f>
        <v>2.6577950400000003</v>
      </c>
      <c r="S205" s="177"/>
      <c r="T205" s="179">
        <f>SUM(T206:T236)</f>
        <v>10.597529999999999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72" t="s">
        <v>88</v>
      </c>
      <c r="AT205" s="180" t="s">
        <v>74</v>
      </c>
      <c r="AU205" s="180" t="s">
        <v>82</v>
      </c>
      <c r="AY205" s="172" t="s">
        <v>250</v>
      </c>
      <c r="BK205" s="181">
        <f>SUM(BK206:BK236)</f>
        <v>0</v>
      </c>
    </row>
    <row r="206" s="2" customFormat="1" ht="24.15" customHeight="1">
      <c r="A206" s="34"/>
      <c r="B206" s="184"/>
      <c r="C206" s="185" t="s">
        <v>1987</v>
      </c>
      <c r="D206" s="185" t="s">
        <v>253</v>
      </c>
      <c r="E206" s="186" t="s">
        <v>1922</v>
      </c>
      <c r="F206" s="187" t="s">
        <v>1923</v>
      </c>
      <c r="G206" s="188" t="s">
        <v>285</v>
      </c>
      <c r="H206" s="189">
        <v>125</v>
      </c>
      <c r="I206" s="190"/>
      <c r="J206" s="191">
        <f>ROUND(I206*H206,2)</f>
        <v>0</v>
      </c>
      <c r="K206" s="192"/>
      <c r="L206" s="35"/>
      <c r="M206" s="193" t="s">
        <v>1</v>
      </c>
      <c r="N206" s="194" t="s">
        <v>41</v>
      </c>
      <c r="O206" s="78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7" t="s">
        <v>315</v>
      </c>
      <c r="AT206" s="197" t="s">
        <v>253</v>
      </c>
      <c r="AU206" s="197" t="s">
        <v>88</v>
      </c>
      <c r="AY206" s="15" t="s">
        <v>250</v>
      </c>
      <c r="BE206" s="198">
        <f>IF(N206="základná",J206,0)</f>
        <v>0</v>
      </c>
      <c r="BF206" s="198">
        <f>IF(N206="znížená",J206,0)</f>
        <v>0</v>
      </c>
      <c r="BG206" s="198">
        <f>IF(N206="zákl. prenesená",J206,0)</f>
        <v>0</v>
      </c>
      <c r="BH206" s="198">
        <f>IF(N206="zníž. prenesená",J206,0)</f>
        <v>0</v>
      </c>
      <c r="BI206" s="198">
        <f>IF(N206="nulová",J206,0)</f>
        <v>0</v>
      </c>
      <c r="BJ206" s="15" t="s">
        <v>88</v>
      </c>
      <c r="BK206" s="198">
        <f>ROUND(I206*H206,2)</f>
        <v>0</v>
      </c>
      <c r="BL206" s="15" t="s">
        <v>315</v>
      </c>
      <c r="BM206" s="197" t="s">
        <v>2194</v>
      </c>
    </row>
    <row r="207" s="2" customFormat="1" ht="24.15" customHeight="1">
      <c r="A207" s="34"/>
      <c r="B207" s="184"/>
      <c r="C207" s="185" t="s">
        <v>1721</v>
      </c>
      <c r="D207" s="185" t="s">
        <v>253</v>
      </c>
      <c r="E207" s="186" t="s">
        <v>1925</v>
      </c>
      <c r="F207" s="187" t="s">
        <v>1926</v>
      </c>
      <c r="G207" s="188" t="s">
        <v>256</v>
      </c>
      <c r="H207" s="189">
        <v>954</v>
      </c>
      <c r="I207" s="190"/>
      <c r="J207" s="191">
        <f>ROUND(I207*H207,2)</f>
        <v>0</v>
      </c>
      <c r="K207" s="192"/>
      <c r="L207" s="35"/>
      <c r="M207" s="193" t="s">
        <v>1</v>
      </c>
      <c r="N207" s="194" t="s">
        <v>41</v>
      </c>
      <c r="O207" s="78"/>
      <c r="P207" s="195">
        <f>O207*H207</f>
        <v>0</v>
      </c>
      <c r="Q207" s="195">
        <v>0</v>
      </c>
      <c r="R207" s="195">
        <f>Q207*H207</f>
        <v>0</v>
      </c>
      <c r="S207" s="195">
        <v>0.01057</v>
      </c>
      <c r="T207" s="196">
        <f>S207*H207</f>
        <v>10.083779999999999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315</v>
      </c>
      <c r="AT207" s="197" t="s">
        <v>253</v>
      </c>
      <c r="AU207" s="197" t="s">
        <v>88</v>
      </c>
      <c r="AY207" s="15" t="s">
        <v>250</v>
      </c>
      <c r="BE207" s="198">
        <f>IF(N207="základná",J207,0)</f>
        <v>0</v>
      </c>
      <c r="BF207" s="198">
        <f>IF(N207="znížená",J207,0)</f>
        <v>0</v>
      </c>
      <c r="BG207" s="198">
        <f>IF(N207="zákl. prenesená",J207,0)</f>
        <v>0</v>
      </c>
      <c r="BH207" s="198">
        <f>IF(N207="zníž. prenesená",J207,0)</f>
        <v>0</v>
      </c>
      <c r="BI207" s="198">
        <f>IF(N207="nulová",J207,0)</f>
        <v>0</v>
      </c>
      <c r="BJ207" s="15" t="s">
        <v>88</v>
      </c>
      <c r="BK207" s="198">
        <f>ROUND(I207*H207,2)</f>
        <v>0</v>
      </c>
      <c r="BL207" s="15" t="s">
        <v>315</v>
      </c>
      <c r="BM207" s="197" t="s">
        <v>2195</v>
      </c>
    </row>
    <row r="208" s="2" customFormat="1" ht="33" customHeight="1">
      <c r="A208" s="34"/>
      <c r="B208" s="184"/>
      <c r="C208" s="185" t="s">
        <v>1994</v>
      </c>
      <c r="D208" s="185" t="s">
        <v>253</v>
      </c>
      <c r="E208" s="186" t="s">
        <v>1928</v>
      </c>
      <c r="F208" s="187" t="s">
        <v>1929</v>
      </c>
      <c r="G208" s="188" t="s">
        <v>285</v>
      </c>
      <c r="H208" s="189">
        <v>5</v>
      </c>
      <c r="I208" s="190"/>
      <c r="J208" s="191">
        <f>ROUND(I208*H208,2)</f>
        <v>0</v>
      </c>
      <c r="K208" s="192"/>
      <c r="L208" s="35"/>
      <c r="M208" s="193" t="s">
        <v>1</v>
      </c>
      <c r="N208" s="194" t="s">
        <v>41</v>
      </c>
      <c r="O208" s="78"/>
      <c r="P208" s="195">
        <f>O208*H208</f>
        <v>0</v>
      </c>
      <c r="Q208" s="195">
        <v>2.5939999999999999E-05</v>
      </c>
      <c r="R208" s="195">
        <f>Q208*H208</f>
        <v>0.00012970000000000001</v>
      </c>
      <c r="S208" s="195">
        <v>0</v>
      </c>
      <c r="T208" s="196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7" t="s">
        <v>315</v>
      </c>
      <c r="AT208" s="197" t="s">
        <v>253</v>
      </c>
      <c r="AU208" s="197" t="s">
        <v>88</v>
      </c>
      <c r="AY208" s="15" t="s">
        <v>250</v>
      </c>
      <c r="BE208" s="198">
        <f>IF(N208="základná",J208,0)</f>
        <v>0</v>
      </c>
      <c r="BF208" s="198">
        <f>IF(N208="znížená",J208,0)</f>
        <v>0</v>
      </c>
      <c r="BG208" s="198">
        <f>IF(N208="zákl. prenesená",J208,0)</f>
        <v>0</v>
      </c>
      <c r="BH208" s="198">
        <f>IF(N208="zníž. prenesená",J208,0)</f>
        <v>0</v>
      </c>
      <c r="BI208" s="198">
        <f>IF(N208="nulová",J208,0)</f>
        <v>0</v>
      </c>
      <c r="BJ208" s="15" t="s">
        <v>88</v>
      </c>
      <c r="BK208" s="198">
        <f>ROUND(I208*H208,2)</f>
        <v>0</v>
      </c>
      <c r="BL208" s="15" t="s">
        <v>315</v>
      </c>
      <c r="BM208" s="197" t="s">
        <v>2196</v>
      </c>
    </row>
    <row r="209" s="2" customFormat="1" ht="24.15" customHeight="1">
      <c r="A209" s="34"/>
      <c r="B209" s="184"/>
      <c r="C209" s="205" t="s">
        <v>1724</v>
      </c>
      <c r="D209" s="205" t="s">
        <v>520</v>
      </c>
      <c r="E209" s="206" t="s">
        <v>2197</v>
      </c>
      <c r="F209" s="207" t="s">
        <v>2198</v>
      </c>
      <c r="G209" s="208" t="s">
        <v>285</v>
      </c>
      <c r="H209" s="209">
        <v>5</v>
      </c>
      <c r="I209" s="210"/>
      <c r="J209" s="211">
        <f>ROUND(I209*H209,2)</f>
        <v>0</v>
      </c>
      <c r="K209" s="212"/>
      <c r="L209" s="213"/>
      <c r="M209" s="214" t="s">
        <v>1</v>
      </c>
      <c r="N209" s="215" t="s">
        <v>41</v>
      </c>
      <c r="O209" s="78"/>
      <c r="P209" s="195">
        <f>O209*H209</f>
        <v>0</v>
      </c>
      <c r="Q209" s="195">
        <v>0.016629999999999999</v>
      </c>
      <c r="R209" s="195">
        <f>Q209*H209</f>
        <v>0.083150000000000002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547</v>
      </c>
      <c r="AT209" s="197" t="s">
        <v>520</v>
      </c>
      <c r="AU209" s="197" t="s">
        <v>88</v>
      </c>
      <c r="AY209" s="15" t="s">
        <v>250</v>
      </c>
      <c r="BE209" s="198">
        <f>IF(N209="základná",J209,0)</f>
        <v>0</v>
      </c>
      <c r="BF209" s="198">
        <f>IF(N209="znížená",J209,0)</f>
        <v>0</v>
      </c>
      <c r="BG209" s="198">
        <f>IF(N209="zákl. prenesená",J209,0)</f>
        <v>0</v>
      </c>
      <c r="BH209" s="198">
        <f>IF(N209="zníž. prenesená",J209,0)</f>
        <v>0</v>
      </c>
      <c r="BI209" s="198">
        <f>IF(N209="nulová",J209,0)</f>
        <v>0</v>
      </c>
      <c r="BJ209" s="15" t="s">
        <v>88</v>
      </c>
      <c r="BK209" s="198">
        <f>ROUND(I209*H209,2)</f>
        <v>0</v>
      </c>
      <c r="BL209" s="15" t="s">
        <v>315</v>
      </c>
      <c r="BM209" s="197" t="s">
        <v>2199</v>
      </c>
    </row>
    <row r="210" s="2" customFormat="1" ht="24.15" customHeight="1">
      <c r="A210" s="34"/>
      <c r="B210" s="184"/>
      <c r="C210" s="185" t="s">
        <v>2001</v>
      </c>
      <c r="D210" s="185" t="s">
        <v>253</v>
      </c>
      <c r="E210" s="186" t="s">
        <v>1935</v>
      </c>
      <c r="F210" s="187" t="s">
        <v>1936</v>
      </c>
      <c r="G210" s="188" t="s">
        <v>285</v>
      </c>
      <c r="H210" s="189">
        <v>16</v>
      </c>
      <c r="I210" s="190"/>
      <c r="J210" s="191">
        <f>ROUND(I210*H210,2)</f>
        <v>0</v>
      </c>
      <c r="K210" s="192"/>
      <c r="L210" s="35"/>
      <c r="M210" s="193" t="s">
        <v>1</v>
      </c>
      <c r="N210" s="194" t="s">
        <v>41</v>
      </c>
      <c r="O210" s="78"/>
      <c r="P210" s="195">
        <f>O210*H210</f>
        <v>0</v>
      </c>
      <c r="Q210" s="195">
        <v>2.0000000000000002E-05</v>
      </c>
      <c r="R210" s="195">
        <f>Q210*H210</f>
        <v>0.00032000000000000003</v>
      </c>
      <c r="S210" s="195">
        <v>0</v>
      </c>
      <c r="T210" s="19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7" t="s">
        <v>315</v>
      </c>
      <c r="AT210" s="197" t="s">
        <v>253</v>
      </c>
      <c r="AU210" s="197" t="s">
        <v>88</v>
      </c>
      <c r="AY210" s="15" t="s">
        <v>250</v>
      </c>
      <c r="BE210" s="198">
        <f>IF(N210="základná",J210,0)</f>
        <v>0</v>
      </c>
      <c r="BF210" s="198">
        <f>IF(N210="znížená",J210,0)</f>
        <v>0</v>
      </c>
      <c r="BG210" s="198">
        <f>IF(N210="zákl. prenesená",J210,0)</f>
        <v>0</v>
      </c>
      <c r="BH210" s="198">
        <f>IF(N210="zníž. prenesená",J210,0)</f>
        <v>0</v>
      </c>
      <c r="BI210" s="198">
        <f>IF(N210="nulová",J210,0)</f>
        <v>0</v>
      </c>
      <c r="BJ210" s="15" t="s">
        <v>88</v>
      </c>
      <c r="BK210" s="198">
        <f>ROUND(I210*H210,2)</f>
        <v>0</v>
      </c>
      <c r="BL210" s="15" t="s">
        <v>315</v>
      </c>
      <c r="BM210" s="197" t="s">
        <v>2200</v>
      </c>
    </row>
    <row r="211" s="2" customFormat="1" ht="24.15" customHeight="1">
      <c r="A211" s="34"/>
      <c r="B211" s="184"/>
      <c r="C211" s="205" t="s">
        <v>1727</v>
      </c>
      <c r="D211" s="205" t="s">
        <v>520</v>
      </c>
      <c r="E211" s="206" t="s">
        <v>1939</v>
      </c>
      <c r="F211" s="207" t="s">
        <v>1940</v>
      </c>
      <c r="G211" s="208" t="s">
        <v>285</v>
      </c>
      <c r="H211" s="209">
        <v>4</v>
      </c>
      <c r="I211" s="210"/>
      <c r="J211" s="211">
        <f>ROUND(I211*H211,2)</f>
        <v>0</v>
      </c>
      <c r="K211" s="212"/>
      <c r="L211" s="213"/>
      <c r="M211" s="214" t="s">
        <v>1</v>
      </c>
      <c r="N211" s="215" t="s">
        <v>41</v>
      </c>
      <c r="O211" s="78"/>
      <c r="P211" s="195">
        <f>O211*H211</f>
        <v>0</v>
      </c>
      <c r="Q211" s="195">
        <v>0.01047</v>
      </c>
      <c r="R211" s="195">
        <f>Q211*H211</f>
        <v>0.041880000000000001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547</v>
      </c>
      <c r="AT211" s="197" t="s">
        <v>520</v>
      </c>
      <c r="AU211" s="197" t="s">
        <v>88</v>
      </c>
      <c r="AY211" s="15" t="s">
        <v>250</v>
      </c>
      <c r="BE211" s="198">
        <f>IF(N211="základná",J211,0)</f>
        <v>0</v>
      </c>
      <c r="BF211" s="198">
        <f>IF(N211="znížená",J211,0)</f>
        <v>0</v>
      </c>
      <c r="BG211" s="198">
        <f>IF(N211="zákl. prenesená",J211,0)</f>
        <v>0</v>
      </c>
      <c r="BH211" s="198">
        <f>IF(N211="zníž. prenesená",J211,0)</f>
        <v>0</v>
      </c>
      <c r="BI211" s="198">
        <f>IF(N211="nulová",J211,0)</f>
        <v>0</v>
      </c>
      <c r="BJ211" s="15" t="s">
        <v>88</v>
      </c>
      <c r="BK211" s="198">
        <f>ROUND(I211*H211,2)</f>
        <v>0</v>
      </c>
      <c r="BL211" s="15" t="s">
        <v>315</v>
      </c>
      <c r="BM211" s="197" t="s">
        <v>2201</v>
      </c>
    </row>
    <row r="212" s="2" customFormat="1" ht="24.15" customHeight="1">
      <c r="A212" s="34"/>
      <c r="B212" s="184"/>
      <c r="C212" s="205" t="s">
        <v>2008</v>
      </c>
      <c r="D212" s="205" t="s">
        <v>520</v>
      </c>
      <c r="E212" s="206" t="s">
        <v>1942</v>
      </c>
      <c r="F212" s="207" t="s">
        <v>1943</v>
      </c>
      <c r="G212" s="208" t="s">
        <v>285</v>
      </c>
      <c r="H212" s="209">
        <v>5</v>
      </c>
      <c r="I212" s="210"/>
      <c r="J212" s="211">
        <f>ROUND(I212*H212,2)</f>
        <v>0</v>
      </c>
      <c r="K212" s="212"/>
      <c r="L212" s="213"/>
      <c r="M212" s="214" t="s">
        <v>1</v>
      </c>
      <c r="N212" s="215" t="s">
        <v>41</v>
      </c>
      <c r="O212" s="78"/>
      <c r="P212" s="195">
        <f>O212*H212</f>
        <v>0</v>
      </c>
      <c r="Q212" s="195">
        <v>0.013089999999999999</v>
      </c>
      <c r="R212" s="195">
        <f>Q212*H212</f>
        <v>0.065449999999999994</v>
      </c>
      <c r="S212" s="195">
        <v>0</v>
      </c>
      <c r="T212" s="196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7" t="s">
        <v>547</v>
      </c>
      <c r="AT212" s="197" t="s">
        <v>520</v>
      </c>
      <c r="AU212" s="197" t="s">
        <v>88</v>
      </c>
      <c r="AY212" s="15" t="s">
        <v>250</v>
      </c>
      <c r="BE212" s="198">
        <f>IF(N212="základná",J212,0)</f>
        <v>0</v>
      </c>
      <c r="BF212" s="198">
        <f>IF(N212="znížená",J212,0)</f>
        <v>0</v>
      </c>
      <c r="BG212" s="198">
        <f>IF(N212="zákl. prenesená",J212,0)</f>
        <v>0</v>
      </c>
      <c r="BH212" s="198">
        <f>IF(N212="zníž. prenesená",J212,0)</f>
        <v>0</v>
      </c>
      <c r="BI212" s="198">
        <f>IF(N212="nulová",J212,0)</f>
        <v>0</v>
      </c>
      <c r="BJ212" s="15" t="s">
        <v>88</v>
      </c>
      <c r="BK212" s="198">
        <f>ROUND(I212*H212,2)</f>
        <v>0</v>
      </c>
      <c r="BL212" s="15" t="s">
        <v>315</v>
      </c>
      <c r="BM212" s="197" t="s">
        <v>2202</v>
      </c>
    </row>
    <row r="213" s="2" customFormat="1" ht="24.15" customHeight="1">
      <c r="A213" s="34"/>
      <c r="B213" s="184"/>
      <c r="C213" s="205" t="s">
        <v>1730</v>
      </c>
      <c r="D213" s="205" t="s">
        <v>520</v>
      </c>
      <c r="E213" s="206" t="s">
        <v>1946</v>
      </c>
      <c r="F213" s="207" t="s">
        <v>1947</v>
      </c>
      <c r="G213" s="208" t="s">
        <v>285</v>
      </c>
      <c r="H213" s="209">
        <v>5</v>
      </c>
      <c r="I213" s="210"/>
      <c r="J213" s="211">
        <f>ROUND(I213*H213,2)</f>
        <v>0</v>
      </c>
      <c r="K213" s="212"/>
      <c r="L213" s="213"/>
      <c r="M213" s="214" t="s">
        <v>1</v>
      </c>
      <c r="N213" s="215" t="s">
        <v>41</v>
      </c>
      <c r="O213" s="78"/>
      <c r="P213" s="195">
        <f>O213*H213</f>
        <v>0</v>
      </c>
      <c r="Q213" s="195">
        <v>0.015709999999999998</v>
      </c>
      <c r="R213" s="195">
        <f>Q213*H213</f>
        <v>0.078549999999999995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547</v>
      </c>
      <c r="AT213" s="197" t="s">
        <v>520</v>
      </c>
      <c r="AU213" s="197" t="s">
        <v>88</v>
      </c>
      <c r="AY213" s="15" t="s">
        <v>250</v>
      </c>
      <c r="BE213" s="198">
        <f>IF(N213="základná",J213,0)</f>
        <v>0</v>
      </c>
      <c r="BF213" s="198">
        <f>IF(N213="znížená",J213,0)</f>
        <v>0</v>
      </c>
      <c r="BG213" s="198">
        <f>IF(N213="zákl. prenesená",J213,0)</f>
        <v>0</v>
      </c>
      <c r="BH213" s="198">
        <f>IF(N213="zníž. prenesená",J213,0)</f>
        <v>0</v>
      </c>
      <c r="BI213" s="198">
        <f>IF(N213="nulová",J213,0)</f>
        <v>0</v>
      </c>
      <c r="BJ213" s="15" t="s">
        <v>88</v>
      </c>
      <c r="BK213" s="198">
        <f>ROUND(I213*H213,2)</f>
        <v>0</v>
      </c>
      <c r="BL213" s="15" t="s">
        <v>315</v>
      </c>
      <c r="BM213" s="197" t="s">
        <v>2203</v>
      </c>
    </row>
    <row r="214" s="2" customFormat="1" ht="24.15" customHeight="1">
      <c r="A214" s="34"/>
      <c r="B214" s="184"/>
      <c r="C214" s="205" t="s">
        <v>2015</v>
      </c>
      <c r="D214" s="205" t="s">
        <v>520</v>
      </c>
      <c r="E214" s="206" t="s">
        <v>2204</v>
      </c>
      <c r="F214" s="207" t="s">
        <v>2205</v>
      </c>
      <c r="G214" s="208" t="s">
        <v>285</v>
      </c>
      <c r="H214" s="209">
        <v>2</v>
      </c>
      <c r="I214" s="210"/>
      <c r="J214" s="211">
        <f>ROUND(I214*H214,2)</f>
        <v>0</v>
      </c>
      <c r="K214" s="212"/>
      <c r="L214" s="213"/>
      <c r="M214" s="214" t="s">
        <v>1</v>
      </c>
      <c r="N214" s="215" t="s">
        <v>41</v>
      </c>
      <c r="O214" s="78"/>
      <c r="P214" s="195">
        <f>O214*H214</f>
        <v>0</v>
      </c>
      <c r="Q214" s="195">
        <v>0.018200000000000001</v>
      </c>
      <c r="R214" s="195">
        <f>Q214*H214</f>
        <v>0.036400000000000002</v>
      </c>
      <c r="S214" s="195">
        <v>0</v>
      </c>
      <c r="T214" s="196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7" t="s">
        <v>547</v>
      </c>
      <c r="AT214" s="197" t="s">
        <v>520</v>
      </c>
      <c r="AU214" s="197" t="s">
        <v>88</v>
      </c>
      <c r="AY214" s="15" t="s">
        <v>250</v>
      </c>
      <c r="BE214" s="198">
        <f>IF(N214="základná",J214,0)</f>
        <v>0</v>
      </c>
      <c r="BF214" s="198">
        <f>IF(N214="znížená",J214,0)</f>
        <v>0</v>
      </c>
      <c r="BG214" s="198">
        <f>IF(N214="zákl. prenesená",J214,0)</f>
        <v>0</v>
      </c>
      <c r="BH214" s="198">
        <f>IF(N214="zníž. prenesená",J214,0)</f>
        <v>0</v>
      </c>
      <c r="BI214" s="198">
        <f>IF(N214="nulová",J214,0)</f>
        <v>0</v>
      </c>
      <c r="BJ214" s="15" t="s">
        <v>88</v>
      </c>
      <c r="BK214" s="198">
        <f>ROUND(I214*H214,2)</f>
        <v>0</v>
      </c>
      <c r="BL214" s="15" t="s">
        <v>315</v>
      </c>
      <c r="BM214" s="197" t="s">
        <v>2206</v>
      </c>
    </row>
    <row r="215" s="2" customFormat="1" ht="24.15" customHeight="1">
      <c r="A215" s="34"/>
      <c r="B215" s="184"/>
      <c r="C215" s="185" t="s">
        <v>1733</v>
      </c>
      <c r="D215" s="185" t="s">
        <v>253</v>
      </c>
      <c r="E215" s="186" t="s">
        <v>1949</v>
      </c>
      <c r="F215" s="187" t="s">
        <v>1950</v>
      </c>
      <c r="G215" s="188" t="s">
        <v>285</v>
      </c>
      <c r="H215" s="189">
        <v>87</v>
      </c>
      <c r="I215" s="190"/>
      <c r="J215" s="191">
        <f>ROUND(I215*H215,2)</f>
        <v>0</v>
      </c>
      <c r="K215" s="192"/>
      <c r="L215" s="35"/>
      <c r="M215" s="193" t="s">
        <v>1</v>
      </c>
      <c r="N215" s="194" t="s">
        <v>41</v>
      </c>
      <c r="O215" s="78"/>
      <c r="P215" s="195">
        <f>O215*H215</f>
        <v>0</v>
      </c>
      <c r="Q215" s="195">
        <v>2.0000000000000002E-05</v>
      </c>
      <c r="R215" s="195">
        <f>Q215*H215</f>
        <v>0.0017400000000000002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315</v>
      </c>
      <c r="AT215" s="197" t="s">
        <v>253</v>
      </c>
      <c r="AU215" s="197" t="s">
        <v>88</v>
      </c>
      <c r="AY215" s="15" t="s">
        <v>250</v>
      </c>
      <c r="BE215" s="198">
        <f>IF(N215="základná",J215,0)</f>
        <v>0</v>
      </c>
      <c r="BF215" s="198">
        <f>IF(N215="znížená",J215,0)</f>
        <v>0</v>
      </c>
      <c r="BG215" s="198">
        <f>IF(N215="zákl. prenesená",J215,0)</f>
        <v>0</v>
      </c>
      <c r="BH215" s="198">
        <f>IF(N215="zníž. prenesená",J215,0)</f>
        <v>0</v>
      </c>
      <c r="BI215" s="198">
        <f>IF(N215="nulová",J215,0)</f>
        <v>0</v>
      </c>
      <c r="BJ215" s="15" t="s">
        <v>88</v>
      </c>
      <c r="BK215" s="198">
        <f>ROUND(I215*H215,2)</f>
        <v>0</v>
      </c>
      <c r="BL215" s="15" t="s">
        <v>315</v>
      </c>
      <c r="BM215" s="197" t="s">
        <v>2207</v>
      </c>
    </row>
    <row r="216" s="2" customFormat="1" ht="24.15" customHeight="1">
      <c r="A216" s="34"/>
      <c r="B216" s="184"/>
      <c r="C216" s="205" t="s">
        <v>2023</v>
      </c>
      <c r="D216" s="205" t="s">
        <v>520</v>
      </c>
      <c r="E216" s="206" t="s">
        <v>1953</v>
      </c>
      <c r="F216" s="207" t="s">
        <v>1954</v>
      </c>
      <c r="G216" s="208" t="s">
        <v>285</v>
      </c>
      <c r="H216" s="209">
        <v>37</v>
      </c>
      <c r="I216" s="210"/>
      <c r="J216" s="211">
        <f>ROUND(I216*H216,2)</f>
        <v>0</v>
      </c>
      <c r="K216" s="212"/>
      <c r="L216" s="213"/>
      <c r="M216" s="214" t="s">
        <v>1</v>
      </c>
      <c r="N216" s="215" t="s">
        <v>41</v>
      </c>
      <c r="O216" s="78"/>
      <c r="P216" s="195">
        <f>O216*H216</f>
        <v>0</v>
      </c>
      <c r="Q216" s="195">
        <v>0.018319999999999999</v>
      </c>
      <c r="R216" s="195">
        <f>Q216*H216</f>
        <v>0.67784</v>
      </c>
      <c r="S216" s="195">
        <v>0</v>
      </c>
      <c r="T216" s="196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7" t="s">
        <v>547</v>
      </c>
      <c r="AT216" s="197" t="s">
        <v>520</v>
      </c>
      <c r="AU216" s="197" t="s">
        <v>88</v>
      </c>
      <c r="AY216" s="15" t="s">
        <v>250</v>
      </c>
      <c r="BE216" s="198">
        <f>IF(N216="základná",J216,0)</f>
        <v>0</v>
      </c>
      <c r="BF216" s="198">
        <f>IF(N216="znížená",J216,0)</f>
        <v>0</v>
      </c>
      <c r="BG216" s="198">
        <f>IF(N216="zákl. prenesená",J216,0)</f>
        <v>0</v>
      </c>
      <c r="BH216" s="198">
        <f>IF(N216="zníž. prenesená",J216,0)</f>
        <v>0</v>
      </c>
      <c r="BI216" s="198">
        <f>IF(N216="nulová",J216,0)</f>
        <v>0</v>
      </c>
      <c r="BJ216" s="15" t="s">
        <v>88</v>
      </c>
      <c r="BK216" s="198">
        <f>ROUND(I216*H216,2)</f>
        <v>0</v>
      </c>
      <c r="BL216" s="15" t="s">
        <v>315</v>
      </c>
      <c r="BM216" s="197" t="s">
        <v>2208</v>
      </c>
    </row>
    <row r="217" s="2" customFormat="1" ht="24.15" customHeight="1">
      <c r="A217" s="34"/>
      <c r="B217" s="184"/>
      <c r="C217" s="205" t="s">
        <v>1736</v>
      </c>
      <c r="D217" s="205" t="s">
        <v>520</v>
      </c>
      <c r="E217" s="206" t="s">
        <v>1956</v>
      </c>
      <c r="F217" s="207" t="s">
        <v>1957</v>
      </c>
      <c r="G217" s="208" t="s">
        <v>285</v>
      </c>
      <c r="H217" s="209">
        <v>25</v>
      </c>
      <c r="I217" s="210"/>
      <c r="J217" s="211">
        <f>ROUND(I217*H217,2)</f>
        <v>0</v>
      </c>
      <c r="K217" s="212"/>
      <c r="L217" s="213"/>
      <c r="M217" s="214" t="s">
        <v>1</v>
      </c>
      <c r="N217" s="215" t="s">
        <v>41</v>
      </c>
      <c r="O217" s="78"/>
      <c r="P217" s="195">
        <f>O217*H217</f>
        <v>0</v>
      </c>
      <c r="Q217" s="195">
        <v>0.02094</v>
      </c>
      <c r="R217" s="195">
        <f>Q217*H217</f>
        <v>0.52349999999999997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547</v>
      </c>
      <c r="AT217" s="197" t="s">
        <v>520</v>
      </c>
      <c r="AU217" s="197" t="s">
        <v>88</v>
      </c>
      <c r="AY217" s="15" t="s">
        <v>250</v>
      </c>
      <c r="BE217" s="198">
        <f>IF(N217="základná",J217,0)</f>
        <v>0</v>
      </c>
      <c r="BF217" s="198">
        <f>IF(N217="znížená",J217,0)</f>
        <v>0</v>
      </c>
      <c r="BG217" s="198">
        <f>IF(N217="zákl. prenesená",J217,0)</f>
        <v>0</v>
      </c>
      <c r="BH217" s="198">
        <f>IF(N217="zníž. prenesená",J217,0)</f>
        <v>0</v>
      </c>
      <c r="BI217" s="198">
        <f>IF(N217="nulová",J217,0)</f>
        <v>0</v>
      </c>
      <c r="BJ217" s="15" t="s">
        <v>88</v>
      </c>
      <c r="BK217" s="198">
        <f>ROUND(I217*H217,2)</f>
        <v>0</v>
      </c>
      <c r="BL217" s="15" t="s">
        <v>315</v>
      </c>
      <c r="BM217" s="197" t="s">
        <v>2209</v>
      </c>
    </row>
    <row r="218" s="2" customFormat="1" ht="24.15" customHeight="1">
      <c r="A218" s="34"/>
      <c r="B218" s="184"/>
      <c r="C218" s="205" t="s">
        <v>2030</v>
      </c>
      <c r="D218" s="205" t="s">
        <v>520</v>
      </c>
      <c r="E218" s="206" t="s">
        <v>1960</v>
      </c>
      <c r="F218" s="207" t="s">
        <v>1961</v>
      </c>
      <c r="G218" s="208" t="s">
        <v>285</v>
      </c>
      <c r="H218" s="209">
        <v>22</v>
      </c>
      <c r="I218" s="210"/>
      <c r="J218" s="211">
        <f>ROUND(I218*H218,2)</f>
        <v>0</v>
      </c>
      <c r="K218" s="212"/>
      <c r="L218" s="213"/>
      <c r="M218" s="214" t="s">
        <v>1</v>
      </c>
      <c r="N218" s="215" t="s">
        <v>41</v>
      </c>
      <c r="O218" s="78"/>
      <c r="P218" s="195">
        <f>O218*H218</f>
        <v>0</v>
      </c>
      <c r="Q218" s="195">
        <v>0.023560000000000001</v>
      </c>
      <c r="R218" s="195">
        <f>Q218*H218</f>
        <v>0.51832</v>
      </c>
      <c r="S218" s="195">
        <v>0</v>
      </c>
      <c r="T218" s="19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7" t="s">
        <v>547</v>
      </c>
      <c r="AT218" s="197" t="s">
        <v>520</v>
      </c>
      <c r="AU218" s="197" t="s">
        <v>88</v>
      </c>
      <c r="AY218" s="15" t="s">
        <v>250</v>
      </c>
      <c r="BE218" s="198">
        <f>IF(N218="základná",J218,0)</f>
        <v>0</v>
      </c>
      <c r="BF218" s="198">
        <f>IF(N218="znížená",J218,0)</f>
        <v>0</v>
      </c>
      <c r="BG218" s="198">
        <f>IF(N218="zákl. prenesená",J218,0)</f>
        <v>0</v>
      </c>
      <c r="BH218" s="198">
        <f>IF(N218="zníž. prenesená",J218,0)</f>
        <v>0</v>
      </c>
      <c r="BI218" s="198">
        <f>IF(N218="nulová",J218,0)</f>
        <v>0</v>
      </c>
      <c r="BJ218" s="15" t="s">
        <v>88</v>
      </c>
      <c r="BK218" s="198">
        <f>ROUND(I218*H218,2)</f>
        <v>0</v>
      </c>
      <c r="BL218" s="15" t="s">
        <v>315</v>
      </c>
      <c r="BM218" s="197" t="s">
        <v>2210</v>
      </c>
    </row>
    <row r="219" s="2" customFormat="1" ht="24.15" customHeight="1">
      <c r="A219" s="34"/>
      <c r="B219" s="184"/>
      <c r="C219" s="205" t="s">
        <v>1739</v>
      </c>
      <c r="D219" s="205" t="s">
        <v>520</v>
      </c>
      <c r="E219" s="206" t="s">
        <v>2211</v>
      </c>
      <c r="F219" s="207" t="s">
        <v>2212</v>
      </c>
      <c r="G219" s="208" t="s">
        <v>285</v>
      </c>
      <c r="H219" s="209">
        <v>3</v>
      </c>
      <c r="I219" s="210"/>
      <c r="J219" s="211">
        <f>ROUND(I219*H219,2)</f>
        <v>0</v>
      </c>
      <c r="K219" s="212"/>
      <c r="L219" s="213"/>
      <c r="M219" s="214" t="s">
        <v>1</v>
      </c>
      <c r="N219" s="215" t="s">
        <v>41</v>
      </c>
      <c r="O219" s="78"/>
      <c r="P219" s="195">
        <f>O219*H219</f>
        <v>0</v>
      </c>
      <c r="Q219" s="195">
        <v>0.021229999999999999</v>
      </c>
      <c r="R219" s="195">
        <f>Q219*H219</f>
        <v>0.063689999999999997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547</v>
      </c>
      <c r="AT219" s="197" t="s">
        <v>520</v>
      </c>
      <c r="AU219" s="197" t="s">
        <v>88</v>
      </c>
      <c r="AY219" s="15" t="s">
        <v>250</v>
      </c>
      <c r="BE219" s="198">
        <f>IF(N219="základná",J219,0)</f>
        <v>0</v>
      </c>
      <c r="BF219" s="198">
        <f>IF(N219="znížená",J219,0)</f>
        <v>0</v>
      </c>
      <c r="BG219" s="198">
        <f>IF(N219="zákl. prenesená",J219,0)</f>
        <v>0</v>
      </c>
      <c r="BH219" s="198">
        <f>IF(N219="zníž. prenesená",J219,0)</f>
        <v>0</v>
      </c>
      <c r="BI219" s="198">
        <f>IF(N219="nulová",J219,0)</f>
        <v>0</v>
      </c>
      <c r="BJ219" s="15" t="s">
        <v>88</v>
      </c>
      <c r="BK219" s="198">
        <f>ROUND(I219*H219,2)</f>
        <v>0</v>
      </c>
      <c r="BL219" s="15" t="s">
        <v>315</v>
      </c>
      <c r="BM219" s="197" t="s">
        <v>2213</v>
      </c>
    </row>
    <row r="220" s="2" customFormat="1" ht="33" customHeight="1">
      <c r="A220" s="34"/>
      <c r="B220" s="184"/>
      <c r="C220" s="185" t="s">
        <v>2037</v>
      </c>
      <c r="D220" s="185" t="s">
        <v>253</v>
      </c>
      <c r="E220" s="186" t="s">
        <v>1963</v>
      </c>
      <c r="F220" s="187" t="s">
        <v>1964</v>
      </c>
      <c r="G220" s="188" t="s">
        <v>285</v>
      </c>
      <c r="H220" s="189">
        <v>11</v>
      </c>
      <c r="I220" s="190"/>
      <c r="J220" s="191">
        <f>ROUND(I220*H220,2)</f>
        <v>0</v>
      </c>
      <c r="K220" s="192"/>
      <c r="L220" s="35"/>
      <c r="M220" s="193" t="s">
        <v>1</v>
      </c>
      <c r="N220" s="194" t="s">
        <v>41</v>
      </c>
      <c r="O220" s="78"/>
      <c r="P220" s="195">
        <f>O220*H220</f>
        <v>0</v>
      </c>
      <c r="Q220" s="195">
        <v>2.5939999999999999E-05</v>
      </c>
      <c r="R220" s="195">
        <f>Q220*H220</f>
        <v>0.00028533999999999998</v>
      </c>
      <c r="S220" s="195">
        <v>0</v>
      </c>
      <c r="T220" s="196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7" t="s">
        <v>315</v>
      </c>
      <c r="AT220" s="197" t="s">
        <v>253</v>
      </c>
      <c r="AU220" s="197" t="s">
        <v>88</v>
      </c>
      <c r="AY220" s="15" t="s">
        <v>250</v>
      </c>
      <c r="BE220" s="198">
        <f>IF(N220="základná",J220,0)</f>
        <v>0</v>
      </c>
      <c r="BF220" s="198">
        <f>IF(N220="znížená",J220,0)</f>
        <v>0</v>
      </c>
      <c r="BG220" s="198">
        <f>IF(N220="zákl. prenesená",J220,0)</f>
        <v>0</v>
      </c>
      <c r="BH220" s="198">
        <f>IF(N220="zníž. prenesená",J220,0)</f>
        <v>0</v>
      </c>
      <c r="BI220" s="198">
        <f>IF(N220="nulová",J220,0)</f>
        <v>0</v>
      </c>
      <c r="BJ220" s="15" t="s">
        <v>88</v>
      </c>
      <c r="BK220" s="198">
        <f>ROUND(I220*H220,2)</f>
        <v>0</v>
      </c>
      <c r="BL220" s="15" t="s">
        <v>315</v>
      </c>
      <c r="BM220" s="197" t="s">
        <v>2214</v>
      </c>
    </row>
    <row r="221" s="2" customFormat="1" ht="24.15" customHeight="1">
      <c r="A221" s="34"/>
      <c r="B221" s="184"/>
      <c r="C221" s="205" t="s">
        <v>1742</v>
      </c>
      <c r="D221" s="205" t="s">
        <v>520</v>
      </c>
      <c r="E221" s="206" t="s">
        <v>1967</v>
      </c>
      <c r="F221" s="207" t="s">
        <v>1968</v>
      </c>
      <c r="G221" s="208" t="s">
        <v>285</v>
      </c>
      <c r="H221" s="209">
        <v>9</v>
      </c>
      <c r="I221" s="210"/>
      <c r="J221" s="211">
        <f>ROUND(I221*H221,2)</f>
        <v>0</v>
      </c>
      <c r="K221" s="212"/>
      <c r="L221" s="213"/>
      <c r="M221" s="214" t="s">
        <v>1</v>
      </c>
      <c r="N221" s="215" t="s">
        <v>41</v>
      </c>
      <c r="O221" s="78"/>
      <c r="P221" s="195">
        <f>O221*H221</f>
        <v>0</v>
      </c>
      <c r="Q221" s="195">
        <v>0.026179999999999998</v>
      </c>
      <c r="R221" s="195">
        <f>Q221*H221</f>
        <v>0.23562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547</v>
      </c>
      <c r="AT221" s="197" t="s">
        <v>520</v>
      </c>
      <c r="AU221" s="197" t="s">
        <v>88</v>
      </c>
      <c r="AY221" s="15" t="s">
        <v>250</v>
      </c>
      <c r="BE221" s="198">
        <f>IF(N221="základná",J221,0)</f>
        <v>0</v>
      </c>
      <c r="BF221" s="198">
        <f>IF(N221="znížená",J221,0)</f>
        <v>0</v>
      </c>
      <c r="BG221" s="198">
        <f>IF(N221="zákl. prenesená",J221,0)</f>
        <v>0</v>
      </c>
      <c r="BH221" s="198">
        <f>IF(N221="zníž. prenesená",J221,0)</f>
        <v>0</v>
      </c>
      <c r="BI221" s="198">
        <f>IF(N221="nulová",J221,0)</f>
        <v>0</v>
      </c>
      <c r="BJ221" s="15" t="s">
        <v>88</v>
      </c>
      <c r="BK221" s="198">
        <f>ROUND(I221*H221,2)</f>
        <v>0</v>
      </c>
      <c r="BL221" s="15" t="s">
        <v>315</v>
      </c>
      <c r="BM221" s="197" t="s">
        <v>2215</v>
      </c>
    </row>
    <row r="222" s="2" customFormat="1" ht="24.15" customHeight="1">
      <c r="A222" s="34"/>
      <c r="B222" s="184"/>
      <c r="C222" s="205" t="s">
        <v>2042</v>
      </c>
      <c r="D222" s="205" t="s">
        <v>520</v>
      </c>
      <c r="E222" s="206" t="s">
        <v>1970</v>
      </c>
      <c r="F222" s="207" t="s">
        <v>1971</v>
      </c>
      <c r="G222" s="208" t="s">
        <v>285</v>
      </c>
      <c r="H222" s="209">
        <v>2</v>
      </c>
      <c r="I222" s="210"/>
      <c r="J222" s="211">
        <f>ROUND(I222*H222,2)</f>
        <v>0</v>
      </c>
      <c r="K222" s="212"/>
      <c r="L222" s="213"/>
      <c r="M222" s="214" t="s">
        <v>1</v>
      </c>
      <c r="N222" s="215" t="s">
        <v>41</v>
      </c>
      <c r="O222" s="78"/>
      <c r="P222" s="195">
        <f>O222*H222</f>
        <v>0</v>
      </c>
      <c r="Q222" s="195">
        <v>0.03141</v>
      </c>
      <c r="R222" s="195">
        <f>Q222*H222</f>
        <v>0.062820000000000001</v>
      </c>
      <c r="S222" s="195">
        <v>0</v>
      </c>
      <c r="T222" s="19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7" t="s">
        <v>547</v>
      </c>
      <c r="AT222" s="197" t="s">
        <v>520</v>
      </c>
      <c r="AU222" s="197" t="s">
        <v>88</v>
      </c>
      <c r="AY222" s="15" t="s">
        <v>250</v>
      </c>
      <c r="BE222" s="198">
        <f>IF(N222="základná",J222,0)</f>
        <v>0</v>
      </c>
      <c r="BF222" s="198">
        <f>IF(N222="znížená",J222,0)</f>
        <v>0</v>
      </c>
      <c r="BG222" s="198">
        <f>IF(N222="zákl. prenesená",J222,0)</f>
        <v>0</v>
      </c>
      <c r="BH222" s="198">
        <f>IF(N222="zníž. prenesená",J222,0)</f>
        <v>0</v>
      </c>
      <c r="BI222" s="198">
        <f>IF(N222="nulová",J222,0)</f>
        <v>0</v>
      </c>
      <c r="BJ222" s="15" t="s">
        <v>88</v>
      </c>
      <c r="BK222" s="198">
        <f>ROUND(I222*H222,2)</f>
        <v>0</v>
      </c>
      <c r="BL222" s="15" t="s">
        <v>315</v>
      </c>
      <c r="BM222" s="197" t="s">
        <v>2216</v>
      </c>
    </row>
    <row r="223" s="2" customFormat="1" ht="24.15" customHeight="1">
      <c r="A223" s="34"/>
      <c r="B223" s="184"/>
      <c r="C223" s="185" t="s">
        <v>1745</v>
      </c>
      <c r="D223" s="185" t="s">
        <v>253</v>
      </c>
      <c r="E223" s="186" t="s">
        <v>1977</v>
      </c>
      <c r="F223" s="187" t="s">
        <v>1978</v>
      </c>
      <c r="G223" s="188" t="s">
        <v>285</v>
      </c>
      <c r="H223" s="189">
        <v>1</v>
      </c>
      <c r="I223" s="190"/>
      <c r="J223" s="191">
        <f>ROUND(I223*H223,2)</f>
        <v>0</v>
      </c>
      <c r="K223" s="192"/>
      <c r="L223" s="35"/>
      <c r="M223" s="193" t="s">
        <v>1</v>
      </c>
      <c r="N223" s="194" t="s">
        <v>41</v>
      </c>
      <c r="O223" s="78"/>
      <c r="P223" s="195">
        <f>O223*H223</f>
        <v>0</v>
      </c>
      <c r="Q223" s="195">
        <v>2.0000000000000002E-05</v>
      </c>
      <c r="R223" s="195">
        <f>Q223*H223</f>
        <v>2.0000000000000002E-05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315</v>
      </c>
      <c r="AT223" s="197" t="s">
        <v>253</v>
      </c>
      <c r="AU223" s="197" t="s">
        <v>88</v>
      </c>
      <c r="AY223" s="15" t="s">
        <v>250</v>
      </c>
      <c r="BE223" s="198">
        <f>IF(N223="základná",J223,0)</f>
        <v>0</v>
      </c>
      <c r="BF223" s="198">
        <f>IF(N223="znížená",J223,0)</f>
        <v>0</v>
      </c>
      <c r="BG223" s="198">
        <f>IF(N223="zákl. prenesená",J223,0)</f>
        <v>0</v>
      </c>
      <c r="BH223" s="198">
        <f>IF(N223="zníž. prenesená",J223,0)</f>
        <v>0</v>
      </c>
      <c r="BI223" s="198">
        <f>IF(N223="nulová",J223,0)</f>
        <v>0</v>
      </c>
      <c r="BJ223" s="15" t="s">
        <v>88</v>
      </c>
      <c r="BK223" s="198">
        <f>ROUND(I223*H223,2)</f>
        <v>0</v>
      </c>
      <c r="BL223" s="15" t="s">
        <v>315</v>
      </c>
      <c r="BM223" s="197" t="s">
        <v>2217</v>
      </c>
    </row>
    <row r="224" s="2" customFormat="1" ht="24.15" customHeight="1">
      <c r="A224" s="34"/>
      <c r="B224" s="184"/>
      <c r="C224" s="205" t="s">
        <v>2049</v>
      </c>
      <c r="D224" s="205" t="s">
        <v>520</v>
      </c>
      <c r="E224" s="206" t="s">
        <v>1981</v>
      </c>
      <c r="F224" s="207" t="s">
        <v>1982</v>
      </c>
      <c r="G224" s="208" t="s">
        <v>285</v>
      </c>
      <c r="H224" s="209">
        <v>1</v>
      </c>
      <c r="I224" s="210"/>
      <c r="J224" s="211">
        <f>ROUND(I224*H224,2)</f>
        <v>0</v>
      </c>
      <c r="K224" s="212"/>
      <c r="L224" s="213"/>
      <c r="M224" s="214" t="s">
        <v>1</v>
      </c>
      <c r="N224" s="215" t="s">
        <v>41</v>
      </c>
      <c r="O224" s="78"/>
      <c r="P224" s="195">
        <f>O224*H224</f>
        <v>0</v>
      </c>
      <c r="Q224" s="195">
        <v>0.025520000000000001</v>
      </c>
      <c r="R224" s="195">
        <f>Q224*H224</f>
        <v>0.025520000000000001</v>
      </c>
      <c r="S224" s="195">
        <v>0</v>
      </c>
      <c r="T224" s="19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7" t="s">
        <v>547</v>
      </c>
      <c r="AT224" s="197" t="s">
        <v>520</v>
      </c>
      <c r="AU224" s="197" t="s">
        <v>88</v>
      </c>
      <c r="AY224" s="15" t="s">
        <v>250</v>
      </c>
      <c r="BE224" s="198">
        <f>IF(N224="základná",J224,0)</f>
        <v>0</v>
      </c>
      <c r="BF224" s="198">
        <f>IF(N224="znížená",J224,0)</f>
        <v>0</v>
      </c>
      <c r="BG224" s="198">
        <f>IF(N224="zákl. prenesená",J224,0)</f>
        <v>0</v>
      </c>
      <c r="BH224" s="198">
        <f>IF(N224="zníž. prenesená",J224,0)</f>
        <v>0</v>
      </c>
      <c r="BI224" s="198">
        <f>IF(N224="nulová",J224,0)</f>
        <v>0</v>
      </c>
      <c r="BJ224" s="15" t="s">
        <v>88</v>
      </c>
      <c r="BK224" s="198">
        <f>ROUND(I224*H224,2)</f>
        <v>0</v>
      </c>
      <c r="BL224" s="15" t="s">
        <v>315</v>
      </c>
      <c r="BM224" s="197" t="s">
        <v>2218</v>
      </c>
    </row>
    <row r="225" s="2" customFormat="1" ht="24.15" customHeight="1">
      <c r="A225" s="34"/>
      <c r="B225" s="184"/>
      <c r="C225" s="185" t="s">
        <v>1748</v>
      </c>
      <c r="D225" s="185" t="s">
        <v>253</v>
      </c>
      <c r="E225" s="186" t="s">
        <v>1998</v>
      </c>
      <c r="F225" s="187" t="s">
        <v>1999</v>
      </c>
      <c r="G225" s="188" t="s">
        <v>285</v>
      </c>
      <c r="H225" s="189">
        <v>4</v>
      </c>
      <c r="I225" s="190"/>
      <c r="J225" s="191">
        <f>ROUND(I225*H225,2)</f>
        <v>0</v>
      </c>
      <c r="K225" s="192"/>
      <c r="L225" s="35"/>
      <c r="M225" s="193" t="s">
        <v>1</v>
      </c>
      <c r="N225" s="194" t="s">
        <v>41</v>
      </c>
      <c r="O225" s="78"/>
      <c r="P225" s="195">
        <f>O225*H225</f>
        <v>0</v>
      </c>
      <c r="Q225" s="195">
        <v>2.0000000000000002E-05</v>
      </c>
      <c r="R225" s="195">
        <f>Q225*H225</f>
        <v>8.0000000000000007E-05</v>
      </c>
      <c r="S225" s="195">
        <v>0</v>
      </c>
      <c r="T225" s="19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7" t="s">
        <v>315</v>
      </c>
      <c r="AT225" s="197" t="s">
        <v>253</v>
      </c>
      <c r="AU225" s="197" t="s">
        <v>88</v>
      </c>
      <c r="AY225" s="15" t="s">
        <v>250</v>
      </c>
      <c r="BE225" s="198">
        <f>IF(N225="základná",J225,0)</f>
        <v>0</v>
      </c>
      <c r="BF225" s="198">
        <f>IF(N225="znížená",J225,0)</f>
        <v>0</v>
      </c>
      <c r="BG225" s="198">
        <f>IF(N225="zákl. prenesená",J225,0)</f>
        <v>0</v>
      </c>
      <c r="BH225" s="198">
        <f>IF(N225="zníž. prenesená",J225,0)</f>
        <v>0</v>
      </c>
      <c r="BI225" s="198">
        <f>IF(N225="nulová",J225,0)</f>
        <v>0</v>
      </c>
      <c r="BJ225" s="15" t="s">
        <v>88</v>
      </c>
      <c r="BK225" s="198">
        <f>ROUND(I225*H225,2)</f>
        <v>0</v>
      </c>
      <c r="BL225" s="15" t="s">
        <v>315</v>
      </c>
      <c r="BM225" s="197" t="s">
        <v>2219</v>
      </c>
    </row>
    <row r="226" s="2" customFormat="1" ht="24.15" customHeight="1">
      <c r="A226" s="34"/>
      <c r="B226" s="184"/>
      <c r="C226" s="205" t="s">
        <v>2059</v>
      </c>
      <c r="D226" s="205" t="s">
        <v>520</v>
      </c>
      <c r="E226" s="206" t="s">
        <v>2220</v>
      </c>
      <c r="F226" s="207" t="s">
        <v>2221</v>
      </c>
      <c r="G226" s="208" t="s">
        <v>285</v>
      </c>
      <c r="H226" s="209">
        <v>4</v>
      </c>
      <c r="I226" s="210"/>
      <c r="J226" s="211">
        <f>ROUND(I226*H226,2)</f>
        <v>0</v>
      </c>
      <c r="K226" s="212"/>
      <c r="L226" s="213"/>
      <c r="M226" s="214" t="s">
        <v>1</v>
      </c>
      <c r="N226" s="215" t="s">
        <v>41</v>
      </c>
      <c r="O226" s="78"/>
      <c r="P226" s="195">
        <f>O226*H226</f>
        <v>0</v>
      </c>
      <c r="Q226" s="195">
        <v>0.038269999999999998</v>
      </c>
      <c r="R226" s="195">
        <f>Q226*H226</f>
        <v>0.15307999999999999</v>
      </c>
      <c r="S226" s="195">
        <v>0</v>
      </c>
      <c r="T226" s="196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97" t="s">
        <v>547</v>
      </c>
      <c r="AT226" s="197" t="s">
        <v>520</v>
      </c>
      <c r="AU226" s="197" t="s">
        <v>88</v>
      </c>
      <c r="AY226" s="15" t="s">
        <v>250</v>
      </c>
      <c r="BE226" s="198">
        <f>IF(N226="základná",J226,0)</f>
        <v>0</v>
      </c>
      <c r="BF226" s="198">
        <f>IF(N226="znížená",J226,0)</f>
        <v>0</v>
      </c>
      <c r="BG226" s="198">
        <f>IF(N226="zákl. prenesená",J226,0)</f>
        <v>0</v>
      </c>
      <c r="BH226" s="198">
        <f>IF(N226="zníž. prenesená",J226,0)</f>
        <v>0</v>
      </c>
      <c r="BI226" s="198">
        <f>IF(N226="nulová",J226,0)</f>
        <v>0</v>
      </c>
      <c r="BJ226" s="15" t="s">
        <v>88</v>
      </c>
      <c r="BK226" s="198">
        <f>ROUND(I226*H226,2)</f>
        <v>0</v>
      </c>
      <c r="BL226" s="15" t="s">
        <v>315</v>
      </c>
      <c r="BM226" s="197" t="s">
        <v>2222</v>
      </c>
    </row>
    <row r="227" s="2" customFormat="1" ht="33" customHeight="1">
      <c r="A227" s="34"/>
      <c r="B227" s="184"/>
      <c r="C227" s="185" t="s">
        <v>1752</v>
      </c>
      <c r="D227" s="185" t="s">
        <v>253</v>
      </c>
      <c r="E227" s="186" t="s">
        <v>2009</v>
      </c>
      <c r="F227" s="187" t="s">
        <v>2010</v>
      </c>
      <c r="G227" s="188" t="s">
        <v>285</v>
      </c>
      <c r="H227" s="189">
        <v>1</v>
      </c>
      <c r="I227" s="190"/>
      <c r="J227" s="191">
        <f>ROUND(I227*H227,2)</f>
        <v>0</v>
      </c>
      <c r="K227" s="192"/>
      <c r="L227" s="35"/>
      <c r="M227" s="193" t="s">
        <v>1</v>
      </c>
      <c r="N227" s="194" t="s">
        <v>41</v>
      </c>
      <c r="O227" s="78"/>
      <c r="P227" s="195">
        <f>O227*H227</f>
        <v>0</v>
      </c>
      <c r="Q227" s="195">
        <v>2.0000000000000002E-05</v>
      </c>
      <c r="R227" s="195">
        <f>Q227*H227</f>
        <v>2.0000000000000002E-05</v>
      </c>
      <c r="S227" s="195">
        <v>0</v>
      </c>
      <c r="T227" s="19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315</v>
      </c>
      <c r="AT227" s="197" t="s">
        <v>253</v>
      </c>
      <c r="AU227" s="197" t="s">
        <v>88</v>
      </c>
      <c r="AY227" s="15" t="s">
        <v>250</v>
      </c>
      <c r="BE227" s="198">
        <f>IF(N227="základná",J227,0)</f>
        <v>0</v>
      </c>
      <c r="BF227" s="198">
        <f>IF(N227="znížená",J227,0)</f>
        <v>0</v>
      </c>
      <c r="BG227" s="198">
        <f>IF(N227="zákl. prenesená",J227,0)</f>
        <v>0</v>
      </c>
      <c r="BH227" s="198">
        <f>IF(N227="zníž. prenesená",J227,0)</f>
        <v>0</v>
      </c>
      <c r="BI227" s="198">
        <f>IF(N227="nulová",J227,0)</f>
        <v>0</v>
      </c>
      <c r="BJ227" s="15" t="s">
        <v>88</v>
      </c>
      <c r="BK227" s="198">
        <f>ROUND(I227*H227,2)</f>
        <v>0</v>
      </c>
      <c r="BL227" s="15" t="s">
        <v>315</v>
      </c>
      <c r="BM227" s="197" t="s">
        <v>2223</v>
      </c>
    </row>
    <row r="228" s="2" customFormat="1" ht="24.15" customHeight="1">
      <c r="A228" s="34"/>
      <c r="B228" s="184"/>
      <c r="C228" s="205" t="s">
        <v>2070</v>
      </c>
      <c r="D228" s="205" t="s">
        <v>520</v>
      </c>
      <c r="E228" s="206" t="s">
        <v>2224</v>
      </c>
      <c r="F228" s="207" t="s">
        <v>2225</v>
      </c>
      <c r="G228" s="208" t="s">
        <v>285</v>
      </c>
      <c r="H228" s="209">
        <v>1</v>
      </c>
      <c r="I228" s="210"/>
      <c r="J228" s="211">
        <f>ROUND(I228*H228,2)</f>
        <v>0</v>
      </c>
      <c r="K228" s="212"/>
      <c r="L228" s="213"/>
      <c r="M228" s="214" t="s">
        <v>1</v>
      </c>
      <c r="N228" s="215" t="s">
        <v>41</v>
      </c>
      <c r="O228" s="78"/>
      <c r="P228" s="195">
        <f>O228*H228</f>
        <v>0</v>
      </c>
      <c r="Q228" s="195">
        <v>0.042529999999999998</v>
      </c>
      <c r="R228" s="195">
        <f>Q228*H228</f>
        <v>0.042529999999999998</v>
      </c>
      <c r="S228" s="195">
        <v>0</v>
      </c>
      <c r="T228" s="19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7" t="s">
        <v>547</v>
      </c>
      <c r="AT228" s="197" t="s">
        <v>520</v>
      </c>
      <c r="AU228" s="197" t="s">
        <v>88</v>
      </c>
      <c r="AY228" s="15" t="s">
        <v>250</v>
      </c>
      <c r="BE228" s="198">
        <f>IF(N228="základná",J228,0)</f>
        <v>0</v>
      </c>
      <c r="BF228" s="198">
        <f>IF(N228="znížená",J228,0)</f>
        <v>0</v>
      </c>
      <c r="BG228" s="198">
        <f>IF(N228="zákl. prenesená",J228,0)</f>
        <v>0</v>
      </c>
      <c r="BH228" s="198">
        <f>IF(N228="zníž. prenesená",J228,0)</f>
        <v>0</v>
      </c>
      <c r="BI228" s="198">
        <f>IF(N228="nulová",J228,0)</f>
        <v>0</v>
      </c>
      <c r="BJ228" s="15" t="s">
        <v>88</v>
      </c>
      <c r="BK228" s="198">
        <f>ROUND(I228*H228,2)</f>
        <v>0</v>
      </c>
      <c r="BL228" s="15" t="s">
        <v>315</v>
      </c>
      <c r="BM228" s="197" t="s">
        <v>2226</v>
      </c>
    </row>
    <row r="229" s="2" customFormat="1" ht="24.15" customHeight="1">
      <c r="A229" s="34"/>
      <c r="B229" s="184"/>
      <c r="C229" s="205" t="s">
        <v>1755</v>
      </c>
      <c r="D229" s="205" t="s">
        <v>520</v>
      </c>
      <c r="E229" s="206" t="s">
        <v>2016</v>
      </c>
      <c r="F229" s="207" t="s">
        <v>2017</v>
      </c>
      <c r="G229" s="208" t="s">
        <v>2018</v>
      </c>
      <c r="H229" s="209">
        <v>125</v>
      </c>
      <c r="I229" s="210"/>
      <c r="J229" s="211">
        <f>ROUND(I229*H229,2)</f>
        <v>0</v>
      </c>
      <c r="K229" s="212"/>
      <c r="L229" s="213"/>
      <c r="M229" s="214" t="s">
        <v>1</v>
      </c>
      <c r="N229" s="215" t="s">
        <v>41</v>
      </c>
      <c r="O229" s="78"/>
      <c r="P229" s="195">
        <f>O229*H229</f>
        <v>0</v>
      </c>
      <c r="Q229" s="195">
        <v>0.00032000000000000003</v>
      </c>
      <c r="R229" s="195">
        <f>Q229*H229</f>
        <v>0.040000000000000001</v>
      </c>
      <c r="S229" s="195">
        <v>0</v>
      </c>
      <c r="T229" s="196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7" t="s">
        <v>547</v>
      </c>
      <c r="AT229" s="197" t="s">
        <v>520</v>
      </c>
      <c r="AU229" s="197" t="s">
        <v>88</v>
      </c>
      <c r="AY229" s="15" t="s">
        <v>250</v>
      </c>
      <c r="BE229" s="198">
        <f>IF(N229="základná",J229,0)</f>
        <v>0</v>
      </c>
      <c r="BF229" s="198">
        <f>IF(N229="znížená",J229,0)</f>
        <v>0</v>
      </c>
      <c r="BG229" s="198">
        <f>IF(N229="zákl. prenesená",J229,0)</f>
        <v>0</v>
      </c>
      <c r="BH229" s="198">
        <f>IF(N229="zníž. prenesená",J229,0)</f>
        <v>0</v>
      </c>
      <c r="BI229" s="198">
        <f>IF(N229="nulová",J229,0)</f>
        <v>0</v>
      </c>
      <c r="BJ229" s="15" t="s">
        <v>88</v>
      </c>
      <c r="BK229" s="198">
        <f>ROUND(I229*H229,2)</f>
        <v>0</v>
      </c>
      <c r="BL229" s="15" t="s">
        <v>315</v>
      </c>
      <c r="BM229" s="197" t="s">
        <v>2227</v>
      </c>
    </row>
    <row r="230" s="2" customFormat="1" ht="24.15" customHeight="1">
      <c r="A230" s="34"/>
      <c r="B230" s="184"/>
      <c r="C230" s="185" t="s">
        <v>2228</v>
      </c>
      <c r="D230" s="185" t="s">
        <v>253</v>
      </c>
      <c r="E230" s="186" t="s">
        <v>2020</v>
      </c>
      <c r="F230" s="187" t="s">
        <v>2021</v>
      </c>
      <c r="G230" s="188" t="s">
        <v>285</v>
      </c>
      <c r="H230" s="189">
        <v>125</v>
      </c>
      <c r="I230" s="190"/>
      <c r="J230" s="191">
        <f>ROUND(I230*H230,2)</f>
        <v>0</v>
      </c>
      <c r="K230" s="192"/>
      <c r="L230" s="35"/>
      <c r="M230" s="193" t="s">
        <v>1</v>
      </c>
      <c r="N230" s="194" t="s">
        <v>41</v>
      </c>
      <c r="O230" s="78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7" t="s">
        <v>315</v>
      </c>
      <c r="AT230" s="197" t="s">
        <v>253</v>
      </c>
      <c r="AU230" s="197" t="s">
        <v>88</v>
      </c>
      <c r="AY230" s="15" t="s">
        <v>250</v>
      </c>
      <c r="BE230" s="198">
        <f>IF(N230="základná",J230,0)</f>
        <v>0</v>
      </c>
      <c r="BF230" s="198">
        <f>IF(N230="znížená",J230,0)</f>
        <v>0</v>
      </c>
      <c r="BG230" s="198">
        <f>IF(N230="zákl. prenesená",J230,0)</f>
        <v>0</v>
      </c>
      <c r="BH230" s="198">
        <f>IF(N230="zníž. prenesená",J230,0)</f>
        <v>0</v>
      </c>
      <c r="BI230" s="198">
        <f>IF(N230="nulová",J230,0)</f>
        <v>0</v>
      </c>
      <c r="BJ230" s="15" t="s">
        <v>88</v>
      </c>
      <c r="BK230" s="198">
        <f>ROUND(I230*H230,2)</f>
        <v>0</v>
      </c>
      <c r="BL230" s="15" t="s">
        <v>315</v>
      </c>
      <c r="BM230" s="197" t="s">
        <v>2229</v>
      </c>
    </row>
    <row r="231" s="2" customFormat="1" ht="24.15" customHeight="1">
      <c r="A231" s="34"/>
      <c r="B231" s="184"/>
      <c r="C231" s="185" t="s">
        <v>1758</v>
      </c>
      <c r="D231" s="185" t="s">
        <v>253</v>
      </c>
      <c r="E231" s="186" t="s">
        <v>2024</v>
      </c>
      <c r="F231" s="187" t="s">
        <v>2025</v>
      </c>
      <c r="G231" s="188" t="s">
        <v>285</v>
      </c>
      <c r="H231" s="189">
        <v>125</v>
      </c>
      <c r="I231" s="190"/>
      <c r="J231" s="191">
        <f>ROUND(I231*H231,2)</f>
        <v>0</v>
      </c>
      <c r="K231" s="192"/>
      <c r="L231" s="35"/>
      <c r="M231" s="193" t="s">
        <v>1</v>
      </c>
      <c r="N231" s="194" t="s">
        <v>41</v>
      </c>
      <c r="O231" s="78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7" t="s">
        <v>315</v>
      </c>
      <c r="AT231" s="197" t="s">
        <v>253</v>
      </c>
      <c r="AU231" s="197" t="s">
        <v>88</v>
      </c>
      <c r="AY231" s="15" t="s">
        <v>250</v>
      </c>
      <c r="BE231" s="198">
        <f>IF(N231="základná",J231,0)</f>
        <v>0</v>
      </c>
      <c r="BF231" s="198">
        <f>IF(N231="znížená",J231,0)</f>
        <v>0</v>
      </c>
      <c r="BG231" s="198">
        <f>IF(N231="zákl. prenesená",J231,0)</f>
        <v>0</v>
      </c>
      <c r="BH231" s="198">
        <f>IF(N231="zníž. prenesená",J231,0)</f>
        <v>0</v>
      </c>
      <c r="BI231" s="198">
        <f>IF(N231="nulová",J231,0)</f>
        <v>0</v>
      </c>
      <c r="BJ231" s="15" t="s">
        <v>88</v>
      </c>
      <c r="BK231" s="198">
        <f>ROUND(I231*H231,2)</f>
        <v>0</v>
      </c>
      <c r="BL231" s="15" t="s">
        <v>315</v>
      </c>
      <c r="BM231" s="197" t="s">
        <v>2230</v>
      </c>
    </row>
    <row r="232" s="2" customFormat="1" ht="24.15" customHeight="1">
      <c r="A232" s="34"/>
      <c r="B232" s="184"/>
      <c r="C232" s="185" t="s">
        <v>2231</v>
      </c>
      <c r="D232" s="185" t="s">
        <v>253</v>
      </c>
      <c r="E232" s="186" t="s">
        <v>2027</v>
      </c>
      <c r="F232" s="187" t="s">
        <v>2028</v>
      </c>
      <c r="G232" s="188" t="s">
        <v>256</v>
      </c>
      <c r="H232" s="189">
        <v>954</v>
      </c>
      <c r="I232" s="190"/>
      <c r="J232" s="191">
        <f>ROUND(I232*H232,2)</f>
        <v>0</v>
      </c>
      <c r="K232" s="192"/>
      <c r="L232" s="35"/>
      <c r="M232" s="193" t="s">
        <v>1</v>
      </c>
      <c r="N232" s="194" t="s">
        <v>41</v>
      </c>
      <c r="O232" s="78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7" t="s">
        <v>315</v>
      </c>
      <c r="AT232" s="197" t="s">
        <v>253</v>
      </c>
      <c r="AU232" s="197" t="s">
        <v>88</v>
      </c>
      <c r="AY232" s="15" t="s">
        <v>250</v>
      </c>
      <c r="BE232" s="198">
        <f>IF(N232="základná",J232,0)</f>
        <v>0</v>
      </c>
      <c r="BF232" s="198">
        <f>IF(N232="znížená",J232,0)</f>
        <v>0</v>
      </c>
      <c r="BG232" s="198">
        <f>IF(N232="zákl. prenesená",J232,0)</f>
        <v>0</v>
      </c>
      <c r="BH232" s="198">
        <f>IF(N232="zníž. prenesená",J232,0)</f>
        <v>0</v>
      </c>
      <c r="BI232" s="198">
        <f>IF(N232="nulová",J232,0)</f>
        <v>0</v>
      </c>
      <c r="BJ232" s="15" t="s">
        <v>88</v>
      </c>
      <c r="BK232" s="198">
        <f>ROUND(I232*H232,2)</f>
        <v>0</v>
      </c>
      <c r="BL232" s="15" t="s">
        <v>315</v>
      </c>
      <c r="BM232" s="197" t="s">
        <v>2232</v>
      </c>
    </row>
    <row r="233" s="2" customFormat="1" ht="33" customHeight="1">
      <c r="A233" s="34"/>
      <c r="B233" s="184"/>
      <c r="C233" s="185" t="s">
        <v>2233</v>
      </c>
      <c r="D233" s="185" t="s">
        <v>253</v>
      </c>
      <c r="E233" s="186" t="s">
        <v>2031</v>
      </c>
      <c r="F233" s="187" t="s">
        <v>2032</v>
      </c>
      <c r="G233" s="188" t="s">
        <v>285</v>
      </c>
      <c r="H233" s="189">
        <v>685</v>
      </c>
      <c r="I233" s="190"/>
      <c r="J233" s="191">
        <f>ROUND(I233*H233,2)</f>
        <v>0</v>
      </c>
      <c r="K233" s="192"/>
      <c r="L233" s="35"/>
      <c r="M233" s="193" t="s">
        <v>1</v>
      </c>
      <c r="N233" s="194" t="s">
        <v>41</v>
      </c>
      <c r="O233" s="78"/>
      <c r="P233" s="195">
        <f>O233*H233</f>
        <v>0</v>
      </c>
      <c r="Q233" s="195">
        <v>1.0000000000000001E-05</v>
      </c>
      <c r="R233" s="195">
        <f>Q233*H233</f>
        <v>0.0068500000000000002</v>
      </c>
      <c r="S233" s="195">
        <v>0.00075000000000000002</v>
      </c>
      <c r="T233" s="196">
        <f>S233*H233</f>
        <v>0.51375000000000004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7" t="s">
        <v>315</v>
      </c>
      <c r="AT233" s="197" t="s">
        <v>253</v>
      </c>
      <c r="AU233" s="197" t="s">
        <v>88</v>
      </c>
      <c r="AY233" s="15" t="s">
        <v>250</v>
      </c>
      <c r="BE233" s="198">
        <f>IF(N233="základná",J233,0)</f>
        <v>0</v>
      </c>
      <c r="BF233" s="198">
        <f>IF(N233="znížená",J233,0)</f>
        <v>0</v>
      </c>
      <c r="BG233" s="198">
        <f>IF(N233="zákl. prenesená",J233,0)</f>
        <v>0</v>
      </c>
      <c r="BH233" s="198">
        <f>IF(N233="zníž. prenesená",J233,0)</f>
        <v>0</v>
      </c>
      <c r="BI233" s="198">
        <f>IF(N233="nulová",J233,0)</f>
        <v>0</v>
      </c>
      <c r="BJ233" s="15" t="s">
        <v>88</v>
      </c>
      <c r="BK233" s="198">
        <f>ROUND(I233*H233,2)</f>
        <v>0</v>
      </c>
      <c r="BL233" s="15" t="s">
        <v>315</v>
      </c>
      <c r="BM233" s="197" t="s">
        <v>2234</v>
      </c>
    </row>
    <row r="234" s="2" customFormat="1" ht="24.15" customHeight="1">
      <c r="A234" s="34"/>
      <c r="B234" s="184"/>
      <c r="C234" s="185" t="s">
        <v>2235</v>
      </c>
      <c r="D234" s="185" t="s">
        <v>253</v>
      </c>
      <c r="E234" s="186" t="s">
        <v>2034</v>
      </c>
      <c r="F234" s="187" t="s">
        <v>2035</v>
      </c>
      <c r="G234" s="188" t="s">
        <v>256</v>
      </c>
      <c r="H234" s="189">
        <v>954</v>
      </c>
      <c r="I234" s="190"/>
      <c r="J234" s="191">
        <f>ROUND(I234*H234,2)</f>
        <v>0</v>
      </c>
      <c r="K234" s="192"/>
      <c r="L234" s="35"/>
      <c r="M234" s="193" t="s">
        <v>1</v>
      </c>
      <c r="N234" s="194" t="s">
        <v>41</v>
      </c>
      <c r="O234" s="78"/>
      <c r="P234" s="195">
        <f>O234*H234</f>
        <v>0</v>
      </c>
      <c r="Q234" s="195">
        <v>0</v>
      </c>
      <c r="R234" s="195">
        <f>Q234*H234</f>
        <v>0</v>
      </c>
      <c r="S234" s="195">
        <v>0</v>
      </c>
      <c r="T234" s="196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7" t="s">
        <v>315</v>
      </c>
      <c r="AT234" s="197" t="s">
        <v>253</v>
      </c>
      <c r="AU234" s="197" t="s">
        <v>88</v>
      </c>
      <c r="AY234" s="15" t="s">
        <v>250</v>
      </c>
      <c r="BE234" s="198">
        <f>IF(N234="základná",J234,0)</f>
        <v>0</v>
      </c>
      <c r="BF234" s="198">
        <f>IF(N234="znížená",J234,0)</f>
        <v>0</v>
      </c>
      <c r="BG234" s="198">
        <f>IF(N234="zákl. prenesená",J234,0)</f>
        <v>0</v>
      </c>
      <c r="BH234" s="198">
        <f>IF(N234="zníž. prenesená",J234,0)</f>
        <v>0</v>
      </c>
      <c r="BI234" s="198">
        <f>IF(N234="nulová",J234,0)</f>
        <v>0</v>
      </c>
      <c r="BJ234" s="15" t="s">
        <v>88</v>
      </c>
      <c r="BK234" s="198">
        <f>ROUND(I234*H234,2)</f>
        <v>0</v>
      </c>
      <c r="BL234" s="15" t="s">
        <v>315</v>
      </c>
      <c r="BM234" s="197" t="s">
        <v>2236</v>
      </c>
    </row>
    <row r="235" s="2" customFormat="1" ht="33" customHeight="1">
      <c r="A235" s="34"/>
      <c r="B235" s="184"/>
      <c r="C235" s="185" t="s">
        <v>563</v>
      </c>
      <c r="D235" s="185" t="s">
        <v>253</v>
      </c>
      <c r="E235" s="186" t="s">
        <v>1540</v>
      </c>
      <c r="F235" s="187" t="s">
        <v>1915</v>
      </c>
      <c r="G235" s="188" t="s">
        <v>382</v>
      </c>
      <c r="H235" s="189">
        <v>320</v>
      </c>
      <c r="I235" s="190"/>
      <c r="J235" s="191">
        <f>ROUND(I235*H235,2)</f>
        <v>0</v>
      </c>
      <c r="K235" s="192"/>
      <c r="L235" s="35"/>
      <c r="M235" s="193" t="s">
        <v>1</v>
      </c>
      <c r="N235" s="194" t="s">
        <v>41</v>
      </c>
      <c r="O235" s="78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7" t="s">
        <v>1810</v>
      </c>
      <c r="AT235" s="197" t="s">
        <v>253</v>
      </c>
      <c r="AU235" s="197" t="s">
        <v>88</v>
      </c>
      <c r="AY235" s="15" t="s">
        <v>250</v>
      </c>
      <c r="BE235" s="198">
        <f>IF(N235="základná",J235,0)</f>
        <v>0</v>
      </c>
      <c r="BF235" s="198">
        <f>IF(N235="znížená",J235,0)</f>
        <v>0</v>
      </c>
      <c r="BG235" s="198">
        <f>IF(N235="zákl. prenesená",J235,0)</f>
        <v>0</v>
      </c>
      <c r="BH235" s="198">
        <f>IF(N235="zníž. prenesená",J235,0)</f>
        <v>0</v>
      </c>
      <c r="BI235" s="198">
        <f>IF(N235="nulová",J235,0)</f>
        <v>0</v>
      </c>
      <c r="BJ235" s="15" t="s">
        <v>88</v>
      </c>
      <c r="BK235" s="198">
        <f>ROUND(I235*H235,2)</f>
        <v>0</v>
      </c>
      <c r="BL235" s="15" t="s">
        <v>1810</v>
      </c>
      <c r="BM235" s="197" t="s">
        <v>2237</v>
      </c>
    </row>
    <row r="236" s="2" customFormat="1" ht="24.15" customHeight="1">
      <c r="A236" s="34"/>
      <c r="B236" s="184"/>
      <c r="C236" s="185" t="s">
        <v>2238</v>
      </c>
      <c r="D236" s="185" t="s">
        <v>253</v>
      </c>
      <c r="E236" s="186" t="s">
        <v>2039</v>
      </c>
      <c r="F236" s="187" t="s">
        <v>2040</v>
      </c>
      <c r="G236" s="188" t="s">
        <v>420</v>
      </c>
      <c r="H236" s="204"/>
      <c r="I236" s="190"/>
      <c r="J236" s="191">
        <f>ROUND(I236*H236,2)</f>
        <v>0</v>
      </c>
      <c r="K236" s="192"/>
      <c r="L236" s="35"/>
      <c r="M236" s="193" t="s">
        <v>1</v>
      </c>
      <c r="N236" s="194" t="s">
        <v>41</v>
      </c>
      <c r="O236" s="78"/>
      <c r="P236" s="195">
        <f>O236*H236</f>
        <v>0</v>
      </c>
      <c r="Q236" s="195">
        <v>0</v>
      </c>
      <c r="R236" s="195">
        <f>Q236*H236</f>
        <v>0</v>
      </c>
      <c r="S236" s="195">
        <v>0</v>
      </c>
      <c r="T236" s="19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7" t="s">
        <v>315</v>
      </c>
      <c r="AT236" s="197" t="s">
        <v>253</v>
      </c>
      <c r="AU236" s="197" t="s">
        <v>88</v>
      </c>
      <c r="AY236" s="15" t="s">
        <v>250</v>
      </c>
      <c r="BE236" s="198">
        <f>IF(N236="základná",J236,0)</f>
        <v>0</v>
      </c>
      <c r="BF236" s="198">
        <f>IF(N236="znížená",J236,0)</f>
        <v>0</v>
      </c>
      <c r="BG236" s="198">
        <f>IF(N236="zákl. prenesená",J236,0)</f>
        <v>0</v>
      </c>
      <c r="BH236" s="198">
        <f>IF(N236="zníž. prenesená",J236,0)</f>
        <v>0</v>
      </c>
      <c r="BI236" s="198">
        <f>IF(N236="nulová",J236,0)</f>
        <v>0</v>
      </c>
      <c r="BJ236" s="15" t="s">
        <v>88</v>
      </c>
      <c r="BK236" s="198">
        <f>ROUND(I236*H236,2)</f>
        <v>0</v>
      </c>
      <c r="BL236" s="15" t="s">
        <v>315</v>
      </c>
      <c r="BM236" s="197" t="s">
        <v>2239</v>
      </c>
    </row>
    <row r="237" s="12" customFormat="1" ht="22.8" customHeight="1">
      <c r="A237" s="12"/>
      <c r="B237" s="171"/>
      <c r="C237" s="12"/>
      <c r="D237" s="172" t="s">
        <v>74</v>
      </c>
      <c r="E237" s="182" t="s">
        <v>599</v>
      </c>
      <c r="F237" s="182" t="s">
        <v>600</v>
      </c>
      <c r="G237" s="12"/>
      <c r="H237" s="12"/>
      <c r="I237" s="174"/>
      <c r="J237" s="183">
        <f>BK237</f>
        <v>0</v>
      </c>
      <c r="K237" s="12"/>
      <c r="L237" s="171"/>
      <c r="M237" s="176"/>
      <c r="N237" s="177"/>
      <c r="O237" s="177"/>
      <c r="P237" s="178">
        <f>SUM(P238:P243)</f>
        <v>0</v>
      </c>
      <c r="Q237" s="177"/>
      <c r="R237" s="178">
        <f>SUM(R238:R243)</f>
        <v>0.0159568</v>
      </c>
      <c r="S237" s="177"/>
      <c r="T237" s="179">
        <f>SUM(T238:T243)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72" t="s">
        <v>88</v>
      </c>
      <c r="AT237" s="180" t="s">
        <v>74</v>
      </c>
      <c r="AU237" s="180" t="s">
        <v>82</v>
      </c>
      <c r="AY237" s="172" t="s">
        <v>250</v>
      </c>
      <c r="BK237" s="181">
        <f>SUM(BK238:BK243)</f>
        <v>0</v>
      </c>
    </row>
    <row r="238" s="2" customFormat="1" ht="24.15" customHeight="1">
      <c r="A238" s="34"/>
      <c r="B238" s="184"/>
      <c r="C238" s="185" t="s">
        <v>2240</v>
      </c>
      <c r="D238" s="185" t="s">
        <v>253</v>
      </c>
      <c r="E238" s="186" t="s">
        <v>2043</v>
      </c>
      <c r="F238" s="187" t="s">
        <v>2044</v>
      </c>
      <c r="G238" s="188" t="s">
        <v>289</v>
      </c>
      <c r="H238" s="189">
        <v>394</v>
      </c>
      <c r="I238" s="190"/>
      <c r="J238" s="191">
        <f>ROUND(I238*H238,2)</f>
        <v>0</v>
      </c>
      <c r="K238" s="192"/>
      <c r="L238" s="35"/>
      <c r="M238" s="193" t="s">
        <v>1</v>
      </c>
      <c r="N238" s="194" t="s">
        <v>41</v>
      </c>
      <c r="O238" s="78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7" t="s">
        <v>315</v>
      </c>
      <c r="AT238" s="197" t="s">
        <v>253</v>
      </c>
      <c r="AU238" s="197" t="s">
        <v>88</v>
      </c>
      <c r="AY238" s="15" t="s">
        <v>250</v>
      </c>
      <c r="BE238" s="198">
        <f>IF(N238="základná",J238,0)</f>
        <v>0</v>
      </c>
      <c r="BF238" s="198">
        <f>IF(N238="znížená",J238,0)</f>
        <v>0</v>
      </c>
      <c r="BG238" s="198">
        <f>IF(N238="zákl. prenesená",J238,0)</f>
        <v>0</v>
      </c>
      <c r="BH238" s="198">
        <f>IF(N238="zníž. prenesená",J238,0)</f>
        <v>0</v>
      </c>
      <c r="BI238" s="198">
        <f>IF(N238="nulová",J238,0)</f>
        <v>0</v>
      </c>
      <c r="BJ238" s="15" t="s">
        <v>88</v>
      </c>
      <c r="BK238" s="198">
        <f>ROUND(I238*H238,2)</f>
        <v>0</v>
      </c>
      <c r="BL238" s="15" t="s">
        <v>315</v>
      </c>
      <c r="BM238" s="197" t="s">
        <v>2241</v>
      </c>
    </row>
    <row r="239" s="2" customFormat="1" ht="24.15" customHeight="1">
      <c r="A239" s="34"/>
      <c r="B239" s="184"/>
      <c r="C239" s="185" t="s">
        <v>2242</v>
      </c>
      <c r="D239" s="185" t="s">
        <v>253</v>
      </c>
      <c r="E239" s="186" t="s">
        <v>2046</v>
      </c>
      <c r="F239" s="187" t="s">
        <v>2047</v>
      </c>
      <c r="G239" s="188" t="s">
        <v>289</v>
      </c>
      <c r="H239" s="189">
        <v>108</v>
      </c>
      <c r="I239" s="190"/>
      <c r="J239" s="191">
        <f>ROUND(I239*H239,2)</f>
        <v>0</v>
      </c>
      <c r="K239" s="192"/>
      <c r="L239" s="35"/>
      <c r="M239" s="193" t="s">
        <v>1</v>
      </c>
      <c r="N239" s="194" t="s">
        <v>41</v>
      </c>
      <c r="O239" s="78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7" t="s">
        <v>315</v>
      </c>
      <c r="AT239" s="197" t="s">
        <v>253</v>
      </c>
      <c r="AU239" s="197" t="s">
        <v>88</v>
      </c>
      <c r="AY239" s="15" t="s">
        <v>250</v>
      </c>
      <c r="BE239" s="198">
        <f>IF(N239="základná",J239,0)</f>
        <v>0</v>
      </c>
      <c r="BF239" s="198">
        <f>IF(N239="znížená",J239,0)</f>
        <v>0</v>
      </c>
      <c r="BG239" s="198">
        <f>IF(N239="zákl. prenesená",J239,0)</f>
        <v>0</v>
      </c>
      <c r="BH239" s="198">
        <f>IF(N239="zníž. prenesená",J239,0)</f>
        <v>0</v>
      </c>
      <c r="BI239" s="198">
        <f>IF(N239="nulová",J239,0)</f>
        <v>0</v>
      </c>
      <c r="BJ239" s="15" t="s">
        <v>88</v>
      </c>
      <c r="BK239" s="198">
        <f>ROUND(I239*H239,2)</f>
        <v>0</v>
      </c>
      <c r="BL239" s="15" t="s">
        <v>315</v>
      </c>
      <c r="BM239" s="197" t="s">
        <v>2243</v>
      </c>
    </row>
    <row r="240" s="2" customFormat="1" ht="24.15" customHeight="1">
      <c r="A240" s="34"/>
      <c r="B240" s="184"/>
      <c r="C240" s="185" t="s">
        <v>2244</v>
      </c>
      <c r="D240" s="185" t="s">
        <v>253</v>
      </c>
      <c r="E240" s="186" t="s">
        <v>2245</v>
      </c>
      <c r="F240" s="187" t="s">
        <v>2246</v>
      </c>
      <c r="G240" s="188" t="s">
        <v>289</v>
      </c>
      <c r="H240" s="189">
        <v>80</v>
      </c>
      <c r="I240" s="190"/>
      <c r="J240" s="191">
        <f>ROUND(I240*H240,2)</f>
        <v>0</v>
      </c>
      <c r="K240" s="192"/>
      <c r="L240" s="35"/>
      <c r="M240" s="193" t="s">
        <v>1</v>
      </c>
      <c r="N240" s="194" t="s">
        <v>41</v>
      </c>
      <c r="O240" s="78"/>
      <c r="P240" s="195">
        <f>O240*H240</f>
        <v>0</v>
      </c>
      <c r="Q240" s="195">
        <v>4.5999999999999999E-07</v>
      </c>
      <c r="R240" s="195">
        <f>Q240*H240</f>
        <v>3.68E-05</v>
      </c>
      <c r="S240" s="195">
        <v>0</v>
      </c>
      <c r="T240" s="19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7" t="s">
        <v>315</v>
      </c>
      <c r="AT240" s="197" t="s">
        <v>253</v>
      </c>
      <c r="AU240" s="197" t="s">
        <v>88</v>
      </c>
      <c r="AY240" s="15" t="s">
        <v>250</v>
      </c>
      <c r="BE240" s="198">
        <f>IF(N240="základná",J240,0)</f>
        <v>0</v>
      </c>
      <c r="BF240" s="198">
        <f>IF(N240="znížená",J240,0)</f>
        <v>0</v>
      </c>
      <c r="BG240" s="198">
        <f>IF(N240="zákl. prenesená",J240,0)</f>
        <v>0</v>
      </c>
      <c r="BH240" s="198">
        <f>IF(N240="zníž. prenesená",J240,0)</f>
        <v>0</v>
      </c>
      <c r="BI240" s="198">
        <f>IF(N240="nulová",J240,0)</f>
        <v>0</v>
      </c>
      <c r="BJ240" s="15" t="s">
        <v>88</v>
      </c>
      <c r="BK240" s="198">
        <f>ROUND(I240*H240,2)</f>
        <v>0</v>
      </c>
      <c r="BL240" s="15" t="s">
        <v>315</v>
      </c>
      <c r="BM240" s="197" t="s">
        <v>2247</v>
      </c>
    </row>
    <row r="241" s="2" customFormat="1" ht="33" customHeight="1">
      <c r="A241" s="34"/>
      <c r="B241" s="184"/>
      <c r="C241" s="185" t="s">
        <v>2248</v>
      </c>
      <c r="D241" s="185" t="s">
        <v>253</v>
      </c>
      <c r="E241" s="186" t="s">
        <v>2050</v>
      </c>
      <c r="F241" s="187" t="s">
        <v>2051</v>
      </c>
      <c r="G241" s="188" t="s">
        <v>289</v>
      </c>
      <c r="H241" s="189">
        <v>394</v>
      </c>
      <c r="I241" s="190"/>
      <c r="J241" s="191">
        <f>ROUND(I241*H241,2)</f>
        <v>0</v>
      </c>
      <c r="K241" s="192"/>
      <c r="L241" s="35"/>
      <c r="M241" s="193" t="s">
        <v>1</v>
      </c>
      <c r="N241" s="194" t="s">
        <v>41</v>
      </c>
      <c r="O241" s="78"/>
      <c r="P241" s="195">
        <f>O241*H241</f>
        <v>0</v>
      </c>
      <c r="Q241" s="195">
        <v>2.0000000000000002E-05</v>
      </c>
      <c r="R241" s="195">
        <f>Q241*H241</f>
        <v>0.0078799999999999999</v>
      </c>
      <c r="S241" s="195">
        <v>0</v>
      </c>
      <c r="T241" s="19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7" t="s">
        <v>315</v>
      </c>
      <c r="AT241" s="197" t="s">
        <v>253</v>
      </c>
      <c r="AU241" s="197" t="s">
        <v>88</v>
      </c>
      <c r="AY241" s="15" t="s">
        <v>250</v>
      </c>
      <c r="BE241" s="198">
        <f>IF(N241="základná",J241,0)</f>
        <v>0</v>
      </c>
      <c r="BF241" s="198">
        <f>IF(N241="znížená",J241,0)</f>
        <v>0</v>
      </c>
      <c r="BG241" s="198">
        <f>IF(N241="zákl. prenesená",J241,0)</f>
        <v>0</v>
      </c>
      <c r="BH241" s="198">
        <f>IF(N241="zníž. prenesená",J241,0)</f>
        <v>0</v>
      </c>
      <c r="BI241" s="198">
        <f>IF(N241="nulová",J241,0)</f>
        <v>0</v>
      </c>
      <c r="BJ241" s="15" t="s">
        <v>88</v>
      </c>
      <c r="BK241" s="198">
        <f>ROUND(I241*H241,2)</f>
        <v>0</v>
      </c>
      <c r="BL241" s="15" t="s">
        <v>315</v>
      </c>
      <c r="BM241" s="197" t="s">
        <v>2249</v>
      </c>
    </row>
    <row r="242" s="2" customFormat="1" ht="33" customHeight="1">
      <c r="A242" s="34"/>
      <c r="B242" s="184"/>
      <c r="C242" s="185" t="s">
        <v>2250</v>
      </c>
      <c r="D242" s="185" t="s">
        <v>253</v>
      </c>
      <c r="E242" s="186" t="s">
        <v>2053</v>
      </c>
      <c r="F242" s="187" t="s">
        <v>2054</v>
      </c>
      <c r="G242" s="188" t="s">
        <v>289</v>
      </c>
      <c r="H242" s="189">
        <v>108</v>
      </c>
      <c r="I242" s="190"/>
      <c r="J242" s="191">
        <f>ROUND(I242*H242,2)</f>
        <v>0</v>
      </c>
      <c r="K242" s="192"/>
      <c r="L242" s="35"/>
      <c r="M242" s="193" t="s">
        <v>1</v>
      </c>
      <c r="N242" s="194" t="s">
        <v>41</v>
      </c>
      <c r="O242" s="78"/>
      <c r="P242" s="195">
        <f>O242*H242</f>
        <v>0</v>
      </c>
      <c r="Q242" s="195">
        <v>3.0000000000000001E-05</v>
      </c>
      <c r="R242" s="195">
        <f>Q242*H242</f>
        <v>0.0032400000000000003</v>
      </c>
      <c r="S242" s="195">
        <v>0</v>
      </c>
      <c r="T242" s="196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7" t="s">
        <v>315</v>
      </c>
      <c r="AT242" s="197" t="s">
        <v>253</v>
      </c>
      <c r="AU242" s="197" t="s">
        <v>88</v>
      </c>
      <c r="AY242" s="15" t="s">
        <v>250</v>
      </c>
      <c r="BE242" s="198">
        <f>IF(N242="základná",J242,0)</f>
        <v>0</v>
      </c>
      <c r="BF242" s="198">
        <f>IF(N242="znížená",J242,0)</f>
        <v>0</v>
      </c>
      <c r="BG242" s="198">
        <f>IF(N242="zákl. prenesená",J242,0)</f>
        <v>0</v>
      </c>
      <c r="BH242" s="198">
        <f>IF(N242="zníž. prenesená",J242,0)</f>
        <v>0</v>
      </c>
      <c r="BI242" s="198">
        <f>IF(N242="nulová",J242,0)</f>
        <v>0</v>
      </c>
      <c r="BJ242" s="15" t="s">
        <v>88</v>
      </c>
      <c r="BK242" s="198">
        <f>ROUND(I242*H242,2)</f>
        <v>0</v>
      </c>
      <c r="BL242" s="15" t="s">
        <v>315</v>
      </c>
      <c r="BM242" s="197" t="s">
        <v>2251</v>
      </c>
    </row>
    <row r="243" s="2" customFormat="1" ht="33" customHeight="1">
      <c r="A243" s="34"/>
      <c r="B243" s="184"/>
      <c r="C243" s="185" t="s">
        <v>2252</v>
      </c>
      <c r="D243" s="185" t="s">
        <v>253</v>
      </c>
      <c r="E243" s="186" t="s">
        <v>2253</v>
      </c>
      <c r="F243" s="187" t="s">
        <v>2254</v>
      </c>
      <c r="G243" s="188" t="s">
        <v>289</v>
      </c>
      <c r="H243" s="189">
        <v>80</v>
      </c>
      <c r="I243" s="190"/>
      <c r="J243" s="191">
        <f>ROUND(I243*H243,2)</f>
        <v>0</v>
      </c>
      <c r="K243" s="192"/>
      <c r="L243" s="35"/>
      <c r="M243" s="193" t="s">
        <v>1</v>
      </c>
      <c r="N243" s="194" t="s">
        <v>41</v>
      </c>
      <c r="O243" s="78"/>
      <c r="P243" s="195">
        <f>O243*H243</f>
        <v>0</v>
      </c>
      <c r="Q243" s="195">
        <v>6.0000000000000002E-05</v>
      </c>
      <c r="R243" s="195">
        <f>Q243*H243</f>
        <v>0.0048000000000000004</v>
      </c>
      <c r="S243" s="195">
        <v>0</v>
      </c>
      <c r="T243" s="19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7" t="s">
        <v>315</v>
      </c>
      <c r="AT243" s="197" t="s">
        <v>253</v>
      </c>
      <c r="AU243" s="197" t="s">
        <v>88</v>
      </c>
      <c r="AY243" s="15" t="s">
        <v>250</v>
      </c>
      <c r="BE243" s="198">
        <f>IF(N243="základná",J243,0)</f>
        <v>0</v>
      </c>
      <c r="BF243" s="198">
        <f>IF(N243="znížená",J243,0)</f>
        <v>0</v>
      </c>
      <c r="BG243" s="198">
        <f>IF(N243="zákl. prenesená",J243,0)</f>
        <v>0</v>
      </c>
      <c r="BH243" s="198">
        <f>IF(N243="zníž. prenesená",J243,0)</f>
        <v>0</v>
      </c>
      <c r="BI243" s="198">
        <f>IF(N243="nulová",J243,0)</f>
        <v>0</v>
      </c>
      <c r="BJ243" s="15" t="s">
        <v>88</v>
      </c>
      <c r="BK243" s="198">
        <f>ROUND(I243*H243,2)</f>
        <v>0</v>
      </c>
      <c r="BL243" s="15" t="s">
        <v>315</v>
      </c>
      <c r="BM243" s="197" t="s">
        <v>2255</v>
      </c>
    </row>
    <row r="244" s="12" customFormat="1" ht="25.92" customHeight="1">
      <c r="A244" s="12"/>
      <c r="B244" s="171"/>
      <c r="C244" s="12"/>
      <c r="D244" s="172" t="s">
        <v>74</v>
      </c>
      <c r="E244" s="173" t="s">
        <v>520</v>
      </c>
      <c r="F244" s="173" t="s">
        <v>2056</v>
      </c>
      <c r="G244" s="12"/>
      <c r="H244" s="12"/>
      <c r="I244" s="174"/>
      <c r="J244" s="175">
        <f>BK244</f>
        <v>0</v>
      </c>
      <c r="K244" s="12"/>
      <c r="L244" s="171"/>
      <c r="M244" s="176"/>
      <c r="N244" s="177"/>
      <c r="O244" s="177"/>
      <c r="P244" s="178">
        <f>P245</f>
        <v>0</v>
      </c>
      <c r="Q244" s="177"/>
      <c r="R244" s="178">
        <f>R245</f>
        <v>0</v>
      </c>
      <c r="S244" s="177"/>
      <c r="T244" s="179">
        <f>T245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262</v>
      </c>
      <c r="AT244" s="180" t="s">
        <v>74</v>
      </c>
      <c r="AU244" s="180" t="s">
        <v>75</v>
      </c>
      <c r="AY244" s="172" t="s">
        <v>250</v>
      </c>
      <c r="BK244" s="181">
        <f>BK245</f>
        <v>0</v>
      </c>
    </row>
    <row r="245" s="12" customFormat="1" ht="22.8" customHeight="1">
      <c r="A245" s="12"/>
      <c r="B245" s="171"/>
      <c r="C245" s="12"/>
      <c r="D245" s="172" t="s">
        <v>74</v>
      </c>
      <c r="E245" s="182" t="s">
        <v>2057</v>
      </c>
      <c r="F245" s="182" t="s">
        <v>2058</v>
      </c>
      <c r="G245" s="12"/>
      <c r="H245" s="12"/>
      <c r="I245" s="174"/>
      <c r="J245" s="183">
        <f>BK245</f>
        <v>0</v>
      </c>
      <c r="K245" s="12"/>
      <c r="L245" s="171"/>
      <c r="M245" s="176"/>
      <c r="N245" s="177"/>
      <c r="O245" s="177"/>
      <c r="P245" s="178">
        <f>P246</f>
        <v>0</v>
      </c>
      <c r="Q245" s="177"/>
      <c r="R245" s="178">
        <f>R246</f>
        <v>0</v>
      </c>
      <c r="S245" s="177"/>
      <c r="T245" s="179">
        <f>T246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72" t="s">
        <v>262</v>
      </c>
      <c r="AT245" s="180" t="s">
        <v>74</v>
      </c>
      <c r="AU245" s="180" t="s">
        <v>82</v>
      </c>
      <c r="AY245" s="172" t="s">
        <v>250</v>
      </c>
      <c r="BK245" s="181">
        <f>BK246</f>
        <v>0</v>
      </c>
    </row>
    <row r="246" s="2" customFormat="1" ht="21.75" customHeight="1">
      <c r="A246" s="34"/>
      <c r="B246" s="184"/>
      <c r="C246" s="185" t="s">
        <v>2256</v>
      </c>
      <c r="D246" s="185" t="s">
        <v>253</v>
      </c>
      <c r="E246" s="186" t="s">
        <v>2060</v>
      </c>
      <c r="F246" s="187" t="s">
        <v>2061</v>
      </c>
      <c r="G246" s="188" t="s">
        <v>285</v>
      </c>
      <c r="H246" s="189">
        <v>125</v>
      </c>
      <c r="I246" s="190"/>
      <c r="J246" s="191">
        <f>ROUND(I246*H246,2)</f>
        <v>0</v>
      </c>
      <c r="K246" s="192"/>
      <c r="L246" s="35"/>
      <c r="M246" s="193" t="s">
        <v>1</v>
      </c>
      <c r="N246" s="194" t="s">
        <v>41</v>
      </c>
      <c r="O246" s="78"/>
      <c r="P246" s="195">
        <f>O246*H246</f>
        <v>0</v>
      </c>
      <c r="Q246" s="195">
        <v>0</v>
      </c>
      <c r="R246" s="195">
        <f>Q246*H246</f>
        <v>0</v>
      </c>
      <c r="S246" s="195">
        <v>0</v>
      </c>
      <c r="T246" s="196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7" t="s">
        <v>1396</v>
      </c>
      <c r="AT246" s="197" t="s">
        <v>253</v>
      </c>
      <c r="AU246" s="197" t="s">
        <v>88</v>
      </c>
      <c r="AY246" s="15" t="s">
        <v>250</v>
      </c>
      <c r="BE246" s="198">
        <f>IF(N246="základná",J246,0)</f>
        <v>0</v>
      </c>
      <c r="BF246" s="198">
        <f>IF(N246="znížená",J246,0)</f>
        <v>0</v>
      </c>
      <c r="BG246" s="198">
        <f>IF(N246="zákl. prenesená",J246,0)</f>
        <v>0</v>
      </c>
      <c r="BH246" s="198">
        <f>IF(N246="zníž. prenesená",J246,0)</f>
        <v>0</v>
      </c>
      <c r="BI246" s="198">
        <f>IF(N246="nulová",J246,0)</f>
        <v>0</v>
      </c>
      <c r="BJ246" s="15" t="s">
        <v>88</v>
      </c>
      <c r="BK246" s="198">
        <f>ROUND(I246*H246,2)</f>
        <v>0</v>
      </c>
      <c r="BL246" s="15" t="s">
        <v>1396</v>
      </c>
      <c r="BM246" s="197" t="s">
        <v>2257</v>
      </c>
    </row>
    <row r="247" s="12" customFormat="1" ht="25.92" customHeight="1">
      <c r="A247" s="12"/>
      <c r="B247" s="171"/>
      <c r="C247" s="12"/>
      <c r="D247" s="172" t="s">
        <v>74</v>
      </c>
      <c r="E247" s="173" t="s">
        <v>2063</v>
      </c>
      <c r="F247" s="173" t="s">
        <v>2064</v>
      </c>
      <c r="G247" s="12"/>
      <c r="H247" s="12"/>
      <c r="I247" s="174"/>
      <c r="J247" s="175">
        <f>BK247</f>
        <v>0</v>
      </c>
      <c r="K247" s="12"/>
      <c r="L247" s="171"/>
      <c r="M247" s="176"/>
      <c r="N247" s="177"/>
      <c r="O247" s="177"/>
      <c r="P247" s="178">
        <f>P248</f>
        <v>0</v>
      </c>
      <c r="Q247" s="177"/>
      <c r="R247" s="178">
        <f>R248</f>
        <v>0</v>
      </c>
      <c r="S247" s="177"/>
      <c r="T247" s="179">
        <f>T248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72" t="s">
        <v>257</v>
      </c>
      <c r="AT247" s="180" t="s">
        <v>74</v>
      </c>
      <c r="AU247" s="180" t="s">
        <v>75</v>
      </c>
      <c r="AY247" s="172" t="s">
        <v>250</v>
      </c>
      <c r="BK247" s="181">
        <f>BK248</f>
        <v>0</v>
      </c>
    </row>
    <row r="248" s="12" customFormat="1" ht="22.8" customHeight="1">
      <c r="A248" s="12"/>
      <c r="B248" s="171"/>
      <c r="C248" s="12"/>
      <c r="D248" s="172" t="s">
        <v>74</v>
      </c>
      <c r="E248" s="182" t="s">
        <v>2065</v>
      </c>
      <c r="F248" s="182" t="s">
        <v>2064</v>
      </c>
      <c r="G248" s="12"/>
      <c r="H248" s="12"/>
      <c r="I248" s="174"/>
      <c r="J248" s="183">
        <f>BK248</f>
        <v>0</v>
      </c>
      <c r="K248" s="12"/>
      <c r="L248" s="171"/>
      <c r="M248" s="176"/>
      <c r="N248" s="177"/>
      <c r="O248" s="177"/>
      <c r="P248" s="178">
        <f>SUM(P249:P251)</f>
        <v>0</v>
      </c>
      <c r="Q248" s="177"/>
      <c r="R248" s="178">
        <f>SUM(R249:R251)</f>
        <v>0</v>
      </c>
      <c r="S248" s="177"/>
      <c r="T248" s="179">
        <f>SUM(T249:T251)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72" t="s">
        <v>257</v>
      </c>
      <c r="AT248" s="180" t="s">
        <v>74</v>
      </c>
      <c r="AU248" s="180" t="s">
        <v>82</v>
      </c>
      <c r="AY248" s="172" t="s">
        <v>250</v>
      </c>
      <c r="BK248" s="181">
        <f>SUM(BK249:BK251)</f>
        <v>0</v>
      </c>
    </row>
    <row r="249" s="2" customFormat="1" ht="24.15" customHeight="1">
      <c r="A249" s="34"/>
      <c r="B249" s="184"/>
      <c r="C249" s="185" t="s">
        <v>2258</v>
      </c>
      <c r="D249" s="185" t="s">
        <v>253</v>
      </c>
      <c r="E249" s="186" t="s">
        <v>2066</v>
      </c>
      <c r="F249" s="187" t="s">
        <v>2067</v>
      </c>
      <c r="G249" s="188" t="s">
        <v>2068</v>
      </c>
      <c r="H249" s="189">
        <v>1</v>
      </c>
      <c r="I249" s="190"/>
      <c r="J249" s="191">
        <f>ROUND(I249*H249,2)</f>
        <v>0</v>
      </c>
      <c r="K249" s="192"/>
      <c r="L249" s="35"/>
      <c r="M249" s="193" t="s">
        <v>1</v>
      </c>
      <c r="N249" s="194" t="s">
        <v>41</v>
      </c>
      <c r="O249" s="78"/>
      <c r="P249" s="195">
        <f>O249*H249</f>
        <v>0</v>
      </c>
      <c r="Q249" s="195">
        <v>0</v>
      </c>
      <c r="R249" s="195">
        <f>Q249*H249</f>
        <v>0</v>
      </c>
      <c r="S249" s="195">
        <v>0</v>
      </c>
      <c r="T249" s="196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7" t="s">
        <v>1810</v>
      </c>
      <c r="AT249" s="197" t="s">
        <v>253</v>
      </c>
      <c r="AU249" s="197" t="s">
        <v>88</v>
      </c>
      <c r="AY249" s="15" t="s">
        <v>250</v>
      </c>
      <c r="BE249" s="198">
        <f>IF(N249="základná",J249,0)</f>
        <v>0</v>
      </c>
      <c r="BF249" s="198">
        <f>IF(N249="znížená",J249,0)</f>
        <v>0</v>
      </c>
      <c r="BG249" s="198">
        <f>IF(N249="zákl. prenesená",J249,0)</f>
        <v>0</v>
      </c>
      <c r="BH249" s="198">
        <f>IF(N249="zníž. prenesená",J249,0)</f>
        <v>0</v>
      </c>
      <c r="BI249" s="198">
        <f>IF(N249="nulová",J249,0)</f>
        <v>0</v>
      </c>
      <c r="BJ249" s="15" t="s">
        <v>88</v>
      </c>
      <c r="BK249" s="198">
        <f>ROUND(I249*H249,2)</f>
        <v>0</v>
      </c>
      <c r="BL249" s="15" t="s">
        <v>1810</v>
      </c>
      <c r="BM249" s="197" t="s">
        <v>2259</v>
      </c>
    </row>
    <row r="250" s="2" customFormat="1" ht="16.5" customHeight="1">
      <c r="A250" s="34"/>
      <c r="B250" s="184"/>
      <c r="C250" s="185" t="s">
        <v>2260</v>
      </c>
      <c r="D250" s="185" t="s">
        <v>253</v>
      </c>
      <c r="E250" s="186" t="s">
        <v>2071</v>
      </c>
      <c r="F250" s="187" t="s">
        <v>2072</v>
      </c>
      <c r="G250" s="188" t="s">
        <v>382</v>
      </c>
      <c r="H250" s="189">
        <v>24</v>
      </c>
      <c r="I250" s="190"/>
      <c r="J250" s="191">
        <f>ROUND(I250*H250,2)</f>
        <v>0</v>
      </c>
      <c r="K250" s="192"/>
      <c r="L250" s="35"/>
      <c r="M250" s="193" t="s">
        <v>1</v>
      </c>
      <c r="N250" s="194" t="s">
        <v>41</v>
      </c>
      <c r="O250" s="78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7" t="s">
        <v>1810</v>
      </c>
      <c r="AT250" s="197" t="s">
        <v>253</v>
      </c>
      <c r="AU250" s="197" t="s">
        <v>88</v>
      </c>
      <c r="AY250" s="15" t="s">
        <v>250</v>
      </c>
      <c r="BE250" s="198">
        <f>IF(N250="základná",J250,0)</f>
        <v>0</v>
      </c>
      <c r="BF250" s="198">
        <f>IF(N250="znížená",J250,0)</f>
        <v>0</v>
      </c>
      <c r="BG250" s="198">
        <f>IF(N250="zákl. prenesená",J250,0)</f>
        <v>0</v>
      </c>
      <c r="BH250" s="198">
        <f>IF(N250="zníž. prenesená",J250,0)</f>
        <v>0</v>
      </c>
      <c r="BI250" s="198">
        <f>IF(N250="nulová",J250,0)</f>
        <v>0</v>
      </c>
      <c r="BJ250" s="15" t="s">
        <v>88</v>
      </c>
      <c r="BK250" s="198">
        <f>ROUND(I250*H250,2)</f>
        <v>0</v>
      </c>
      <c r="BL250" s="15" t="s">
        <v>1810</v>
      </c>
      <c r="BM250" s="197" t="s">
        <v>2261</v>
      </c>
    </row>
    <row r="251" s="2" customFormat="1" ht="16.5" customHeight="1">
      <c r="A251" s="34"/>
      <c r="B251" s="184"/>
      <c r="C251" s="185" t="s">
        <v>2262</v>
      </c>
      <c r="D251" s="185" t="s">
        <v>253</v>
      </c>
      <c r="E251" s="186" t="s">
        <v>2074</v>
      </c>
      <c r="F251" s="187" t="s">
        <v>2075</v>
      </c>
      <c r="G251" s="188" t="s">
        <v>382</v>
      </c>
      <c r="H251" s="189">
        <v>72</v>
      </c>
      <c r="I251" s="190"/>
      <c r="J251" s="191">
        <f>ROUND(I251*H251,2)</f>
        <v>0</v>
      </c>
      <c r="K251" s="192"/>
      <c r="L251" s="35"/>
      <c r="M251" s="199" t="s">
        <v>1</v>
      </c>
      <c r="N251" s="200" t="s">
        <v>41</v>
      </c>
      <c r="O251" s="201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7" t="s">
        <v>1810</v>
      </c>
      <c r="AT251" s="197" t="s">
        <v>253</v>
      </c>
      <c r="AU251" s="197" t="s">
        <v>88</v>
      </c>
      <c r="AY251" s="15" t="s">
        <v>250</v>
      </c>
      <c r="BE251" s="198">
        <f>IF(N251="základná",J251,0)</f>
        <v>0</v>
      </c>
      <c r="BF251" s="198">
        <f>IF(N251="znížená",J251,0)</f>
        <v>0</v>
      </c>
      <c r="BG251" s="198">
        <f>IF(N251="zákl. prenesená",J251,0)</f>
        <v>0</v>
      </c>
      <c r="BH251" s="198">
        <f>IF(N251="zníž. prenesená",J251,0)</f>
        <v>0</v>
      </c>
      <c r="BI251" s="198">
        <f>IF(N251="nulová",J251,0)</f>
        <v>0</v>
      </c>
      <c r="BJ251" s="15" t="s">
        <v>88</v>
      </c>
      <c r="BK251" s="198">
        <f>ROUND(I251*H251,2)</f>
        <v>0</v>
      </c>
      <c r="BL251" s="15" t="s">
        <v>1810</v>
      </c>
      <c r="BM251" s="197" t="s">
        <v>2263</v>
      </c>
    </row>
    <row r="252" s="2" customFormat="1" ht="6.96" customHeight="1">
      <c r="A252" s="34"/>
      <c r="B252" s="61"/>
      <c r="C252" s="62"/>
      <c r="D252" s="62"/>
      <c r="E252" s="62"/>
      <c r="F252" s="62"/>
      <c r="G252" s="62"/>
      <c r="H252" s="62"/>
      <c r="I252" s="62"/>
      <c r="J252" s="62"/>
      <c r="K252" s="62"/>
      <c r="L252" s="35"/>
      <c r="M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</sheetData>
  <autoFilter ref="C129:K25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208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2264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ROUND(J130,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ROUND((SUM(BE130:BE245)),  2)</f>
        <v>0</v>
      </c>
      <c r="G35" s="137"/>
      <c r="H35" s="137"/>
      <c r="I35" s="138">
        <v>0.20000000000000001</v>
      </c>
      <c r="J35" s="136">
        <f>ROUND(((SUM(BE130:BE245))*I35),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ROUND((SUM(BF130:BF245)),  2)</f>
        <v>0</v>
      </c>
      <c r="G36" s="137"/>
      <c r="H36" s="137"/>
      <c r="I36" s="138">
        <v>0.20000000000000001</v>
      </c>
      <c r="J36" s="136">
        <f>ROUND(((SUM(BF130:BF245))*I36),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ROUND((SUM(BG130:BG245)),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ROUND((SUM(BH130:BH245)),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ROUND((SUM(BI130:BI245)),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C - Blok C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J130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J131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762</v>
      </c>
      <c r="E100" s="158"/>
      <c r="F100" s="158"/>
      <c r="G100" s="158"/>
      <c r="H100" s="158"/>
      <c r="I100" s="158"/>
      <c r="J100" s="159">
        <f>J132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1763</v>
      </c>
      <c r="E101" s="158"/>
      <c r="F101" s="158"/>
      <c r="G101" s="158"/>
      <c r="H101" s="158"/>
      <c r="I101" s="158"/>
      <c r="J101" s="159">
        <f>J149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1764</v>
      </c>
      <c r="E102" s="158"/>
      <c r="F102" s="158"/>
      <c r="G102" s="158"/>
      <c r="H102" s="158"/>
      <c r="I102" s="158"/>
      <c r="J102" s="159">
        <f>J161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1765</v>
      </c>
      <c r="E103" s="158"/>
      <c r="F103" s="158"/>
      <c r="G103" s="158"/>
      <c r="H103" s="158"/>
      <c r="I103" s="158"/>
      <c r="J103" s="159">
        <f>J190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448</v>
      </c>
      <c r="E104" s="158"/>
      <c r="F104" s="158"/>
      <c r="G104" s="158"/>
      <c r="H104" s="158"/>
      <c r="I104" s="158"/>
      <c r="J104" s="159">
        <f>J231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52"/>
      <c r="C105" s="9"/>
      <c r="D105" s="153" t="s">
        <v>1766</v>
      </c>
      <c r="E105" s="154"/>
      <c r="F105" s="154"/>
      <c r="G105" s="154"/>
      <c r="H105" s="154"/>
      <c r="I105" s="154"/>
      <c r="J105" s="155">
        <f>J238</f>
        <v>0</v>
      </c>
      <c r="K105" s="9"/>
      <c r="L105" s="15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6"/>
      <c r="C106" s="10"/>
      <c r="D106" s="157" t="s">
        <v>1767</v>
      </c>
      <c r="E106" s="158"/>
      <c r="F106" s="158"/>
      <c r="G106" s="158"/>
      <c r="H106" s="158"/>
      <c r="I106" s="158"/>
      <c r="J106" s="159">
        <f>J239</f>
        <v>0</v>
      </c>
      <c r="K106" s="10"/>
      <c r="L106" s="15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52"/>
      <c r="C107" s="9"/>
      <c r="D107" s="153" t="s">
        <v>1768</v>
      </c>
      <c r="E107" s="154"/>
      <c r="F107" s="154"/>
      <c r="G107" s="154"/>
      <c r="H107" s="154"/>
      <c r="I107" s="154"/>
      <c r="J107" s="155">
        <f>J241</f>
        <v>0</v>
      </c>
      <c r="K107" s="9"/>
      <c r="L107" s="15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6"/>
      <c r="C108" s="10"/>
      <c r="D108" s="157" t="s">
        <v>1769</v>
      </c>
      <c r="E108" s="158"/>
      <c r="F108" s="158"/>
      <c r="G108" s="158"/>
      <c r="H108" s="158"/>
      <c r="I108" s="158"/>
      <c r="J108" s="159">
        <f>J242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="2" customFormat="1" ht="6.96" customHeight="1">
      <c r="A114" s="3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4.96" customHeight="1">
      <c r="A115" s="34"/>
      <c r="B115" s="35"/>
      <c r="C115" s="19" t="s">
        <v>236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15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130" t="str">
        <f>E7</f>
        <v>Obnova študentského domova Ľ.Štúra TU vo Zvolene</v>
      </c>
      <c r="F118" s="28"/>
      <c r="G118" s="28"/>
      <c r="H118" s="28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1" customFormat="1" ht="12" customHeight="1">
      <c r="B119" s="18"/>
      <c r="C119" s="28" t="s">
        <v>220</v>
      </c>
      <c r="L119" s="18"/>
    </row>
    <row r="120" s="2" customFormat="1" ht="16.5" customHeight="1">
      <c r="A120" s="34"/>
      <c r="B120" s="35"/>
      <c r="C120" s="34"/>
      <c r="D120" s="34"/>
      <c r="E120" s="130" t="s">
        <v>1761</v>
      </c>
      <c r="F120" s="34"/>
      <c r="G120" s="34"/>
      <c r="H120" s="34"/>
      <c r="I120" s="34"/>
      <c r="J120" s="34"/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2" customHeight="1">
      <c r="A121" s="34"/>
      <c r="B121" s="35"/>
      <c r="C121" s="28" t="s">
        <v>222</v>
      </c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6.5" customHeight="1">
      <c r="A122" s="34"/>
      <c r="B122" s="35"/>
      <c r="C122" s="34"/>
      <c r="D122" s="34"/>
      <c r="E122" s="68" t="str">
        <f>E11</f>
        <v>Blok C - Blok C</v>
      </c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19</v>
      </c>
      <c r="D124" s="34"/>
      <c r="E124" s="34"/>
      <c r="F124" s="23" t="str">
        <f>F14</f>
        <v>Zvolen, k.ú. Zvolen</v>
      </c>
      <c r="G124" s="34"/>
      <c r="H124" s="34"/>
      <c r="I124" s="28" t="s">
        <v>21</v>
      </c>
      <c r="J124" s="70" t="str">
        <f>IF(J14="","",J14)</f>
        <v>19. 12. 2023</v>
      </c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15.15" customHeight="1">
      <c r="A126" s="34"/>
      <c r="B126" s="35"/>
      <c r="C126" s="28" t="s">
        <v>23</v>
      </c>
      <c r="D126" s="34"/>
      <c r="E126" s="34"/>
      <c r="F126" s="23" t="str">
        <f>E17</f>
        <v>Technická univerzita vo Zvolene</v>
      </c>
      <c r="G126" s="34"/>
      <c r="H126" s="34"/>
      <c r="I126" s="28" t="s">
        <v>29</v>
      </c>
      <c r="J126" s="32" t="str">
        <f>E23</f>
        <v>Ing. Stanislav Mikle</v>
      </c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27</v>
      </c>
      <c r="D127" s="34"/>
      <c r="E127" s="34"/>
      <c r="F127" s="23" t="str">
        <f>IF(E20="","",E20)</f>
        <v>Vyplň údaj</v>
      </c>
      <c r="G127" s="34"/>
      <c r="H127" s="34"/>
      <c r="I127" s="28" t="s">
        <v>32</v>
      </c>
      <c r="J127" s="32" t="str">
        <f>E26</f>
        <v>Béger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0.32" customHeight="1">
      <c r="A128" s="34"/>
      <c r="B128" s="35"/>
      <c r="C128" s="34"/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11" customFormat="1" ht="29.28" customHeight="1">
      <c r="A129" s="160"/>
      <c r="B129" s="161"/>
      <c r="C129" s="162" t="s">
        <v>237</v>
      </c>
      <c r="D129" s="163" t="s">
        <v>60</v>
      </c>
      <c r="E129" s="163" t="s">
        <v>56</v>
      </c>
      <c r="F129" s="163" t="s">
        <v>57</v>
      </c>
      <c r="G129" s="163" t="s">
        <v>238</v>
      </c>
      <c r="H129" s="163" t="s">
        <v>239</v>
      </c>
      <c r="I129" s="163" t="s">
        <v>240</v>
      </c>
      <c r="J129" s="164" t="s">
        <v>226</v>
      </c>
      <c r="K129" s="165" t="s">
        <v>241</v>
      </c>
      <c r="L129" s="166"/>
      <c r="M129" s="87" t="s">
        <v>1</v>
      </c>
      <c r="N129" s="88" t="s">
        <v>39</v>
      </c>
      <c r="O129" s="88" t="s">
        <v>242</v>
      </c>
      <c r="P129" s="88" t="s">
        <v>243</v>
      </c>
      <c r="Q129" s="88" t="s">
        <v>244</v>
      </c>
      <c r="R129" s="88" t="s">
        <v>245</v>
      </c>
      <c r="S129" s="88" t="s">
        <v>246</v>
      </c>
      <c r="T129" s="89" t="s">
        <v>247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="2" customFormat="1" ht="22.8" customHeight="1">
      <c r="A130" s="34"/>
      <c r="B130" s="35"/>
      <c r="C130" s="94" t="s">
        <v>227</v>
      </c>
      <c r="D130" s="34"/>
      <c r="E130" s="34"/>
      <c r="F130" s="34"/>
      <c r="G130" s="34"/>
      <c r="H130" s="34"/>
      <c r="I130" s="34"/>
      <c r="J130" s="167">
        <f>BK130</f>
        <v>0</v>
      </c>
      <c r="K130" s="34"/>
      <c r="L130" s="35"/>
      <c r="M130" s="90"/>
      <c r="N130" s="74"/>
      <c r="O130" s="91"/>
      <c r="P130" s="168">
        <f>P131+P238+P241</f>
        <v>0</v>
      </c>
      <c r="Q130" s="91"/>
      <c r="R130" s="168">
        <f>R131+R238+R241</f>
        <v>3.4712883600000004</v>
      </c>
      <c r="S130" s="91"/>
      <c r="T130" s="169">
        <f>T131+T238+T241</f>
        <v>13.43971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5" t="s">
        <v>74</v>
      </c>
      <c r="AU130" s="15" t="s">
        <v>228</v>
      </c>
      <c r="BK130" s="170">
        <f>BK131+BK238+BK241</f>
        <v>0</v>
      </c>
    </row>
    <row r="131" s="12" customFormat="1" ht="25.92" customHeight="1">
      <c r="A131" s="12"/>
      <c r="B131" s="171"/>
      <c r="C131" s="12"/>
      <c r="D131" s="172" t="s">
        <v>74</v>
      </c>
      <c r="E131" s="173" t="s">
        <v>347</v>
      </c>
      <c r="F131" s="173" t="s">
        <v>348</v>
      </c>
      <c r="G131" s="12"/>
      <c r="H131" s="12"/>
      <c r="I131" s="174"/>
      <c r="J131" s="175">
        <f>BK131</f>
        <v>0</v>
      </c>
      <c r="K131" s="12"/>
      <c r="L131" s="171"/>
      <c r="M131" s="176"/>
      <c r="N131" s="177"/>
      <c r="O131" s="177"/>
      <c r="P131" s="178">
        <f>P132+P149+P161+P190+P231</f>
        <v>0</v>
      </c>
      <c r="Q131" s="177"/>
      <c r="R131" s="178">
        <f>R132+R149+R161+R190+R231</f>
        <v>3.4712883600000004</v>
      </c>
      <c r="S131" s="177"/>
      <c r="T131" s="179">
        <f>T132+T149+T161+T190+T231</f>
        <v>13.43971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72" t="s">
        <v>88</v>
      </c>
      <c r="AT131" s="180" t="s">
        <v>74</v>
      </c>
      <c r="AU131" s="180" t="s">
        <v>75</v>
      </c>
      <c r="AY131" s="172" t="s">
        <v>250</v>
      </c>
      <c r="BK131" s="181">
        <f>BK132+BK149+BK161+BK190+BK231</f>
        <v>0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771</v>
      </c>
      <c r="F132" s="182" t="s">
        <v>772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SUM(P133:P148)</f>
        <v>0</v>
      </c>
      <c r="Q132" s="177"/>
      <c r="R132" s="178">
        <f>SUM(R133:R148)</f>
        <v>0.019206000000000001</v>
      </c>
      <c r="S132" s="177"/>
      <c r="T132" s="179">
        <f>SUM(T133:T148)</f>
        <v>0.74129999999999996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82</v>
      </c>
      <c r="AY132" s="172" t="s">
        <v>250</v>
      </c>
      <c r="BK132" s="181">
        <f>SUM(BK133:BK148)</f>
        <v>0</v>
      </c>
    </row>
    <row r="133" s="2" customFormat="1" ht="24.15" customHeight="1">
      <c r="A133" s="34"/>
      <c r="B133" s="184"/>
      <c r="C133" s="185" t="s">
        <v>82</v>
      </c>
      <c r="D133" s="185" t="s">
        <v>253</v>
      </c>
      <c r="E133" s="186" t="s">
        <v>1770</v>
      </c>
      <c r="F133" s="187" t="s">
        <v>1771</v>
      </c>
      <c r="G133" s="188" t="s">
        <v>256</v>
      </c>
      <c r="H133" s="189">
        <v>353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0.0020999999999999999</v>
      </c>
      <c r="T133" s="196">
        <f>S133*H133</f>
        <v>0.74129999999999996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315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2265</v>
      </c>
    </row>
    <row r="134" s="2" customFormat="1" ht="21.75" customHeight="1">
      <c r="A134" s="34"/>
      <c r="B134" s="184"/>
      <c r="C134" s="185" t="s">
        <v>88</v>
      </c>
      <c r="D134" s="185" t="s">
        <v>253</v>
      </c>
      <c r="E134" s="186" t="s">
        <v>1773</v>
      </c>
      <c r="F134" s="187" t="s">
        <v>1774</v>
      </c>
      <c r="G134" s="188" t="s">
        <v>289</v>
      </c>
      <c r="H134" s="189">
        <v>456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3.3000000000000003E-05</v>
      </c>
      <c r="R134" s="195">
        <f>Q134*H134</f>
        <v>0.015048000000000001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2266</v>
      </c>
    </row>
    <row r="135" s="2" customFormat="1" ht="24.15" customHeight="1">
      <c r="A135" s="34"/>
      <c r="B135" s="184"/>
      <c r="C135" s="205" t="s">
        <v>262</v>
      </c>
      <c r="D135" s="205" t="s">
        <v>520</v>
      </c>
      <c r="E135" s="206" t="s">
        <v>2267</v>
      </c>
      <c r="F135" s="207" t="s">
        <v>2268</v>
      </c>
      <c r="G135" s="208" t="s">
        <v>289</v>
      </c>
      <c r="H135" s="209">
        <v>40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2269</v>
      </c>
    </row>
    <row r="136" s="2" customFormat="1" ht="24.15" customHeight="1">
      <c r="A136" s="34"/>
      <c r="B136" s="184"/>
      <c r="C136" s="205" t="s">
        <v>257</v>
      </c>
      <c r="D136" s="205" t="s">
        <v>520</v>
      </c>
      <c r="E136" s="206" t="s">
        <v>1779</v>
      </c>
      <c r="F136" s="207" t="s">
        <v>1780</v>
      </c>
      <c r="G136" s="208" t="s">
        <v>289</v>
      </c>
      <c r="H136" s="209">
        <v>18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2270</v>
      </c>
    </row>
    <row r="137" s="2" customFormat="1" ht="24.15" customHeight="1">
      <c r="A137" s="34"/>
      <c r="B137" s="184"/>
      <c r="C137" s="205" t="s">
        <v>270</v>
      </c>
      <c r="D137" s="205" t="s">
        <v>520</v>
      </c>
      <c r="E137" s="206" t="s">
        <v>1782</v>
      </c>
      <c r="F137" s="207" t="s">
        <v>1783</v>
      </c>
      <c r="G137" s="208" t="s">
        <v>289</v>
      </c>
      <c r="H137" s="209">
        <v>120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2271</v>
      </c>
    </row>
    <row r="138" s="2" customFormat="1" ht="24.15" customHeight="1">
      <c r="A138" s="34"/>
      <c r="B138" s="184"/>
      <c r="C138" s="205" t="s">
        <v>274</v>
      </c>
      <c r="D138" s="205" t="s">
        <v>520</v>
      </c>
      <c r="E138" s="206" t="s">
        <v>1785</v>
      </c>
      <c r="F138" s="207" t="s">
        <v>1786</v>
      </c>
      <c r="G138" s="208" t="s">
        <v>289</v>
      </c>
      <c r="H138" s="209">
        <v>96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2272</v>
      </c>
    </row>
    <row r="139" s="2" customFormat="1" ht="24.15" customHeight="1">
      <c r="A139" s="34"/>
      <c r="B139" s="184"/>
      <c r="C139" s="205" t="s">
        <v>278</v>
      </c>
      <c r="D139" s="205" t="s">
        <v>520</v>
      </c>
      <c r="E139" s="206" t="s">
        <v>1788</v>
      </c>
      <c r="F139" s="207" t="s">
        <v>1789</v>
      </c>
      <c r="G139" s="208" t="s">
        <v>289</v>
      </c>
      <c r="H139" s="209">
        <v>62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2273</v>
      </c>
    </row>
    <row r="140" s="2" customFormat="1" ht="24.15" customHeight="1">
      <c r="A140" s="34"/>
      <c r="B140" s="184"/>
      <c r="C140" s="205" t="s">
        <v>282</v>
      </c>
      <c r="D140" s="205" t="s">
        <v>520</v>
      </c>
      <c r="E140" s="206" t="s">
        <v>1791</v>
      </c>
      <c r="F140" s="207" t="s">
        <v>1792</v>
      </c>
      <c r="G140" s="208" t="s">
        <v>289</v>
      </c>
      <c r="H140" s="209">
        <v>120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2274</v>
      </c>
    </row>
    <row r="141" s="2" customFormat="1" ht="21.75" customHeight="1">
      <c r="A141" s="34"/>
      <c r="B141" s="184"/>
      <c r="C141" s="185" t="s">
        <v>251</v>
      </c>
      <c r="D141" s="185" t="s">
        <v>253</v>
      </c>
      <c r="E141" s="186" t="s">
        <v>1794</v>
      </c>
      <c r="F141" s="187" t="s">
        <v>1795</v>
      </c>
      <c r="G141" s="188" t="s">
        <v>289</v>
      </c>
      <c r="H141" s="189">
        <v>78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3.3000000000000003E-05</v>
      </c>
      <c r="R141" s="195">
        <f>Q141*H141</f>
        <v>0.0025740000000000003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2275</v>
      </c>
    </row>
    <row r="142" s="2" customFormat="1" ht="24.15" customHeight="1">
      <c r="A142" s="34"/>
      <c r="B142" s="184"/>
      <c r="C142" s="205" t="s">
        <v>291</v>
      </c>
      <c r="D142" s="205" t="s">
        <v>520</v>
      </c>
      <c r="E142" s="206" t="s">
        <v>1797</v>
      </c>
      <c r="F142" s="207" t="s">
        <v>1798</v>
      </c>
      <c r="G142" s="208" t="s">
        <v>289</v>
      </c>
      <c r="H142" s="209">
        <v>42</v>
      </c>
      <c r="I142" s="210"/>
      <c r="J142" s="211">
        <f>ROUND(I142*H142,2)</f>
        <v>0</v>
      </c>
      <c r="K142" s="212"/>
      <c r="L142" s="213"/>
      <c r="M142" s="214" t="s">
        <v>1</v>
      </c>
      <c r="N142" s="215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547</v>
      </c>
      <c r="AT142" s="197" t="s">
        <v>520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2276</v>
      </c>
    </row>
    <row r="143" s="2" customFormat="1" ht="24.15" customHeight="1">
      <c r="A143" s="34"/>
      <c r="B143" s="184"/>
      <c r="C143" s="205" t="s">
        <v>295</v>
      </c>
      <c r="D143" s="205" t="s">
        <v>520</v>
      </c>
      <c r="E143" s="206" t="s">
        <v>1800</v>
      </c>
      <c r="F143" s="207" t="s">
        <v>1801</v>
      </c>
      <c r="G143" s="208" t="s">
        <v>289</v>
      </c>
      <c r="H143" s="209">
        <v>36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2277</v>
      </c>
    </row>
    <row r="144" s="2" customFormat="1" ht="21.75" customHeight="1">
      <c r="A144" s="34"/>
      <c r="B144" s="184"/>
      <c r="C144" s="185" t="s">
        <v>299</v>
      </c>
      <c r="D144" s="185" t="s">
        <v>253</v>
      </c>
      <c r="E144" s="186" t="s">
        <v>1803</v>
      </c>
      <c r="F144" s="187" t="s">
        <v>1804</v>
      </c>
      <c r="G144" s="188" t="s">
        <v>289</v>
      </c>
      <c r="H144" s="189">
        <v>48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3.3000000000000003E-05</v>
      </c>
      <c r="R144" s="195">
        <f>Q144*H144</f>
        <v>0.0015840000000000001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315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2278</v>
      </c>
    </row>
    <row r="145" s="2" customFormat="1" ht="24.15" customHeight="1">
      <c r="A145" s="34"/>
      <c r="B145" s="184"/>
      <c r="C145" s="205" t="s">
        <v>303</v>
      </c>
      <c r="D145" s="205" t="s">
        <v>520</v>
      </c>
      <c r="E145" s="206" t="s">
        <v>1806</v>
      </c>
      <c r="F145" s="207" t="s">
        <v>1807</v>
      </c>
      <c r="G145" s="208" t="s">
        <v>289</v>
      </c>
      <c r="H145" s="209">
        <v>26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2279</v>
      </c>
    </row>
    <row r="146" s="2" customFormat="1" ht="24.15" customHeight="1">
      <c r="A146" s="34"/>
      <c r="B146" s="184"/>
      <c r="C146" s="205" t="s">
        <v>307</v>
      </c>
      <c r="D146" s="205" t="s">
        <v>520</v>
      </c>
      <c r="E146" s="206" t="s">
        <v>2091</v>
      </c>
      <c r="F146" s="207" t="s">
        <v>2092</v>
      </c>
      <c r="G146" s="208" t="s">
        <v>289</v>
      </c>
      <c r="H146" s="209">
        <v>22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2280</v>
      </c>
    </row>
    <row r="147" s="2" customFormat="1" ht="37.8" customHeight="1">
      <c r="A147" s="34"/>
      <c r="B147" s="184"/>
      <c r="C147" s="185" t="s">
        <v>311</v>
      </c>
      <c r="D147" s="185" t="s">
        <v>253</v>
      </c>
      <c r="E147" s="186" t="s">
        <v>1536</v>
      </c>
      <c r="F147" s="187" t="s">
        <v>1809</v>
      </c>
      <c r="G147" s="188" t="s">
        <v>382</v>
      </c>
      <c r="H147" s="189">
        <v>150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1810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1810</v>
      </c>
      <c r="BM147" s="197" t="s">
        <v>2281</v>
      </c>
    </row>
    <row r="148" s="2" customFormat="1" ht="24.15" customHeight="1">
      <c r="A148" s="34"/>
      <c r="B148" s="184"/>
      <c r="C148" s="185" t="s">
        <v>315</v>
      </c>
      <c r="D148" s="185" t="s">
        <v>253</v>
      </c>
      <c r="E148" s="186" t="s">
        <v>1812</v>
      </c>
      <c r="F148" s="187" t="s">
        <v>1813</v>
      </c>
      <c r="G148" s="188" t="s">
        <v>420</v>
      </c>
      <c r="H148" s="204"/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2282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1815</v>
      </c>
      <c r="F149" s="182" t="s">
        <v>1816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SUM(P150:P160)</f>
        <v>0</v>
      </c>
      <c r="Q149" s="177"/>
      <c r="R149" s="178">
        <f>SUM(R150:R160)</f>
        <v>0.20859967999999998</v>
      </c>
      <c r="S149" s="177"/>
      <c r="T149" s="179">
        <f>SUM(T150:T160)</f>
        <v>0.021999999999999999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82</v>
      </c>
      <c r="AY149" s="172" t="s">
        <v>250</v>
      </c>
      <c r="BK149" s="181">
        <f>SUM(BK150:BK160)</f>
        <v>0</v>
      </c>
    </row>
    <row r="150" s="2" customFormat="1" ht="24.15" customHeight="1">
      <c r="A150" s="34"/>
      <c r="B150" s="184"/>
      <c r="C150" s="185" t="s">
        <v>319</v>
      </c>
      <c r="D150" s="185" t="s">
        <v>253</v>
      </c>
      <c r="E150" s="186" t="s">
        <v>2100</v>
      </c>
      <c r="F150" s="187" t="s">
        <v>2101</v>
      </c>
      <c r="G150" s="188" t="s">
        <v>289</v>
      </c>
      <c r="H150" s="189">
        <v>22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1.0000000000000001E-05</v>
      </c>
      <c r="R150" s="195">
        <f>Q150*H150</f>
        <v>0.00022000000000000001</v>
      </c>
      <c r="S150" s="195">
        <v>0.001</v>
      </c>
      <c r="T150" s="196">
        <f>S150*H150</f>
        <v>0.021999999999999999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2283</v>
      </c>
    </row>
    <row r="151" s="2" customFormat="1" ht="24.15" customHeight="1">
      <c r="A151" s="34"/>
      <c r="B151" s="184"/>
      <c r="C151" s="185" t="s">
        <v>323</v>
      </c>
      <c r="D151" s="185" t="s">
        <v>253</v>
      </c>
      <c r="E151" s="186" t="s">
        <v>1817</v>
      </c>
      <c r="F151" s="187" t="s">
        <v>1818</v>
      </c>
      <c r="G151" s="188" t="s">
        <v>285</v>
      </c>
      <c r="H151" s="189">
        <v>30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0.00029999999999999997</v>
      </c>
      <c r="R151" s="195">
        <f>Q151*H151</f>
        <v>0.0089999999999999993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2284</v>
      </c>
    </row>
    <row r="152" s="2" customFormat="1" ht="33" customHeight="1">
      <c r="A152" s="34"/>
      <c r="B152" s="184"/>
      <c r="C152" s="185" t="s">
        <v>328</v>
      </c>
      <c r="D152" s="185" t="s">
        <v>253</v>
      </c>
      <c r="E152" s="186" t="s">
        <v>1820</v>
      </c>
      <c r="F152" s="187" t="s">
        <v>1821</v>
      </c>
      <c r="G152" s="188" t="s">
        <v>285</v>
      </c>
      <c r="H152" s="189">
        <v>268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0.00054385999999999996</v>
      </c>
      <c r="R152" s="195">
        <f>Q152*H152</f>
        <v>0.14575447999999999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315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2285</v>
      </c>
    </row>
    <row r="153" s="2" customFormat="1" ht="21.75" customHeight="1">
      <c r="A153" s="34"/>
      <c r="B153" s="184"/>
      <c r="C153" s="185" t="s">
        <v>7</v>
      </c>
      <c r="D153" s="185" t="s">
        <v>253</v>
      </c>
      <c r="E153" s="186" t="s">
        <v>1823</v>
      </c>
      <c r="F153" s="187" t="s">
        <v>1824</v>
      </c>
      <c r="G153" s="188" t="s">
        <v>285</v>
      </c>
      <c r="H153" s="189">
        <v>4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0.00054000000000000001</v>
      </c>
      <c r="R153" s="195">
        <f>Q153*H153</f>
        <v>0.00216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2286</v>
      </c>
    </row>
    <row r="154" s="2" customFormat="1" ht="21.75" customHeight="1">
      <c r="A154" s="34"/>
      <c r="B154" s="184"/>
      <c r="C154" s="185" t="s">
        <v>335</v>
      </c>
      <c r="D154" s="185" t="s">
        <v>253</v>
      </c>
      <c r="E154" s="186" t="s">
        <v>1826</v>
      </c>
      <c r="F154" s="187" t="s">
        <v>1827</v>
      </c>
      <c r="G154" s="188" t="s">
        <v>285</v>
      </c>
      <c r="H154" s="189">
        <v>4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0.0006043</v>
      </c>
      <c r="R154" s="195">
        <f>Q154*H154</f>
        <v>0.0024172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315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2287</v>
      </c>
    </row>
    <row r="155" s="2" customFormat="1" ht="21.75" customHeight="1">
      <c r="A155" s="34"/>
      <c r="B155" s="184"/>
      <c r="C155" s="185" t="s">
        <v>339</v>
      </c>
      <c r="D155" s="185" t="s">
        <v>253</v>
      </c>
      <c r="E155" s="186" t="s">
        <v>1829</v>
      </c>
      <c r="F155" s="187" t="s">
        <v>1830</v>
      </c>
      <c r="G155" s="188" t="s">
        <v>285</v>
      </c>
      <c r="H155" s="189">
        <v>4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0.00069999999999999999</v>
      </c>
      <c r="R155" s="195">
        <f>Q155*H155</f>
        <v>0.0028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2288</v>
      </c>
    </row>
    <row r="156" s="2" customFormat="1" ht="21.75" customHeight="1">
      <c r="A156" s="34"/>
      <c r="B156" s="184"/>
      <c r="C156" s="185" t="s">
        <v>343</v>
      </c>
      <c r="D156" s="185" t="s">
        <v>253</v>
      </c>
      <c r="E156" s="186" t="s">
        <v>1832</v>
      </c>
      <c r="F156" s="187" t="s">
        <v>1833</v>
      </c>
      <c r="G156" s="188" t="s">
        <v>285</v>
      </c>
      <c r="H156" s="189">
        <v>16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0.00080999999999999996</v>
      </c>
      <c r="R156" s="195">
        <f>Q156*H156</f>
        <v>0.012959999999999999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2289</v>
      </c>
    </row>
    <row r="157" s="2" customFormat="1" ht="21.75" customHeight="1">
      <c r="A157" s="34"/>
      <c r="B157" s="184"/>
      <c r="C157" s="185" t="s">
        <v>351</v>
      </c>
      <c r="D157" s="185" t="s">
        <v>253</v>
      </c>
      <c r="E157" s="186" t="s">
        <v>1835</v>
      </c>
      <c r="F157" s="187" t="s">
        <v>1836</v>
      </c>
      <c r="G157" s="188" t="s">
        <v>285</v>
      </c>
      <c r="H157" s="189">
        <v>32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0.00093000000000000005</v>
      </c>
      <c r="R157" s="195">
        <f>Q157*H157</f>
        <v>0.029760000000000002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315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2290</v>
      </c>
    </row>
    <row r="158" s="2" customFormat="1" ht="24.15" customHeight="1">
      <c r="A158" s="34"/>
      <c r="B158" s="184"/>
      <c r="C158" s="185" t="s">
        <v>355</v>
      </c>
      <c r="D158" s="185" t="s">
        <v>253</v>
      </c>
      <c r="E158" s="186" t="s">
        <v>2146</v>
      </c>
      <c r="F158" s="187" t="s">
        <v>2147</v>
      </c>
      <c r="G158" s="188" t="s">
        <v>285</v>
      </c>
      <c r="H158" s="189">
        <v>2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0.0017639999999999999</v>
      </c>
      <c r="R158" s="195">
        <f>Q158*H158</f>
        <v>0.0035279999999999999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2291</v>
      </c>
    </row>
    <row r="159" s="2" customFormat="1" ht="33" customHeight="1">
      <c r="A159" s="34"/>
      <c r="B159" s="184"/>
      <c r="C159" s="185" t="s">
        <v>361</v>
      </c>
      <c r="D159" s="185" t="s">
        <v>253</v>
      </c>
      <c r="E159" s="186" t="s">
        <v>2149</v>
      </c>
      <c r="F159" s="187" t="s">
        <v>2150</v>
      </c>
      <c r="G159" s="188" t="s">
        <v>326</v>
      </c>
      <c r="H159" s="189">
        <v>0.021999999999999999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2292</v>
      </c>
    </row>
    <row r="160" s="2" customFormat="1" ht="24.15" customHeight="1">
      <c r="A160" s="34"/>
      <c r="B160" s="184"/>
      <c r="C160" s="185" t="s">
        <v>367</v>
      </c>
      <c r="D160" s="185" t="s">
        <v>253</v>
      </c>
      <c r="E160" s="186" t="s">
        <v>1838</v>
      </c>
      <c r="F160" s="187" t="s">
        <v>1839</v>
      </c>
      <c r="G160" s="188" t="s">
        <v>420</v>
      </c>
      <c r="H160" s="204"/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2293</v>
      </c>
    </row>
    <row r="161" s="12" customFormat="1" ht="22.8" customHeight="1">
      <c r="A161" s="12"/>
      <c r="B161" s="171"/>
      <c r="C161" s="12"/>
      <c r="D161" s="172" t="s">
        <v>74</v>
      </c>
      <c r="E161" s="182" t="s">
        <v>1841</v>
      </c>
      <c r="F161" s="182" t="s">
        <v>1842</v>
      </c>
      <c r="G161" s="12"/>
      <c r="H161" s="12"/>
      <c r="I161" s="174"/>
      <c r="J161" s="183">
        <f>BK161</f>
        <v>0</v>
      </c>
      <c r="K161" s="12"/>
      <c r="L161" s="171"/>
      <c r="M161" s="176"/>
      <c r="N161" s="177"/>
      <c r="O161" s="177"/>
      <c r="P161" s="178">
        <f>SUM(P162:P189)</f>
        <v>0</v>
      </c>
      <c r="Q161" s="177"/>
      <c r="R161" s="178">
        <f>SUM(R162:R189)</f>
        <v>0.21253932</v>
      </c>
      <c r="S161" s="177"/>
      <c r="T161" s="179">
        <f>SUM(T162:T189)</f>
        <v>0.35699999999999998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72" t="s">
        <v>88</v>
      </c>
      <c r="AT161" s="180" t="s">
        <v>74</v>
      </c>
      <c r="AU161" s="180" t="s">
        <v>82</v>
      </c>
      <c r="AY161" s="172" t="s">
        <v>250</v>
      </c>
      <c r="BK161" s="181">
        <f>SUM(BK162:BK189)</f>
        <v>0</v>
      </c>
    </row>
    <row r="162" s="2" customFormat="1" ht="24.15" customHeight="1">
      <c r="A162" s="34"/>
      <c r="B162" s="184"/>
      <c r="C162" s="185" t="s">
        <v>373</v>
      </c>
      <c r="D162" s="185" t="s">
        <v>253</v>
      </c>
      <c r="E162" s="186" t="s">
        <v>2153</v>
      </c>
      <c r="F162" s="187" t="s">
        <v>2154</v>
      </c>
      <c r="G162" s="188" t="s">
        <v>285</v>
      </c>
      <c r="H162" s="189">
        <v>2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2.0000000000000002E-05</v>
      </c>
      <c r="R162" s="195">
        <f>Q162*H162</f>
        <v>4.0000000000000003E-05</v>
      </c>
      <c r="S162" s="195">
        <v>0.083000000000000004</v>
      </c>
      <c r="T162" s="196">
        <f>S162*H162</f>
        <v>0.16600000000000001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2294</v>
      </c>
    </row>
    <row r="163" s="2" customFormat="1" ht="24.15" customHeight="1">
      <c r="A163" s="34"/>
      <c r="B163" s="184"/>
      <c r="C163" s="185" t="s">
        <v>379</v>
      </c>
      <c r="D163" s="185" t="s">
        <v>253</v>
      </c>
      <c r="E163" s="186" t="s">
        <v>2162</v>
      </c>
      <c r="F163" s="187" t="s">
        <v>2163</v>
      </c>
      <c r="G163" s="188" t="s">
        <v>1482</v>
      </c>
      <c r="H163" s="189">
        <v>2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0.01418966</v>
      </c>
      <c r="R163" s="195">
        <f>Q163*H163</f>
        <v>0.02837932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2295</v>
      </c>
    </row>
    <row r="164" s="2" customFormat="1" ht="24.15" customHeight="1">
      <c r="A164" s="34"/>
      <c r="B164" s="184"/>
      <c r="C164" s="205" t="s">
        <v>539</v>
      </c>
      <c r="D164" s="205" t="s">
        <v>520</v>
      </c>
      <c r="E164" s="206" t="s">
        <v>2165</v>
      </c>
      <c r="F164" s="207" t="s">
        <v>2166</v>
      </c>
      <c r="G164" s="208" t="s">
        <v>285</v>
      </c>
      <c r="H164" s="209">
        <v>2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0.0030400000000000002</v>
      </c>
      <c r="R164" s="195">
        <f>Q164*H164</f>
        <v>0.0060800000000000003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547</v>
      </c>
      <c r="AT164" s="197" t="s">
        <v>520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2296</v>
      </c>
    </row>
    <row r="165" s="2" customFormat="1" ht="24.15" customHeight="1">
      <c r="A165" s="34"/>
      <c r="B165" s="184"/>
      <c r="C165" s="185" t="s">
        <v>543</v>
      </c>
      <c r="D165" s="185" t="s">
        <v>253</v>
      </c>
      <c r="E165" s="186" t="s">
        <v>1843</v>
      </c>
      <c r="F165" s="187" t="s">
        <v>1844</v>
      </c>
      <c r="G165" s="188" t="s">
        <v>285</v>
      </c>
      <c r="H165" s="189">
        <v>28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4.0000000000000003E-05</v>
      </c>
      <c r="R165" s="195">
        <f>Q165*H165</f>
        <v>0.0011200000000000001</v>
      </c>
      <c r="S165" s="195">
        <v>0.00044999999999999999</v>
      </c>
      <c r="T165" s="196">
        <f>S165*H165</f>
        <v>0.0126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2297</v>
      </c>
    </row>
    <row r="166" s="2" customFormat="1" ht="24.15" customHeight="1">
      <c r="A166" s="34"/>
      <c r="B166" s="184"/>
      <c r="C166" s="185" t="s">
        <v>547</v>
      </c>
      <c r="D166" s="185" t="s">
        <v>253</v>
      </c>
      <c r="E166" s="186" t="s">
        <v>1846</v>
      </c>
      <c r="F166" s="187" t="s">
        <v>1847</v>
      </c>
      <c r="G166" s="188" t="s">
        <v>285</v>
      </c>
      <c r="H166" s="189">
        <v>296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9.0000000000000006E-05</v>
      </c>
      <c r="R166" s="195">
        <f>Q166*H166</f>
        <v>0.02664</v>
      </c>
      <c r="S166" s="195">
        <v>0.00044999999999999999</v>
      </c>
      <c r="T166" s="196">
        <f>S166*H166</f>
        <v>0.13319999999999999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2298</v>
      </c>
    </row>
    <row r="167" s="2" customFormat="1" ht="24.15" customHeight="1">
      <c r="A167" s="34"/>
      <c r="B167" s="184"/>
      <c r="C167" s="185" t="s">
        <v>551</v>
      </c>
      <c r="D167" s="185" t="s">
        <v>253</v>
      </c>
      <c r="E167" s="186" t="s">
        <v>1849</v>
      </c>
      <c r="F167" s="187" t="s">
        <v>1850</v>
      </c>
      <c r="G167" s="188" t="s">
        <v>285</v>
      </c>
      <c r="H167" s="189">
        <v>12</v>
      </c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0.00012</v>
      </c>
      <c r="R167" s="195">
        <f>Q167*H167</f>
        <v>0.0014400000000000001</v>
      </c>
      <c r="S167" s="195">
        <v>0.0011000000000000001</v>
      </c>
      <c r="T167" s="196">
        <f>S167*H167</f>
        <v>0.0132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2299</v>
      </c>
    </row>
    <row r="168" s="2" customFormat="1" ht="24.15" customHeight="1">
      <c r="A168" s="34"/>
      <c r="B168" s="184"/>
      <c r="C168" s="185" t="s">
        <v>555</v>
      </c>
      <c r="D168" s="185" t="s">
        <v>253</v>
      </c>
      <c r="E168" s="186" t="s">
        <v>1852</v>
      </c>
      <c r="F168" s="187" t="s">
        <v>1853</v>
      </c>
      <c r="G168" s="188" t="s">
        <v>285</v>
      </c>
      <c r="H168" s="189">
        <v>16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0.00017000000000000001</v>
      </c>
      <c r="R168" s="195">
        <f>Q168*H168</f>
        <v>0.0027200000000000002</v>
      </c>
      <c r="S168" s="195">
        <v>0.002</v>
      </c>
      <c r="T168" s="196">
        <f>S168*H168</f>
        <v>0.032000000000000001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2300</v>
      </c>
    </row>
    <row r="169" s="2" customFormat="1" ht="16.5" customHeight="1">
      <c r="A169" s="34"/>
      <c r="B169" s="184"/>
      <c r="C169" s="185" t="s">
        <v>559</v>
      </c>
      <c r="D169" s="185" t="s">
        <v>253</v>
      </c>
      <c r="E169" s="186" t="s">
        <v>1855</v>
      </c>
      <c r="F169" s="187" t="s">
        <v>1856</v>
      </c>
      <c r="G169" s="188" t="s">
        <v>285</v>
      </c>
      <c r="H169" s="189">
        <v>30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3.0000000000000001E-05</v>
      </c>
      <c r="R169" s="195">
        <f>Q169*H169</f>
        <v>0.00089999999999999998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2301</v>
      </c>
    </row>
    <row r="170" s="2" customFormat="1" ht="24.15" customHeight="1">
      <c r="A170" s="34"/>
      <c r="B170" s="184"/>
      <c r="C170" s="205" t="s">
        <v>565</v>
      </c>
      <c r="D170" s="205" t="s">
        <v>520</v>
      </c>
      <c r="E170" s="206" t="s">
        <v>1858</v>
      </c>
      <c r="F170" s="207" t="s">
        <v>1859</v>
      </c>
      <c r="G170" s="208" t="s">
        <v>285</v>
      </c>
      <c r="H170" s="209">
        <v>30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0.00010000000000000001</v>
      </c>
      <c r="R170" s="195">
        <f>Q170*H170</f>
        <v>0.0030000000000000001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547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315</v>
      </c>
      <c r="BM170" s="197" t="s">
        <v>2302</v>
      </c>
    </row>
    <row r="171" s="2" customFormat="1" ht="16.5" customHeight="1">
      <c r="A171" s="34"/>
      <c r="B171" s="184"/>
      <c r="C171" s="185" t="s">
        <v>571</v>
      </c>
      <c r="D171" s="185" t="s">
        <v>253</v>
      </c>
      <c r="E171" s="186" t="s">
        <v>1861</v>
      </c>
      <c r="F171" s="187" t="s">
        <v>1862</v>
      </c>
      <c r="G171" s="188" t="s">
        <v>285</v>
      </c>
      <c r="H171" s="189">
        <v>134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2.0000000000000002E-05</v>
      </c>
      <c r="R171" s="195">
        <f>Q171*H171</f>
        <v>0.0026800000000000001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2303</v>
      </c>
    </row>
    <row r="172" s="2" customFormat="1" ht="24.15" customHeight="1">
      <c r="A172" s="34"/>
      <c r="B172" s="184"/>
      <c r="C172" s="205" t="s">
        <v>575</v>
      </c>
      <c r="D172" s="205" t="s">
        <v>520</v>
      </c>
      <c r="E172" s="206" t="s">
        <v>1864</v>
      </c>
      <c r="F172" s="207" t="s">
        <v>1865</v>
      </c>
      <c r="G172" s="208" t="s">
        <v>285</v>
      </c>
      <c r="H172" s="209">
        <v>134</v>
      </c>
      <c r="I172" s="210"/>
      <c r="J172" s="211">
        <f>ROUND(I172*H172,2)</f>
        <v>0</v>
      </c>
      <c r="K172" s="212"/>
      <c r="L172" s="213"/>
      <c r="M172" s="214" t="s">
        <v>1</v>
      </c>
      <c r="N172" s="215" t="s">
        <v>41</v>
      </c>
      <c r="O172" s="78"/>
      <c r="P172" s="195">
        <f>O172*H172</f>
        <v>0</v>
      </c>
      <c r="Q172" s="195">
        <v>0.00022000000000000001</v>
      </c>
      <c r="R172" s="195">
        <f>Q172*H172</f>
        <v>0.029480000000000003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547</v>
      </c>
      <c r="AT172" s="197" t="s">
        <v>520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315</v>
      </c>
      <c r="BM172" s="197" t="s">
        <v>2304</v>
      </c>
    </row>
    <row r="173" s="2" customFormat="1" ht="24.15" customHeight="1">
      <c r="A173" s="34"/>
      <c r="B173" s="184"/>
      <c r="C173" s="185" t="s">
        <v>581</v>
      </c>
      <c r="D173" s="185" t="s">
        <v>253</v>
      </c>
      <c r="E173" s="186" t="s">
        <v>1867</v>
      </c>
      <c r="F173" s="187" t="s">
        <v>1868</v>
      </c>
      <c r="G173" s="188" t="s">
        <v>285</v>
      </c>
      <c r="H173" s="189">
        <v>134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2.0000000000000002E-05</v>
      </c>
      <c r="R173" s="195">
        <f>Q173*H173</f>
        <v>0.0026800000000000001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315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315</v>
      </c>
      <c r="BM173" s="197" t="s">
        <v>2305</v>
      </c>
    </row>
    <row r="174" s="2" customFormat="1" ht="21.75" customHeight="1">
      <c r="A174" s="34"/>
      <c r="B174" s="184"/>
      <c r="C174" s="205" t="s">
        <v>587</v>
      </c>
      <c r="D174" s="205" t="s">
        <v>520</v>
      </c>
      <c r="E174" s="206" t="s">
        <v>1870</v>
      </c>
      <c r="F174" s="207" t="s">
        <v>1871</v>
      </c>
      <c r="G174" s="208" t="s">
        <v>285</v>
      </c>
      <c r="H174" s="209">
        <v>134</v>
      </c>
      <c r="I174" s="210"/>
      <c r="J174" s="211">
        <f>ROUND(I174*H174,2)</f>
        <v>0</v>
      </c>
      <c r="K174" s="212"/>
      <c r="L174" s="213"/>
      <c r="M174" s="214" t="s">
        <v>1</v>
      </c>
      <c r="N174" s="215" t="s">
        <v>41</v>
      </c>
      <c r="O174" s="78"/>
      <c r="P174" s="195">
        <f>O174*H174</f>
        <v>0</v>
      </c>
      <c r="Q174" s="195">
        <v>0.00029</v>
      </c>
      <c r="R174" s="195">
        <f>Q174*H174</f>
        <v>0.038859999999999999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547</v>
      </c>
      <c r="AT174" s="197" t="s">
        <v>520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2306</v>
      </c>
    </row>
    <row r="175" s="2" customFormat="1" ht="21.75" customHeight="1">
      <c r="A175" s="34"/>
      <c r="B175" s="184"/>
      <c r="C175" s="185" t="s">
        <v>591</v>
      </c>
      <c r="D175" s="185" t="s">
        <v>253</v>
      </c>
      <c r="E175" s="186" t="s">
        <v>1873</v>
      </c>
      <c r="F175" s="187" t="s">
        <v>1874</v>
      </c>
      <c r="G175" s="188" t="s">
        <v>1482</v>
      </c>
      <c r="H175" s="189">
        <v>134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2307</v>
      </c>
    </row>
    <row r="176" s="2" customFormat="1" ht="24.15" customHeight="1">
      <c r="A176" s="34"/>
      <c r="B176" s="184"/>
      <c r="C176" s="205" t="s">
        <v>595</v>
      </c>
      <c r="D176" s="205" t="s">
        <v>520</v>
      </c>
      <c r="E176" s="206" t="s">
        <v>1876</v>
      </c>
      <c r="F176" s="207" t="s">
        <v>1877</v>
      </c>
      <c r="G176" s="208" t="s">
        <v>285</v>
      </c>
      <c r="H176" s="209">
        <v>134</v>
      </c>
      <c r="I176" s="210"/>
      <c r="J176" s="211">
        <f>ROUND(I176*H176,2)</f>
        <v>0</v>
      </c>
      <c r="K176" s="212"/>
      <c r="L176" s="213"/>
      <c r="M176" s="214" t="s">
        <v>1</v>
      </c>
      <c r="N176" s="215" t="s">
        <v>41</v>
      </c>
      <c r="O176" s="78"/>
      <c r="P176" s="195">
        <f>O176*H176</f>
        <v>0</v>
      </c>
      <c r="Q176" s="195">
        <v>0.00017000000000000001</v>
      </c>
      <c r="R176" s="195">
        <f>Q176*H176</f>
        <v>0.022780000000000002</v>
      </c>
      <c r="S176" s="195">
        <v>0</v>
      </c>
      <c r="T176" s="196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547</v>
      </c>
      <c r="AT176" s="197" t="s">
        <v>520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2308</v>
      </c>
    </row>
    <row r="177" s="2" customFormat="1" ht="24.15" customHeight="1">
      <c r="A177" s="34"/>
      <c r="B177" s="184"/>
      <c r="C177" s="185" t="s">
        <v>601</v>
      </c>
      <c r="D177" s="185" t="s">
        <v>253</v>
      </c>
      <c r="E177" s="186" t="s">
        <v>1879</v>
      </c>
      <c r="F177" s="187" t="s">
        <v>1880</v>
      </c>
      <c r="G177" s="188" t="s">
        <v>285</v>
      </c>
      <c r="H177" s="189">
        <v>2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2309</v>
      </c>
    </row>
    <row r="178" s="2" customFormat="1" ht="33" customHeight="1">
      <c r="A178" s="34"/>
      <c r="B178" s="184"/>
      <c r="C178" s="205" t="s">
        <v>605</v>
      </c>
      <c r="D178" s="205" t="s">
        <v>520</v>
      </c>
      <c r="E178" s="206" t="s">
        <v>1885</v>
      </c>
      <c r="F178" s="207" t="s">
        <v>1886</v>
      </c>
      <c r="G178" s="208" t="s">
        <v>285</v>
      </c>
      <c r="H178" s="209">
        <v>2</v>
      </c>
      <c r="I178" s="210"/>
      <c r="J178" s="211">
        <f>ROUND(I178*H178,2)</f>
        <v>0</v>
      </c>
      <c r="K178" s="212"/>
      <c r="L178" s="213"/>
      <c r="M178" s="214" t="s">
        <v>1</v>
      </c>
      <c r="N178" s="215" t="s">
        <v>41</v>
      </c>
      <c r="O178" s="78"/>
      <c r="P178" s="195">
        <f>O178*H178</f>
        <v>0</v>
      </c>
      <c r="Q178" s="195">
        <v>0.00063000000000000003</v>
      </c>
      <c r="R178" s="195">
        <f>Q178*H178</f>
        <v>0.0012600000000000001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547</v>
      </c>
      <c r="AT178" s="197" t="s">
        <v>520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2310</v>
      </c>
    </row>
    <row r="179" s="2" customFormat="1" ht="24.15" customHeight="1">
      <c r="A179" s="34"/>
      <c r="B179" s="184"/>
      <c r="C179" s="185" t="s">
        <v>609</v>
      </c>
      <c r="D179" s="185" t="s">
        <v>253</v>
      </c>
      <c r="E179" s="186" t="s">
        <v>1888</v>
      </c>
      <c r="F179" s="187" t="s">
        <v>1889</v>
      </c>
      <c r="G179" s="188" t="s">
        <v>285</v>
      </c>
      <c r="H179" s="189">
        <v>2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1.0000000000000001E-05</v>
      </c>
      <c r="R179" s="195">
        <f>Q179*H179</f>
        <v>2.0000000000000002E-05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2311</v>
      </c>
    </row>
    <row r="180" s="2" customFormat="1" ht="33" customHeight="1">
      <c r="A180" s="34"/>
      <c r="B180" s="184"/>
      <c r="C180" s="205" t="s">
        <v>613</v>
      </c>
      <c r="D180" s="205" t="s">
        <v>520</v>
      </c>
      <c r="E180" s="206" t="s">
        <v>1891</v>
      </c>
      <c r="F180" s="207" t="s">
        <v>1892</v>
      </c>
      <c r="G180" s="208" t="s">
        <v>285</v>
      </c>
      <c r="H180" s="209">
        <v>2</v>
      </c>
      <c r="I180" s="210"/>
      <c r="J180" s="211">
        <f>ROUND(I180*H180,2)</f>
        <v>0</v>
      </c>
      <c r="K180" s="212"/>
      <c r="L180" s="213"/>
      <c r="M180" s="214" t="s">
        <v>1</v>
      </c>
      <c r="N180" s="215" t="s">
        <v>41</v>
      </c>
      <c r="O180" s="78"/>
      <c r="P180" s="195">
        <f>O180*H180</f>
        <v>0</v>
      </c>
      <c r="Q180" s="195">
        <v>0.00068999999999999997</v>
      </c>
      <c r="R180" s="195">
        <f>Q180*H180</f>
        <v>0.0013799999999999999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547</v>
      </c>
      <c r="AT180" s="197" t="s">
        <v>520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2312</v>
      </c>
    </row>
    <row r="181" s="2" customFormat="1" ht="24.15" customHeight="1">
      <c r="A181" s="34"/>
      <c r="B181" s="184"/>
      <c r="C181" s="185" t="s">
        <v>619</v>
      </c>
      <c r="D181" s="185" t="s">
        <v>253</v>
      </c>
      <c r="E181" s="186" t="s">
        <v>1894</v>
      </c>
      <c r="F181" s="187" t="s">
        <v>1895</v>
      </c>
      <c r="G181" s="188" t="s">
        <v>285</v>
      </c>
      <c r="H181" s="189">
        <v>2</v>
      </c>
      <c r="I181" s="190"/>
      <c r="J181" s="191">
        <f>ROUND(I181*H181,2)</f>
        <v>0</v>
      </c>
      <c r="K181" s="192"/>
      <c r="L181" s="35"/>
      <c r="M181" s="193" t="s">
        <v>1</v>
      </c>
      <c r="N181" s="194" t="s">
        <v>41</v>
      </c>
      <c r="O181" s="78"/>
      <c r="P181" s="195">
        <f>O181*H181</f>
        <v>0</v>
      </c>
      <c r="Q181" s="195">
        <v>1.0000000000000001E-05</v>
      </c>
      <c r="R181" s="195">
        <f>Q181*H181</f>
        <v>2.0000000000000002E-05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315</v>
      </c>
      <c r="AT181" s="197" t="s">
        <v>253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2313</v>
      </c>
    </row>
    <row r="182" s="2" customFormat="1" ht="33" customHeight="1">
      <c r="A182" s="34"/>
      <c r="B182" s="184"/>
      <c r="C182" s="205" t="s">
        <v>623</v>
      </c>
      <c r="D182" s="205" t="s">
        <v>520</v>
      </c>
      <c r="E182" s="206" t="s">
        <v>1897</v>
      </c>
      <c r="F182" s="207" t="s">
        <v>1898</v>
      </c>
      <c r="G182" s="208" t="s">
        <v>285</v>
      </c>
      <c r="H182" s="209">
        <v>2</v>
      </c>
      <c r="I182" s="210"/>
      <c r="J182" s="211">
        <f>ROUND(I182*H182,2)</f>
        <v>0</v>
      </c>
      <c r="K182" s="212"/>
      <c r="L182" s="213"/>
      <c r="M182" s="214" t="s">
        <v>1</v>
      </c>
      <c r="N182" s="215" t="s">
        <v>41</v>
      </c>
      <c r="O182" s="78"/>
      <c r="P182" s="195">
        <f>O182*H182</f>
        <v>0</v>
      </c>
      <c r="Q182" s="195">
        <v>0.00133</v>
      </c>
      <c r="R182" s="195">
        <f>Q182*H182</f>
        <v>0.00266</v>
      </c>
      <c r="S182" s="195">
        <v>0</v>
      </c>
      <c r="T182" s="196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547</v>
      </c>
      <c r="AT182" s="197" t="s">
        <v>520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2314</v>
      </c>
    </row>
    <row r="183" s="2" customFormat="1" ht="24.15" customHeight="1">
      <c r="A183" s="34"/>
      <c r="B183" s="184"/>
      <c r="C183" s="185" t="s">
        <v>627</v>
      </c>
      <c r="D183" s="185" t="s">
        <v>253</v>
      </c>
      <c r="E183" s="186" t="s">
        <v>1900</v>
      </c>
      <c r="F183" s="187" t="s">
        <v>1901</v>
      </c>
      <c r="G183" s="188" t="s">
        <v>285</v>
      </c>
      <c r="H183" s="189">
        <v>8</v>
      </c>
      <c r="I183" s="190"/>
      <c r="J183" s="191">
        <f>ROUND(I183*H183,2)</f>
        <v>0</v>
      </c>
      <c r="K183" s="192"/>
      <c r="L183" s="35"/>
      <c r="M183" s="193" t="s">
        <v>1</v>
      </c>
      <c r="N183" s="194" t="s">
        <v>41</v>
      </c>
      <c r="O183" s="78"/>
      <c r="P183" s="195">
        <f>O183*H183</f>
        <v>0</v>
      </c>
      <c r="Q183" s="195">
        <v>1.0000000000000001E-05</v>
      </c>
      <c r="R183" s="195">
        <f>Q183*H183</f>
        <v>8.0000000000000007E-05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315</v>
      </c>
      <c r="AT183" s="197" t="s">
        <v>253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2315</v>
      </c>
    </row>
    <row r="184" s="2" customFormat="1" ht="33" customHeight="1">
      <c r="A184" s="34"/>
      <c r="B184" s="184"/>
      <c r="C184" s="205" t="s">
        <v>631</v>
      </c>
      <c r="D184" s="205" t="s">
        <v>520</v>
      </c>
      <c r="E184" s="206" t="s">
        <v>1903</v>
      </c>
      <c r="F184" s="207" t="s">
        <v>1904</v>
      </c>
      <c r="G184" s="208" t="s">
        <v>285</v>
      </c>
      <c r="H184" s="209">
        <v>8</v>
      </c>
      <c r="I184" s="210"/>
      <c r="J184" s="211">
        <f>ROUND(I184*H184,2)</f>
        <v>0</v>
      </c>
      <c r="K184" s="212"/>
      <c r="L184" s="213"/>
      <c r="M184" s="214" t="s">
        <v>1</v>
      </c>
      <c r="N184" s="215" t="s">
        <v>41</v>
      </c>
      <c r="O184" s="78"/>
      <c r="P184" s="195">
        <f>O184*H184</f>
        <v>0</v>
      </c>
      <c r="Q184" s="195">
        <v>0.0014400000000000001</v>
      </c>
      <c r="R184" s="195">
        <f>Q184*H184</f>
        <v>0.011520000000000001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547</v>
      </c>
      <c r="AT184" s="197" t="s">
        <v>520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2316</v>
      </c>
    </row>
    <row r="185" s="2" customFormat="1" ht="24.15" customHeight="1">
      <c r="A185" s="34"/>
      <c r="B185" s="184"/>
      <c r="C185" s="185" t="s">
        <v>1550</v>
      </c>
      <c r="D185" s="185" t="s">
        <v>253</v>
      </c>
      <c r="E185" s="186" t="s">
        <v>1906</v>
      </c>
      <c r="F185" s="187" t="s">
        <v>1907</v>
      </c>
      <c r="G185" s="188" t="s">
        <v>285</v>
      </c>
      <c r="H185" s="189">
        <v>16</v>
      </c>
      <c r="I185" s="190"/>
      <c r="J185" s="191">
        <f>ROUND(I185*H185,2)</f>
        <v>0</v>
      </c>
      <c r="K185" s="192"/>
      <c r="L185" s="35"/>
      <c r="M185" s="193" t="s">
        <v>1</v>
      </c>
      <c r="N185" s="194" t="s">
        <v>41</v>
      </c>
      <c r="O185" s="78"/>
      <c r="P185" s="195">
        <f>O185*H185</f>
        <v>0</v>
      </c>
      <c r="Q185" s="195">
        <v>1.0000000000000001E-05</v>
      </c>
      <c r="R185" s="195">
        <f>Q185*H185</f>
        <v>0.00016000000000000001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315</v>
      </c>
      <c r="AT185" s="197" t="s">
        <v>253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315</v>
      </c>
      <c r="BM185" s="197" t="s">
        <v>2317</v>
      </c>
    </row>
    <row r="186" s="2" customFormat="1" ht="33" customHeight="1">
      <c r="A186" s="34"/>
      <c r="B186" s="184"/>
      <c r="C186" s="205" t="s">
        <v>1693</v>
      </c>
      <c r="D186" s="205" t="s">
        <v>520</v>
      </c>
      <c r="E186" s="206" t="s">
        <v>1909</v>
      </c>
      <c r="F186" s="207" t="s">
        <v>1910</v>
      </c>
      <c r="G186" s="208" t="s">
        <v>285</v>
      </c>
      <c r="H186" s="209">
        <v>16</v>
      </c>
      <c r="I186" s="210"/>
      <c r="J186" s="211">
        <f>ROUND(I186*H186,2)</f>
        <v>0</v>
      </c>
      <c r="K186" s="212"/>
      <c r="L186" s="213"/>
      <c r="M186" s="214" t="s">
        <v>1</v>
      </c>
      <c r="N186" s="215" t="s">
        <v>41</v>
      </c>
      <c r="O186" s="78"/>
      <c r="P186" s="195">
        <f>O186*H186</f>
        <v>0</v>
      </c>
      <c r="Q186" s="195">
        <v>0.0017899999999999999</v>
      </c>
      <c r="R186" s="195">
        <f>Q186*H186</f>
        <v>0.028639999999999999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547</v>
      </c>
      <c r="AT186" s="197" t="s">
        <v>520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2318</v>
      </c>
    </row>
    <row r="187" s="2" customFormat="1" ht="24.15" customHeight="1">
      <c r="A187" s="34"/>
      <c r="B187" s="184"/>
      <c r="C187" s="185" t="s">
        <v>1931</v>
      </c>
      <c r="D187" s="185" t="s">
        <v>253</v>
      </c>
      <c r="E187" s="186" t="s">
        <v>1912</v>
      </c>
      <c r="F187" s="187" t="s">
        <v>1913</v>
      </c>
      <c r="G187" s="188" t="s">
        <v>326</v>
      </c>
      <c r="H187" s="189">
        <v>0.35699999999999998</v>
      </c>
      <c r="I187" s="190"/>
      <c r="J187" s="191">
        <f>ROUND(I187*H187,2)</f>
        <v>0</v>
      </c>
      <c r="K187" s="192"/>
      <c r="L187" s="35"/>
      <c r="M187" s="193" t="s">
        <v>1</v>
      </c>
      <c r="N187" s="194" t="s">
        <v>41</v>
      </c>
      <c r="O187" s="78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315</v>
      </c>
      <c r="AT187" s="197" t="s">
        <v>253</v>
      </c>
      <c r="AU187" s="197" t="s">
        <v>88</v>
      </c>
      <c r="AY187" s="15" t="s">
        <v>250</v>
      </c>
      <c r="BE187" s="198">
        <f>IF(N187="základná",J187,0)</f>
        <v>0</v>
      </c>
      <c r="BF187" s="198">
        <f>IF(N187="znížená",J187,0)</f>
        <v>0</v>
      </c>
      <c r="BG187" s="198">
        <f>IF(N187="zákl. prenesená",J187,0)</f>
        <v>0</v>
      </c>
      <c r="BH187" s="198">
        <f>IF(N187="zníž. prenesená",J187,0)</f>
        <v>0</v>
      </c>
      <c r="BI187" s="198">
        <f>IF(N187="nulová",J187,0)</f>
        <v>0</v>
      </c>
      <c r="BJ187" s="15" t="s">
        <v>88</v>
      </c>
      <c r="BK187" s="198">
        <f>ROUND(I187*H187,2)</f>
        <v>0</v>
      </c>
      <c r="BL187" s="15" t="s">
        <v>315</v>
      </c>
      <c r="BM187" s="197" t="s">
        <v>2319</v>
      </c>
    </row>
    <row r="188" s="2" customFormat="1" ht="33" customHeight="1">
      <c r="A188" s="34"/>
      <c r="B188" s="184"/>
      <c r="C188" s="185" t="s">
        <v>1696</v>
      </c>
      <c r="D188" s="185" t="s">
        <v>253</v>
      </c>
      <c r="E188" s="186" t="s">
        <v>1540</v>
      </c>
      <c r="F188" s="187" t="s">
        <v>1915</v>
      </c>
      <c r="G188" s="188" t="s">
        <v>382</v>
      </c>
      <c r="H188" s="189">
        <v>300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0</v>
      </c>
      <c r="R188" s="195">
        <f>Q188*H188</f>
        <v>0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1810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1810</v>
      </c>
      <c r="BM188" s="197" t="s">
        <v>2320</v>
      </c>
    </row>
    <row r="189" s="2" customFormat="1" ht="24.15" customHeight="1">
      <c r="A189" s="34"/>
      <c r="B189" s="184"/>
      <c r="C189" s="185" t="s">
        <v>1938</v>
      </c>
      <c r="D189" s="185" t="s">
        <v>253</v>
      </c>
      <c r="E189" s="186" t="s">
        <v>1917</v>
      </c>
      <c r="F189" s="187" t="s">
        <v>1918</v>
      </c>
      <c r="G189" s="188" t="s">
        <v>420</v>
      </c>
      <c r="H189" s="204"/>
      <c r="I189" s="190"/>
      <c r="J189" s="191">
        <f>ROUND(I189*H189,2)</f>
        <v>0</v>
      </c>
      <c r="K189" s="192"/>
      <c r="L189" s="35"/>
      <c r="M189" s="193" t="s">
        <v>1</v>
      </c>
      <c r="N189" s="194" t="s">
        <v>41</v>
      </c>
      <c r="O189" s="78"/>
      <c r="P189" s="195">
        <f>O189*H189</f>
        <v>0</v>
      </c>
      <c r="Q189" s="195">
        <v>0</v>
      </c>
      <c r="R189" s="195">
        <f>Q189*H189</f>
        <v>0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315</v>
      </c>
      <c r="AT189" s="197" t="s">
        <v>253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2321</v>
      </c>
    </row>
    <row r="190" s="12" customFormat="1" ht="22.8" customHeight="1">
      <c r="A190" s="12"/>
      <c r="B190" s="171"/>
      <c r="C190" s="12"/>
      <c r="D190" s="172" t="s">
        <v>74</v>
      </c>
      <c r="E190" s="182" t="s">
        <v>1920</v>
      </c>
      <c r="F190" s="182" t="s">
        <v>1921</v>
      </c>
      <c r="G190" s="12"/>
      <c r="H190" s="12"/>
      <c r="I190" s="174"/>
      <c r="J190" s="183">
        <f>BK190</f>
        <v>0</v>
      </c>
      <c r="K190" s="12"/>
      <c r="L190" s="171"/>
      <c r="M190" s="176"/>
      <c r="N190" s="177"/>
      <c r="O190" s="177"/>
      <c r="P190" s="178">
        <f>SUM(P191:P230)</f>
        <v>0</v>
      </c>
      <c r="Q190" s="177"/>
      <c r="R190" s="178">
        <f>SUM(R191:R230)</f>
        <v>3.0153812800000002</v>
      </c>
      <c r="S190" s="177"/>
      <c r="T190" s="179">
        <f>SUM(T191:T230)</f>
        <v>12.31941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72" t="s">
        <v>88</v>
      </c>
      <c r="AT190" s="180" t="s">
        <v>74</v>
      </c>
      <c r="AU190" s="180" t="s">
        <v>82</v>
      </c>
      <c r="AY190" s="172" t="s">
        <v>250</v>
      </c>
      <c r="BK190" s="181">
        <f>SUM(BK191:BK230)</f>
        <v>0</v>
      </c>
    </row>
    <row r="191" s="2" customFormat="1" ht="24.15" customHeight="1">
      <c r="A191" s="34"/>
      <c r="B191" s="184"/>
      <c r="C191" s="185" t="s">
        <v>1699</v>
      </c>
      <c r="D191" s="185" t="s">
        <v>253</v>
      </c>
      <c r="E191" s="186" t="s">
        <v>1922</v>
      </c>
      <c r="F191" s="187" t="s">
        <v>1923</v>
      </c>
      <c r="G191" s="188" t="s">
        <v>285</v>
      </c>
      <c r="H191" s="189">
        <v>134</v>
      </c>
      <c r="I191" s="190"/>
      <c r="J191" s="191">
        <f>ROUND(I191*H191,2)</f>
        <v>0</v>
      </c>
      <c r="K191" s="192"/>
      <c r="L191" s="35"/>
      <c r="M191" s="193" t="s">
        <v>1</v>
      </c>
      <c r="N191" s="194" t="s">
        <v>41</v>
      </c>
      <c r="O191" s="78"/>
      <c r="P191" s="195">
        <f>O191*H191</f>
        <v>0</v>
      </c>
      <c r="Q191" s="195">
        <v>0</v>
      </c>
      <c r="R191" s="195">
        <f>Q191*H191</f>
        <v>0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315</v>
      </c>
      <c r="AT191" s="197" t="s">
        <v>253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2322</v>
      </c>
    </row>
    <row r="192" s="2" customFormat="1" ht="24.15" customHeight="1">
      <c r="A192" s="34"/>
      <c r="B192" s="184"/>
      <c r="C192" s="185" t="s">
        <v>1945</v>
      </c>
      <c r="D192" s="185" t="s">
        <v>253</v>
      </c>
      <c r="E192" s="186" t="s">
        <v>1925</v>
      </c>
      <c r="F192" s="187" t="s">
        <v>1926</v>
      </c>
      <c r="G192" s="188" t="s">
        <v>256</v>
      </c>
      <c r="H192" s="189">
        <v>1113</v>
      </c>
      <c r="I192" s="190"/>
      <c r="J192" s="191">
        <f>ROUND(I192*H192,2)</f>
        <v>0</v>
      </c>
      <c r="K192" s="192"/>
      <c r="L192" s="35"/>
      <c r="M192" s="193" t="s">
        <v>1</v>
      </c>
      <c r="N192" s="194" t="s">
        <v>41</v>
      </c>
      <c r="O192" s="78"/>
      <c r="P192" s="195">
        <f>O192*H192</f>
        <v>0</v>
      </c>
      <c r="Q192" s="195">
        <v>0</v>
      </c>
      <c r="R192" s="195">
        <f>Q192*H192</f>
        <v>0</v>
      </c>
      <c r="S192" s="195">
        <v>0.01057</v>
      </c>
      <c r="T192" s="196">
        <f>S192*H192</f>
        <v>11.76441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315</v>
      </c>
      <c r="AT192" s="197" t="s">
        <v>253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2323</v>
      </c>
    </row>
    <row r="193" s="2" customFormat="1" ht="24.15" customHeight="1">
      <c r="A193" s="34"/>
      <c r="B193" s="184"/>
      <c r="C193" s="185" t="s">
        <v>1702</v>
      </c>
      <c r="D193" s="185" t="s">
        <v>253</v>
      </c>
      <c r="E193" s="186" t="s">
        <v>2324</v>
      </c>
      <c r="F193" s="187" t="s">
        <v>2325</v>
      </c>
      <c r="G193" s="188" t="s">
        <v>285</v>
      </c>
      <c r="H193" s="189">
        <v>3</v>
      </c>
      <c r="I193" s="190"/>
      <c r="J193" s="191">
        <f>ROUND(I193*H193,2)</f>
        <v>0</v>
      </c>
      <c r="K193" s="192"/>
      <c r="L193" s="35"/>
      <c r="M193" s="193" t="s">
        <v>1</v>
      </c>
      <c r="N193" s="194" t="s">
        <v>41</v>
      </c>
      <c r="O193" s="78"/>
      <c r="P193" s="195">
        <f>O193*H193</f>
        <v>0</v>
      </c>
      <c r="Q193" s="195">
        <v>2.0000000000000002E-05</v>
      </c>
      <c r="R193" s="195">
        <f>Q193*H193</f>
        <v>6.0000000000000008E-05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315</v>
      </c>
      <c r="AT193" s="197" t="s">
        <v>253</v>
      </c>
      <c r="AU193" s="197" t="s">
        <v>88</v>
      </c>
      <c r="AY193" s="15" t="s">
        <v>250</v>
      </c>
      <c r="BE193" s="198">
        <f>IF(N193="základná",J193,0)</f>
        <v>0</v>
      </c>
      <c r="BF193" s="198">
        <f>IF(N193="znížená",J193,0)</f>
        <v>0</v>
      </c>
      <c r="BG193" s="198">
        <f>IF(N193="zákl. prenesená",J193,0)</f>
        <v>0</v>
      </c>
      <c r="BH193" s="198">
        <f>IF(N193="zníž. prenesená",J193,0)</f>
        <v>0</v>
      </c>
      <c r="BI193" s="198">
        <f>IF(N193="nulová",J193,0)</f>
        <v>0</v>
      </c>
      <c r="BJ193" s="15" t="s">
        <v>88</v>
      </c>
      <c r="BK193" s="198">
        <f>ROUND(I193*H193,2)</f>
        <v>0</v>
      </c>
      <c r="BL193" s="15" t="s">
        <v>315</v>
      </c>
      <c r="BM193" s="197" t="s">
        <v>2326</v>
      </c>
    </row>
    <row r="194" s="2" customFormat="1" ht="24.15" customHeight="1">
      <c r="A194" s="34"/>
      <c r="B194" s="184"/>
      <c r="C194" s="205" t="s">
        <v>1952</v>
      </c>
      <c r="D194" s="205" t="s">
        <v>520</v>
      </c>
      <c r="E194" s="206" t="s">
        <v>2327</v>
      </c>
      <c r="F194" s="207" t="s">
        <v>2328</v>
      </c>
      <c r="G194" s="208" t="s">
        <v>285</v>
      </c>
      <c r="H194" s="209">
        <v>3</v>
      </c>
      <c r="I194" s="210"/>
      <c r="J194" s="211">
        <f>ROUND(I194*H194,2)</f>
        <v>0</v>
      </c>
      <c r="K194" s="212"/>
      <c r="L194" s="213"/>
      <c r="M194" s="214" t="s">
        <v>1</v>
      </c>
      <c r="N194" s="215" t="s">
        <v>41</v>
      </c>
      <c r="O194" s="78"/>
      <c r="P194" s="195">
        <f>O194*H194</f>
        <v>0</v>
      </c>
      <c r="Q194" s="195">
        <v>0.0079600000000000001</v>
      </c>
      <c r="R194" s="195">
        <f>Q194*H194</f>
        <v>0.023879999999999998</v>
      </c>
      <c r="S194" s="195">
        <v>0</v>
      </c>
      <c r="T194" s="19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547</v>
      </c>
      <c r="AT194" s="197" t="s">
        <v>520</v>
      </c>
      <c r="AU194" s="197" t="s">
        <v>88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315</v>
      </c>
      <c r="BM194" s="197" t="s">
        <v>2329</v>
      </c>
    </row>
    <row r="195" s="2" customFormat="1" ht="24.15" customHeight="1">
      <c r="A195" s="34"/>
      <c r="B195" s="184"/>
      <c r="C195" s="185" t="s">
        <v>1705</v>
      </c>
      <c r="D195" s="185" t="s">
        <v>253</v>
      </c>
      <c r="E195" s="186" t="s">
        <v>2330</v>
      </c>
      <c r="F195" s="187" t="s">
        <v>2331</v>
      </c>
      <c r="G195" s="188" t="s">
        <v>285</v>
      </c>
      <c r="H195" s="189">
        <v>2</v>
      </c>
      <c r="I195" s="190"/>
      <c r="J195" s="191">
        <f>ROUND(I195*H195,2)</f>
        <v>0</v>
      </c>
      <c r="K195" s="192"/>
      <c r="L195" s="35"/>
      <c r="M195" s="193" t="s">
        <v>1</v>
      </c>
      <c r="N195" s="194" t="s">
        <v>41</v>
      </c>
      <c r="O195" s="78"/>
      <c r="P195" s="195">
        <f>O195*H195</f>
        <v>0</v>
      </c>
      <c r="Q195" s="195">
        <v>2.0000000000000002E-05</v>
      </c>
      <c r="R195" s="195">
        <f>Q195*H195</f>
        <v>4.0000000000000003E-05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315</v>
      </c>
      <c r="AT195" s="197" t="s">
        <v>253</v>
      </c>
      <c r="AU195" s="197" t="s">
        <v>88</v>
      </c>
      <c r="AY195" s="15" t="s">
        <v>250</v>
      </c>
      <c r="BE195" s="198">
        <f>IF(N195="základná",J195,0)</f>
        <v>0</v>
      </c>
      <c r="BF195" s="198">
        <f>IF(N195="znížená",J195,0)</f>
        <v>0</v>
      </c>
      <c r="BG195" s="198">
        <f>IF(N195="zákl. prenesená",J195,0)</f>
        <v>0</v>
      </c>
      <c r="BH195" s="198">
        <f>IF(N195="zníž. prenesená",J195,0)</f>
        <v>0</v>
      </c>
      <c r="BI195" s="198">
        <f>IF(N195="nulová",J195,0)</f>
        <v>0</v>
      </c>
      <c r="BJ195" s="15" t="s">
        <v>88</v>
      </c>
      <c r="BK195" s="198">
        <f>ROUND(I195*H195,2)</f>
        <v>0</v>
      </c>
      <c r="BL195" s="15" t="s">
        <v>315</v>
      </c>
      <c r="BM195" s="197" t="s">
        <v>2332</v>
      </c>
    </row>
    <row r="196" s="2" customFormat="1" ht="24.15" customHeight="1">
      <c r="A196" s="34"/>
      <c r="B196" s="184"/>
      <c r="C196" s="205" t="s">
        <v>1959</v>
      </c>
      <c r="D196" s="205" t="s">
        <v>520</v>
      </c>
      <c r="E196" s="206" t="s">
        <v>2333</v>
      </c>
      <c r="F196" s="207" t="s">
        <v>2334</v>
      </c>
      <c r="G196" s="208" t="s">
        <v>285</v>
      </c>
      <c r="H196" s="209">
        <v>2</v>
      </c>
      <c r="I196" s="210"/>
      <c r="J196" s="211">
        <f>ROUND(I196*H196,2)</f>
        <v>0</v>
      </c>
      <c r="K196" s="212"/>
      <c r="L196" s="213"/>
      <c r="M196" s="214" t="s">
        <v>1</v>
      </c>
      <c r="N196" s="215" t="s">
        <v>41</v>
      </c>
      <c r="O196" s="78"/>
      <c r="P196" s="195">
        <f>O196*H196</f>
        <v>0</v>
      </c>
      <c r="Q196" s="195">
        <v>0.011939999999999999</v>
      </c>
      <c r="R196" s="195">
        <f>Q196*H196</f>
        <v>0.023879999999999998</v>
      </c>
      <c r="S196" s="195">
        <v>0</v>
      </c>
      <c r="T196" s="19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7" t="s">
        <v>547</v>
      </c>
      <c r="AT196" s="197" t="s">
        <v>520</v>
      </c>
      <c r="AU196" s="197" t="s">
        <v>88</v>
      </c>
      <c r="AY196" s="15" t="s">
        <v>250</v>
      </c>
      <c r="BE196" s="198">
        <f>IF(N196="základná",J196,0)</f>
        <v>0</v>
      </c>
      <c r="BF196" s="198">
        <f>IF(N196="znížená",J196,0)</f>
        <v>0</v>
      </c>
      <c r="BG196" s="198">
        <f>IF(N196="zákl. prenesená",J196,0)</f>
        <v>0</v>
      </c>
      <c r="BH196" s="198">
        <f>IF(N196="zníž. prenesená",J196,0)</f>
        <v>0</v>
      </c>
      <c r="BI196" s="198">
        <f>IF(N196="nulová",J196,0)</f>
        <v>0</v>
      </c>
      <c r="BJ196" s="15" t="s">
        <v>88</v>
      </c>
      <c r="BK196" s="198">
        <f>ROUND(I196*H196,2)</f>
        <v>0</v>
      </c>
      <c r="BL196" s="15" t="s">
        <v>315</v>
      </c>
      <c r="BM196" s="197" t="s">
        <v>2335</v>
      </c>
    </row>
    <row r="197" s="2" customFormat="1" ht="33" customHeight="1">
      <c r="A197" s="34"/>
      <c r="B197" s="184"/>
      <c r="C197" s="185" t="s">
        <v>1708</v>
      </c>
      <c r="D197" s="185" t="s">
        <v>253</v>
      </c>
      <c r="E197" s="186" t="s">
        <v>1928</v>
      </c>
      <c r="F197" s="187" t="s">
        <v>1929</v>
      </c>
      <c r="G197" s="188" t="s">
        <v>285</v>
      </c>
      <c r="H197" s="189">
        <v>5</v>
      </c>
      <c r="I197" s="190"/>
      <c r="J197" s="191">
        <f>ROUND(I197*H197,2)</f>
        <v>0</v>
      </c>
      <c r="K197" s="192"/>
      <c r="L197" s="35"/>
      <c r="M197" s="193" t="s">
        <v>1</v>
      </c>
      <c r="N197" s="194" t="s">
        <v>41</v>
      </c>
      <c r="O197" s="78"/>
      <c r="P197" s="195">
        <f>O197*H197</f>
        <v>0</v>
      </c>
      <c r="Q197" s="195">
        <v>2.5939999999999999E-05</v>
      </c>
      <c r="R197" s="195">
        <f>Q197*H197</f>
        <v>0.00012970000000000001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315</v>
      </c>
      <c r="AT197" s="197" t="s">
        <v>253</v>
      </c>
      <c r="AU197" s="197" t="s">
        <v>88</v>
      </c>
      <c r="AY197" s="15" t="s">
        <v>250</v>
      </c>
      <c r="BE197" s="198">
        <f>IF(N197="základná",J197,0)</f>
        <v>0</v>
      </c>
      <c r="BF197" s="198">
        <f>IF(N197="znížená",J197,0)</f>
        <v>0</v>
      </c>
      <c r="BG197" s="198">
        <f>IF(N197="zákl. prenesená",J197,0)</f>
        <v>0</v>
      </c>
      <c r="BH197" s="198">
        <f>IF(N197="zníž. prenesená",J197,0)</f>
        <v>0</v>
      </c>
      <c r="BI197" s="198">
        <f>IF(N197="nulová",J197,0)</f>
        <v>0</v>
      </c>
      <c r="BJ197" s="15" t="s">
        <v>88</v>
      </c>
      <c r="BK197" s="198">
        <f>ROUND(I197*H197,2)</f>
        <v>0</v>
      </c>
      <c r="BL197" s="15" t="s">
        <v>315</v>
      </c>
      <c r="BM197" s="197" t="s">
        <v>2336</v>
      </c>
    </row>
    <row r="198" s="2" customFormat="1" ht="24.15" customHeight="1">
      <c r="A198" s="34"/>
      <c r="B198" s="184"/>
      <c r="C198" s="205" t="s">
        <v>1966</v>
      </c>
      <c r="D198" s="205" t="s">
        <v>520</v>
      </c>
      <c r="E198" s="206" t="s">
        <v>2197</v>
      </c>
      <c r="F198" s="207" t="s">
        <v>2198</v>
      </c>
      <c r="G198" s="208" t="s">
        <v>285</v>
      </c>
      <c r="H198" s="209">
        <v>5</v>
      </c>
      <c r="I198" s="210"/>
      <c r="J198" s="211">
        <f>ROUND(I198*H198,2)</f>
        <v>0</v>
      </c>
      <c r="K198" s="212"/>
      <c r="L198" s="213"/>
      <c r="M198" s="214" t="s">
        <v>1</v>
      </c>
      <c r="N198" s="215" t="s">
        <v>41</v>
      </c>
      <c r="O198" s="78"/>
      <c r="P198" s="195">
        <f>O198*H198</f>
        <v>0</v>
      </c>
      <c r="Q198" s="195">
        <v>0.016629999999999999</v>
      </c>
      <c r="R198" s="195">
        <f>Q198*H198</f>
        <v>0.083150000000000002</v>
      </c>
      <c r="S198" s="195">
        <v>0</v>
      </c>
      <c r="T198" s="19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7" t="s">
        <v>547</v>
      </c>
      <c r="AT198" s="197" t="s">
        <v>520</v>
      </c>
      <c r="AU198" s="197" t="s">
        <v>88</v>
      </c>
      <c r="AY198" s="15" t="s">
        <v>250</v>
      </c>
      <c r="BE198" s="198">
        <f>IF(N198="základná",J198,0)</f>
        <v>0</v>
      </c>
      <c r="BF198" s="198">
        <f>IF(N198="znížená",J198,0)</f>
        <v>0</v>
      </c>
      <c r="BG198" s="198">
        <f>IF(N198="zákl. prenesená",J198,0)</f>
        <v>0</v>
      </c>
      <c r="BH198" s="198">
        <f>IF(N198="zníž. prenesená",J198,0)</f>
        <v>0</v>
      </c>
      <c r="BI198" s="198">
        <f>IF(N198="nulová",J198,0)</f>
        <v>0</v>
      </c>
      <c r="BJ198" s="15" t="s">
        <v>88</v>
      </c>
      <c r="BK198" s="198">
        <f>ROUND(I198*H198,2)</f>
        <v>0</v>
      </c>
      <c r="BL198" s="15" t="s">
        <v>315</v>
      </c>
      <c r="BM198" s="197" t="s">
        <v>2337</v>
      </c>
    </row>
    <row r="199" s="2" customFormat="1" ht="24.15" customHeight="1">
      <c r="A199" s="34"/>
      <c r="B199" s="184"/>
      <c r="C199" s="185" t="s">
        <v>1396</v>
      </c>
      <c r="D199" s="185" t="s">
        <v>253</v>
      </c>
      <c r="E199" s="186" t="s">
        <v>1935</v>
      </c>
      <c r="F199" s="187" t="s">
        <v>1936</v>
      </c>
      <c r="G199" s="188" t="s">
        <v>285</v>
      </c>
      <c r="H199" s="189">
        <v>11</v>
      </c>
      <c r="I199" s="190"/>
      <c r="J199" s="191">
        <f>ROUND(I199*H199,2)</f>
        <v>0</v>
      </c>
      <c r="K199" s="192"/>
      <c r="L199" s="35"/>
      <c r="M199" s="193" t="s">
        <v>1</v>
      </c>
      <c r="N199" s="194" t="s">
        <v>41</v>
      </c>
      <c r="O199" s="78"/>
      <c r="P199" s="195">
        <f>O199*H199</f>
        <v>0</v>
      </c>
      <c r="Q199" s="195">
        <v>2.0000000000000002E-05</v>
      </c>
      <c r="R199" s="195">
        <f>Q199*H199</f>
        <v>0.00022000000000000001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315</v>
      </c>
      <c r="AT199" s="197" t="s">
        <v>253</v>
      </c>
      <c r="AU199" s="197" t="s">
        <v>88</v>
      </c>
      <c r="AY199" s="15" t="s">
        <v>250</v>
      </c>
      <c r="BE199" s="198">
        <f>IF(N199="základná",J199,0)</f>
        <v>0</v>
      </c>
      <c r="BF199" s="198">
        <f>IF(N199="znížená",J199,0)</f>
        <v>0</v>
      </c>
      <c r="BG199" s="198">
        <f>IF(N199="zákl. prenesená",J199,0)</f>
        <v>0</v>
      </c>
      <c r="BH199" s="198">
        <f>IF(N199="zníž. prenesená",J199,0)</f>
        <v>0</v>
      </c>
      <c r="BI199" s="198">
        <f>IF(N199="nulová",J199,0)</f>
        <v>0</v>
      </c>
      <c r="BJ199" s="15" t="s">
        <v>88</v>
      </c>
      <c r="BK199" s="198">
        <f>ROUND(I199*H199,2)</f>
        <v>0</v>
      </c>
      <c r="BL199" s="15" t="s">
        <v>315</v>
      </c>
      <c r="BM199" s="197" t="s">
        <v>2338</v>
      </c>
    </row>
    <row r="200" s="2" customFormat="1" ht="24.15" customHeight="1">
      <c r="A200" s="34"/>
      <c r="B200" s="184"/>
      <c r="C200" s="205" t="s">
        <v>1973</v>
      </c>
      <c r="D200" s="205" t="s">
        <v>520</v>
      </c>
      <c r="E200" s="206" t="s">
        <v>1939</v>
      </c>
      <c r="F200" s="207" t="s">
        <v>1940</v>
      </c>
      <c r="G200" s="208" t="s">
        <v>285</v>
      </c>
      <c r="H200" s="209">
        <v>1</v>
      </c>
      <c r="I200" s="210"/>
      <c r="J200" s="211">
        <f>ROUND(I200*H200,2)</f>
        <v>0</v>
      </c>
      <c r="K200" s="212"/>
      <c r="L200" s="213"/>
      <c r="M200" s="214" t="s">
        <v>1</v>
      </c>
      <c r="N200" s="215" t="s">
        <v>41</v>
      </c>
      <c r="O200" s="78"/>
      <c r="P200" s="195">
        <f>O200*H200</f>
        <v>0</v>
      </c>
      <c r="Q200" s="195">
        <v>0.01047</v>
      </c>
      <c r="R200" s="195">
        <f>Q200*H200</f>
        <v>0.01047</v>
      </c>
      <c r="S200" s="195">
        <v>0</v>
      </c>
      <c r="T200" s="19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7" t="s">
        <v>547</v>
      </c>
      <c r="AT200" s="197" t="s">
        <v>520</v>
      </c>
      <c r="AU200" s="197" t="s">
        <v>88</v>
      </c>
      <c r="AY200" s="15" t="s">
        <v>250</v>
      </c>
      <c r="BE200" s="198">
        <f>IF(N200="základná",J200,0)</f>
        <v>0</v>
      </c>
      <c r="BF200" s="198">
        <f>IF(N200="znížená",J200,0)</f>
        <v>0</v>
      </c>
      <c r="BG200" s="198">
        <f>IF(N200="zákl. prenesená",J200,0)</f>
        <v>0</v>
      </c>
      <c r="BH200" s="198">
        <f>IF(N200="zníž. prenesená",J200,0)</f>
        <v>0</v>
      </c>
      <c r="BI200" s="198">
        <f>IF(N200="nulová",J200,0)</f>
        <v>0</v>
      </c>
      <c r="BJ200" s="15" t="s">
        <v>88</v>
      </c>
      <c r="BK200" s="198">
        <f>ROUND(I200*H200,2)</f>
        <v>0</v>
      </c>
      <c r="BL200" s="15" t="s">
        <v>315</v>
      </c>
      <c r="BM200" s="197" t="s">
        <v>2339</v>
      </c>
    </row>
    <row r="201" s="2" customFormat="1" ht="24.15" customHeight="1">
      <c r="A201" s="34"/>
      <c r="B201" s="184"/>
      <c r="C201" s="205" t="s">
        <v>1713</v>
      </c>
      <c r="D201" s="205" t="s">
        <v>520</v>
      </c>
      <c r="E201" s="206" t="s">
        <v>1942</v>
      </c>
      <c r="F201" s="207" t="s">
        <v>1943</v>
      </c>
      <c r="G201" s="208" t="s">
        <v>285</v>
      </c>
      <c r="H201" s="209">
        <v>5</v>
      </c>
      <c r="I201" s="210"/>
      <c r="J201" s="211">
        <f>ROUND(I201*H201,2)</f>
        <v>0</v>
      </c>
      <c r="K201" s="212"/>
      <c r="L201" s="213"/>
      <c r="M201" s="214" t="s">
        <v>1</v>
      </c>
      <c r="N201" s="215" t="s">
        <v>41</v>
      </c>
      <c r="O201" s="78"/>
      <c r="P201" s="195">
        <f>O201*H201</f>
        <v>0</v>
      </c>
      <c r="Q201" s="195">
        <v>0.013089999999999999</v>
      </c>
      <c r="R201" s="195">
        <f>Q201*H201</f>
        <v>0.065449999999999994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547</v>
      </c>
      <c r="AT201" s="197" t="s">
        <v>520</v>
      </c>
      <c r="AU201" s="197" t="s">
        <v>88</v>
      </c>
      <c r="AY201" s="15" t="s">
        <v>250</v>
      </c>
      <c r="BE201" s="198">
        <f>IF(N201="základná",J201,0)</f>
        <v>0</v>
      </c>
      <c r="BF201" s="198">
        <f>IF(N201="znížená",J201,0)</f>
        <v>0</v>
      </c>
      <c r="BG201" s="198">
        <f>IF(N201="zákl. prenesená",J201,0)</f>
        <v>0</v>
      </c>
      <c r="BH201" s="198">
        <f>IF(N201="zníž. prenesená",J201,0)</f>
        <v>0</v>
      </c>
      <c r="BI201" s="198">
        <f>IF(N201="nulová",J201,0)</f>
        <v>0</v>
      </c>
      <c r="BJ201" s="15" t="s">
        <v>88</v>
      </c>
      <c r="BK201" s="198">
        <f>ROUND(I201*H201,2)</f>
        <v>0</v>
      </c>
      <c r="BL201" s="15" t="s">
        <v>315</v>
      </c>
      <c r="BM201" s="197" t="s">
        <v>2340</v>
      </c>
    </row>
    <row r="202" s="2" customFormat="1" ht="24.15" customHeight="1">
      <c r="A202" s="34"/>
      <c r="B202" s="184"/>
      <c r="C202" s="205" t="s">
        <v>1980</v>
      </c>
      <c r="D202" s="205" t="s">
        <v>520</v>
      </c>
      <c r="E202" s="206" t="s">
        <v>1946</v>
      </c>
      <c r="F202" s="207" t="s">
        <v>1947</v>
      </c>
      <c r="G202" s="208" t="s">
        <v>285</v>
      </c>
      <c r="H202" s="209">
        <v>2</v>
      </c>
      <c r="I202" s="210"/>
      <c r="J202" s="211">
        <f>ROUND(I202*H202,2)</f>
        <v>0</v>
      </c>
      <c r="K202" s="212"/>
      <c r="L202" s="213"/>
      <c r="M202" s="214" t="s">
        <v>1</v>
      </c>
      <c r="N202" s="215" t="s">
        <v>41</v>
      </c>
      <c r="O202" s="78"/>
      <c r="P202" s="195">
        <f>O202*H202</f>
        <v>0</v>
      </c>
      <c r="Q202" s="195">
        <v>0.015709999999999998</v>
      </c>
      <c r="R202" s="195">
        <f>Q202*H202</f>
        <v>0.031419999999999997</v>
      </c>
      <c r="S202" s="195">
        <v>0</v>
      </c>
      <c r="T202" s="19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7" t="s">
        <v>547</v>
      </c>
      <c r="AT202" s="197" t="s">
        <v>520</v>
      </c>
      <c r="AU202" s="197" t="s">
        <v>88</v>
      </c>
      <c r="AY202" s="15" t="s">
        <v>250</v>
      </c>
      <c r="BE202" s="198">
        <f>IF(N202="základná",J202,0)</f>
        <v>0</v>
      </c>
      <c r="BF202" s="198">
        <f>IF(N202="znížená",J202,0)</f>
        <v>0</v>
      </c>
      <c r="BG202" s="198">
        <f>IF(N202="zákl. prenesená",J202,0)</f>
        <v>0</v>
      </c>
      <c r="BH202" s="198">
        <f>IF(N202="zníž. prenesená",J202,0)</f>
        <v>0</v>
      </c>
      <c r="BI202" s="198">
        <f>IF(N202="nulová",J202,0)</f>
        <v>0</v>
      </c>
      <c r="BJ202" s="15" t="s">
        <v>88</v>
      </c>
      <c r="BK202" s="198">
        <f>ROUND(I202*H202,2)</f>
        <v>0</v>
      </c>
      <c r="BL202" s="15" t="s">
        <v>315</v>
      </c>
      <c r="BM202" s="197" t="s">
        <v>2341</v>
      </c>
    </row>
    <row r="203" s="2" customFormat="1" ht="24.15" customHeight="1">
      <c r="A203" s="34"/>
      <c r="B203" s="184"/>
      <c r="C203" s="205" t="s">
        <v>1716</v>
      </c>
      <c r="D203" s="205" t="s">
        <v>520</v>
      </c>
      <c r="E203" s="206" t="s">
        <v>2204</v>
      </c>
      <c r="F203" s="207" t="s">
        <v>2205</v>
      </c>
      <c r="G203" s="208" t="s">
        <v>285</v>
      </c>
      <c r="H203" s="209">
        <v>3</v>
      </c>
      <c r="I203" s="210"/>
      <c r="J203" s="211">
        <f>ROUND(I203*H203,2)</f>
        <v>0</v>
      </c>
      <c r="K203" s="212"/>
      <c r="L203" s="213"/>
      <c r="M203" s="214" t="s">
        <v>1</v>
      </c>
      <c r="N203" s="215" t="s">
        <v>41</v>
      </c>
      <c r="O203" s="78"/>
      <c r="P203" s="195">
        <f>O203*H203</f>
        <v>0</v>
      </c>
      <c r="Q203" s="195">
        <v>0.018200000000000001</v>
      </c>
      <c r="R203" s="195">
        <f>Q203*H203</f>
        <v>0.054600000000000003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547</v>
      </c>
      <c r="AT203" s="197" t="s">
        <v>520</v>
      </c>
      <c r="AU203" s="197" t="s">
        <v>88</v>
      </c>
      <c r="AY203" s="15" t="s">
        <v>250</v>
      </c>
      <c r="BE203" s="198">
        <f>IF(N203="základná",J203,0)</f>
        <v>0</v>
      </c>
      <c r="BF203" s="198">
        <f>IF(N203="znížená",J203,0)</f>
        <v>0</v>
      </c>
      <c r="BG203" s="198">
        <f>IF(N203="zákl. prenesená",J203,0)</f>
        <v>0</v>
      </c>
      <c r="BH203" s="198">
        <f>IF(N203="zníž. prenesená",J203,0)</f>
        <v>0</v>
      </c>
      <c r="BI203" s="198">
        <f>IF(N203="nulová",J203,0)</f>
        <v>0</v>
      </c>
      <c r="BJ203" s="15" t="s">
        <v>88</v>
      </c>
      <c r="BK203" s="198">
        <f>ROUND(I203*H203,2)</f>
        <v>0</v>
      </c>
      <c r="BL203" s="15" t="s">
        <v>315</v>
      </c>
      <c r="BM203" s="197" t="s">
        <v>2342</v>
      </c>
    </row>
    <row r="204" s="2" customFormat="1" ht="24.15" customHeight="1">
      <c r="A204" s="34"/>
      <c r="B204" s="184"/>
      <c r="C204" s="185" t="s">
        <v>1987</v>
      </c>
      <c r="D204" s="185" t="s">
        <v>253</v>
      </c>
      <c r="E204" s="186" t="s">
        <v>1949</v>
      </c>
      <c r="F204" s="187" t="s">
        <v>1950</v>
      </c>
      <c r="G204" s="188" t="s">
        <v>285</v>
      </c>
      <c r="H204" s="189">
        <v>86</v>
      </c>
      <c r="I204" s="190"/>
      <c r="J204" s="191">
        <f>ROUND(I204*H204,2)</f>
        <v>0</v>
      </c>
      <c r="K204" s="192"/>
      <c r="L204" s="35"/>
      <c r="M204" s="193" t="s">
        <v>1</v>
      </c>
      <c r="N204" s="194" t="s">
        <v>41</v>
      </c>
      <c r="O204" s="78"/>
      <c r="P204" s="195">
        <f>O204*H204</f>
        <v>0</v>
      </c>
      <c r="Q204" s="195">
        <v>2.0000000000000002E-05</v>
      </c>
      <c r="R204" s="195">
        <f>Q204*H204</f>
        <v>0.0017200000000000002</v>
      </c>
      <c r="S204" s="195">
        <v>0</v>
      </c>
      <c r="T204" s="19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7" t="s">
        <v>315</v>
      </c>
      <c r="AT204" s="197" t="s">
        <v>253</v>
      </c>
      <c r="AU204" s="197" t="s">
        <v>88</v>
      </c>
      <c r="AY204" s="15" t="s">
        <v>250</v>
      </c>
      <c r="BE204" s="198">
        <f>IF(N204="základná",J204,0)</f>
        <v>0</v>
      </c>
      <c r="BF204" s="198">
        <f>IF(N204="znížená",J204,0)</f>
        <v>0</v>
      </c>
      <c r="BG204" s="198">
        <f>IF(N204="zákl. prenesená",J204,0)</f>
        <v>0</v>
      </c>
      <c r="BH204" s="198">
        <f>IF(N204="zníž. prenesená",J204,0)</f>
        <v>0</v>
      </c>
      <c r="BI204" s="198">
        <f>IF(N204="nulová",J204,0)</f>
        <v>0</v>
      </c>
      <c r="BJ204" s="15" t="s">
        <v>88</v>
      </c>
      <c r="BK204" s="198">
        <f>ROUND(I204*H204,2)</f>
        <v>0</v>
      </c>
      <c r="BL204" s="15" t="s">
        <v>315</v>
      </c>
      <c r="BM204" s="197" t="s">
        <v>2343</v>
      </c>
    </row>
    <row r="205" s="2" customFormat="1" ht="24.15" customHeight="1">
      <c r="A205" s="34"/>
      <c r="B205" s="184"/>
      <c r="C205" s="205" t="s">
        <v>1721</v>
      </c>
      <c r="D205" s="205" t="s">
        <v>520</v>
      </c>
      <c r="E205" s="206" t="s">
        <v>1953</v>
      </c>
      <c r="F205" s="207" t="s">
        <v>1954</v>
      </c>
      <c r="G205" s="208" t="s">
        <v>285</v>
      </c>
      <c r="H205" s="209">
        <v>34</v>
      </c>
      <c r="I205" s="210"/>
      <c r="J205" s="211">
        <f>ROUND(I205*H205,2)</f>
        <v>0</v>
      </c>
      <c r="K205" s="212"/>
      <c r="L205" s="213"/>
      <c r="M205" s="214" t="s">
        <v>1</v>
      </c>
      <c r="N205" s="215" t="s">
        <v>41</v>
      </c>
      <c r="O205" s="78"/>
      <c r="P205" s="195">
        <f>O205*H205</f>
        <v>0</v>
      </c>
      <c r="Q205" s="195">
        <v>0.018319999999999999</v>
      </c>
      <c r="R205" s="195">
        <f>Q205*H205</f>
        <v>0.62287999999999999</v>
      </c>
      <c r="S205" s="195">
        <v>0</v>
      </c>
      <c r="T205" s="196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7" t="s">
        <v>547</v>
      </c>
      <c r="AT205" s="197" t="s">
        <v>520</v>
      </c>
      <c r="AU205" s="197" t="s">
        <v>88</v>
      </c>
      <c r="AY205" s="15" t="s">
        <v>250</v>
      </c>
      <c r="BE205" s="198">
        <f>IF(N205="základná",J205,0)</f>
        <v>0</v>
      </c>
      <c r="BF205" s="198">
        <f>IF(N205="znížená",J205,0)</f>
        <v>0</v>
      </c>
      <c r="BG205" s="198">
        <f>IF(N205="zákl. prenesená",J205,0)</f>
        <v>0</v>
      </c>
      <c r="BH205" s="198">
        <f>IF(N205="zníž. prenesená",J205,0)</f>
        <v>0</v>
      </c>
      <c r="BI205" s="198">
        <f>IF(N205="nulová",J205,0)</f>
        <v>0</v>
      </c>
      <c r="BJ205" s="15" t="s">
        <v>88</v>
      </c>
      <c r="BK205" s="198">
        <f>ROUND(I205*H205,2)</f>
        <v>0</v>
      </c>
      <c r="BL205" s="15" t="s">
        <v>315</v>
      </c>
      <c r="BM205" s="197" t="s">
        <v>2344</v>
      </c>
    </row>
    <row r="206" s="2" customFormat="1" ht="24.15" customHeight="1">
      <c r="A206" s="34"/>
      <c r="B206" s="184"/>
      <c r="C206" s="205" t="s">
        <v>1994</v>
      </c>
      <c r="D206" s="205" t="s">
        <v>520</v>
      </c>
      <c r="E206" s="206" t="s">
        <v>1956</v>
      </c>
      <c r="F206" s="207" t="s">
        <v>1957</v>
      </c>
      <c r="G206" s="208" t="s">
        <v>285</v>
      </c>
      <c r="H206" s="209">
        <v>35</v>
      </c>
      <c r="I206" s="210"/>
      <c r="J206" s="211">
        <f>ROUND(I206*H206,2)</f>
        <v>0</v>
      </c>
      <c r="K206" s="212"/>
      <c r="L206" s="213"/>
      <c r="M206" s="214" t="s">
        <v>1</v>
      </c>
      <c r="N206" s="215" t="s">
        <v>41</v>
      </c>
      <c r="O206" s="78"/>
      <c r="P206" s="195">
        <f>O206*H206</f>
        <v>0</v>
      </c>
      <c r="Q206" s="195">
        <v>0.02094</v>
      </c>
      <c r="R206" s="195">
        <f>Q206*H206</f>
        <v>0.7329</v>
      </c>
      <c r="S206" s="195">
        <v>0</v>
      </c>
      <c r="T206" s="19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7" t="s">
        <v>547</v>
      </c>
      <c r="AT206" s="197" t="s">
        <v>520</v>
      </c>
      <c r="AU206" s="197" t="s">
        <v>88</v>
      </c>
      <c r="AY206" s="15" t="s">
        <v>250</v>
      </c>
      <c r="BE206" s="198">
        <f>IF(N206="základná",J206,0)</f>
        <v>0</v>
      </c>
      <c r="BF206" s="198">
        <f>IF(N206="znížená",J206,0)</f>
        <v>0</v>
      </c>
      <c r="BG206" s="198">
        <f>IF(N206="zákl. prenesená",J206,0)</f>
        <v>0</v>
      </c>
      <c r="BH206" s="198">
        <f>IF(N206="zníž. prenesená",J206,0)</f>
        <v>0</v>
      </c>
      <c r="BI206" s="198">
        <f>IF(N206="nulová",J206,0)</f>
        <v>0</v>
      </c>
      <c r="BJ206" s="15" t="s">
        <v>88</v>
      </c>
      <c r="BK206" s="198">
        <f>ROUND(I206*H206,2)</f>
        <v>0</v>
      </c>
      <c r="BL206" s="15" t="s">
        <v>315</v>
      </c>
      <c r="BM206" s="197" t="s">
        <v>2345</v>
      </c>
    </row>
    <row r="207" s="2" customFormat="1" ht="24.15" customHeight="1">
      <c r="A207" s="34"/>
      <c r="B207" s="184"/>
      <c r="C207" s="205" t="s">
        <v>1724</v>
      </c>
      <c r="D207" s="205" t="s">
        <v>520</v>
      </c>
      <c r="E207" s="206" t="s">
        <v>1960</v>
      </c>
      <c r="F207" s="207" t="s">
        <v>1961</v>
      </c>
      <c r="G207" s="208" t="s">
        <v>285</v>
      </c>
      <c r="H207" s="209">
        <v>17</v>
      </c>
      <c r="I207" s="210"/>
      <c r="J207" s="211">
        <f>ROUND(I207*H207,2)</f>
        <v>0</v>
      </c>
      <c r="K207" s="212"/>
      <c r="L207" s="213"/>
      <c r="M207" s="214" t="s">
        <v>1</v>
      </c>
      <c r="N207" s="215" t="s">
        <v>41</v>
      </c>
      <c r="O207" s="78"/>
      <c r="P207" s="195">
        <f>O207*H207</f>
        <v>0</v>
      </c>
      <c r="Q207" s="195">
        <v>0.023560000000000001</v>
      </c>
      <c r="R207" s="195">
        <f>Q207*H207</f>
        <v>0.40052000000000004</v>
      </c>
      <c r="S207" s="195">
        <v>0</v>
      </c>
      <c r="T207" s="19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547</v>
      </c>
      <c r="AT207" s="197" t="s">
        <v>520</v>
      </c>
      <c r="AU207" s="197" t="s">
        <v>88</v>
      </c>
      <c r="AY207" s="15" t="s">
        <v>250</v>
      </c>
      <c r="BE207" s="198">
        <f>IF(N207="základná",J207,0)</f>
        <v>0</v>
      </c>
      <c r="BF207" s="198">
        <f>IF(N207="znížená",J207,0)</f>
        <v>0</v>
      </c>
      <c r="BG207" s="198">
        <f>IF(N207="zákl. prenesená",J207,0)</f>
        <v>0</v>
      </c>
      <c r="BH207" s="198">
        <f>IF(N207="zníž. prenesená",J207,0)</f>
        <v>0</v>
      </c>
      <c r="BI207" s="198">
        <f>IF(N207="nulová",J207,0)</f>
        <v>0</v>
      </c>
      <c r="BJ207" s="15" t="s">
        <v>88</v>
      </c>
      <c r="BK207" s="198">
        <f>ROUND(I207*H207,2)</f>
        <v>0</v>
      </c>
      <c r="BL207" s="15" t="s">
        <v>315</v>
      </c>
      <c r="BM207" s="197" t="s">
        <v>2346</v>
      </c>
    </row>
    <row r="208" s="2" customFormat="1" ht="33" customHeight="1">
      <c r="A208" s="34"/>
      <c r="B208" s="184"/>
      <c r="C208" s="185" t="s">
        <v>2001</v>
      </c>
      <c r="D208" s="185" t="s">
        <v>253</v>
      </c>
      <c r="E208" s="186" t="s">
        <v>1963</v>
      </c>
      <c r="F208" s="187" t="s">
        <v>1964</v>
      </c>
      <c r="G208" s="188" t="s">
        <v>285</v>
      </c>
      <c r="H208" s="189">
        <v>7</v>
      </c>
      <c r="I208" s="190"/>
      <c r="J208" s="191">
        <f>ROUND(I208*H208,2)</f>
        <v>0</v>
      </c>
      <c r="K208" s="192"/>
      <c r="L208" s="35"/>
      <c r="M208" s="193" t="s">
        <v>1</v>
      </c>
      <c r="N208" s="194" t="s">
        <v>41</v>
      </c>
      <c r="O208" s="78"/>
      <c r="P208" s="195">
        <f>O208*H208</f>
        <v>0</v>
      </c>
      <c r="Q208" s="195">
        <v>2.5939999999999999E-05</v>
      </c>
      <c r="R208" s="195">
        <f>Q208*H208</f>
        <v>0.00018157999999999998</v>
      </c>
      <c r="S208" s="195">
        <v>0</v>
      </c>
      <c r="T208" s="196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7" t="s">
        <v>315</v>
      </c>
      <c r="AT208" s="197" t="s">
        <v>253</v>
      </c>
      <c r="AU208" s="197" t="s">
        <v>88</v>
      </c>
      <c r="AY208" s="15" t="s">
        <v>250</v>
      </c>
      <c r="BE208" s="198">
        <f>IF(N208="základná",J208,0)</f>
        <v>0</v>
      </c>
      <c r="BF208" s="198">
        <f>IF(N208="znížená",J208,0)</f>
        <v>0</v>
      </c>
      <c r="BG208" s="198">
        <f>IF(N208="zákl. prenesená",J208,0)</f>
        <v>0</v>
      </c>
      <c r="BH208" s="198">
        <f>IF(N208="zníž. prenesená",J208,0)</f>
        <v>0</v>
      </c>
      <c r="BI208" s="198">
        <f>IF(N208="nulová",J208,0)</f>
        <v>0</v>
      </c>
      <c r="BJ208" s="15" t="s">
        <v>88</v>
      </c>
      <c r="BK208" s="198">
        <f>ROUND(I208*H208,2)</f>
        <v>0</v>
      </c>
      <c r="BL208" s="15" t="s">
        <v>315</v>
      </c>
      <c r="BM208" s="197" t="s">
        <v>2347</v>
      </c>
    </row>
    <row r="209" s="2" customFormat="1" ht="24.15" customHeight="1">
      <c r="A209" s="34"/>
      <c r="B209" s="184"/>
      <c r="C209" s="205" t="s">
        <v>1727</v>
      </c>
      <c r="D209" s="205" t="s">
        <v>520</v>
      </c>
      <c r="E209" s="206" t="s">
        <v>1967</v>
      </c>
      <c r="F209" s="207" t="s">
        <v>1968</v>
      </c>
      <c r="G209" s="208" t="s">
        <v>285</v>
      </c>
      <c r="H209" s="209">
        <v>7</v>
      </c>
      <c r="I209" s="210"/>
      <c r="J209" s="211">
        <f>ROUND(I209*H209,2)</f>
        <v>0</v>
      </c>
      <c r="K209" s="212"/>
      <c r="L209" s="213"/>
      <c r="M209" s="214" t="s">
        <v>1</v>
      </c>
      <c r="N209" s="215" t="s">
        <v>41</v>
      </c>
      <c r="O209" s="78"/>
      <c r="P209" s="195">
        <f>O209*H209</f>
        <v>0</v>
      </c>
      <c r="Q209" s="195">
        <v>0.026179999999999998</v>
      </c>
      <c r="R209" s="195">
        <f>Q209*H209</f>
        <v>0.18325999999999998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547</v>
      </c>
      <c r="AT209" s="197" t="s">
        <v>520</v>
      </c>
      <c r="AU209" s="197" t="s">
        <v>88</v>
      </c>
      <c r="AY209" s="15" t="s">
        <v>250</v>
      </c>
      <c r="BE209" s="198">
        <f>IF(N209="základná",J209,0)</f>
        <v>0</v>
      </c>
      <c r="BF209" s="198">
        <f>IF(N209="znížená",J209,0)</f>
        <v>0</v>
      </c>
      <c r="BG209" s="198">
        <f>IF(N209="zákl. prenesená",J209,0)</f>
        <v>0</v>
      </c>
      <c r="BH209" s="198">
        <f>IF(N209="zníž. prenesená",J209,0)</f>
        <v>0</v>
      </c>
      <c r="BI209" s="198">
        <f>IF(N209="nulová",J209,0)</f>
        <v>0</v>
      </c>
      <c r="BJ209" s="15" t="s">
        <v>88</v>
      </c>
      <c r="BK209" s="198">
        <f>ROUND(I209*H209,2)</f>
        <v>0</v>
      </c>
      <c r="BL209" s="15" t="s">
        <v>315</v>
      </c>
      <c r="BM209" s="197" t="s">
        <v>2348</v>
      </c>
    </row>
    <row r="210" s="2" customFormat="1" ht="33" customHeight="1">
      <c r="A210" s="34"/>
      <c r="B210" s="184"/>
      <c r="C210" s="185" t="s">
        <v>2008</v>
      </c>
      <c r="D210" s="185" t="s">
        <v>253</v>
      </c>
      <c r="E210" s="186" t="s">
        <v>2349</v>
      </c>
      <c r="F210" s="187" t="s">
        <v>2350</v>
      </c>
      <c r="G210" s="188" t="s">
        <v>285</v>
      </c>
      <c r="H210" s="189">
        <v>1</v>
      </c>
      <c r="I210" s="190"/>
      <c r="J210" s="191">
        <f>ROUND(I210*H210,2)</f>
        <v>0</v>
      </c>
      <c r="K210" s="192"/>
      <c r="L210" s="35"/>
      <c r="M210" s="193" t="s">
        <v>1</v>
      </c>
      <c r="N210" s="194" t="s">
        <v>41</v>
      </c>
      <c r="O210" s="78"/>
      <c r="P210" s="195">
        <f>O210*H210</f>
        <v>0</v>
      </c>
      <c r="Q210" s="195">
        <v>2.0000000000000002E-05</v>
      </c>
      <c r="R210" s="195">
        <f>Q210*H210</f>
        <v>2.0000000000000002E-05</v>
      </c>
      <c r="S210" s="195">
        <v>0</v>
      </c>
      <c r="T210" s="19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7" t="s">
        <v>315</v>
      </c>
      <c r="AT210" s="197" t="s">
        <v>253</v>
      </c>
      <c r="AU210" s="197" t="s">
        <v>88</v>
      </c>
      <c r="AY210" s="15" t="s">
        <v>250</v>
      </c>
      <c r="BE210" s="198">
        <f>IF(N210="základná",J210,0)</f>
        <v>0</v>
      </c>
      <c r="BF210" s="198">
        <f>IF(N210="znížená",J210,0)</f>
        <v>0</v>
      </c>
      <c r="BG210" s="198">
        <f>IF(N210="zákl. prenesená",J210,0)</f>
        <v>0</v>
      </c>
      <c r="BH210" s="198">
        <f>IF(N210="zníž. prenesená",J210,0)</f>
        <v>0</v>
      </c>
      <c r="BI210" s="198">
        <f>IF(N210="nulová",J210,0)</f>
        <v>0</v>
      </c>
      <c r="BJ210" s="15" t="s">
        <v>88</v>
      </c>
      <c r="BK210" s="198">
        <f>ROUND(I210*H210,2)</f>
        <v>0</v>
      </c>
      <c r="BL210" s="15" t="s">
        <v>315</v>
      </c>
      <c r="BM210" s="197" t="s">
        <v>2351</v>
      </c>
    </row>
    <row r="211" s="2" customFormat="1" ht="24.15" customHeight="1">
      <c r="A211" s="34"/>
      <c r="B211" s="184"/>
      <c r="C211" s="205" t="s">
        <v>1730</v>
      </c>
      <c r="D211" s="205" t="s">
        <v>520</v>
      </c>
      <c r="E211" s="206" t="s">
        <v>2352</v>
      </c>
      <c r="F211" s="207" t="s">
        <v>2353</v>
      </c>
      <c r="G211" s="208" t="s">
        <v>285</v>
      </c>
      <c r="H211" s="209">
        <v>1</v>
      </c>
      <c r="I211" s="210"/>
      <c r="J211" s="211">
        <f>ROUND(I211*H211,2)</f>
        <v>0</v>
      </c>
      <c r="K211" s="212"/>
      <c r="L211" s="213"/>
      <c r="M211" s="214" t="s">
        <v>1</v>
      </c>
      <c r="N211" s="215" t="s">
        <v>41</v>
      </c>
      <c r="O211" s="78"/>
      <c r="P211" s="195">
        <f>O211*H211</f>
        <v>0</v>
      </c>
      <c r="Q211" s="195">
        <v>0.036650000000000002</v>
      </c>
      <c r="R211" s="195">
        <f>Q211*H211</f>
        <v>0.036650000000000002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547</v>
      </c>
      <c r="AT211" s="197" t="s">
        <v>520</v>
      </c>
      <c r="AU211" s="197" t="s">
        <v>88</v>
      </c>
      <c r="AY211" s="15" t="s">
        <v>250</v>
      </c>
      <c r="BE211" s="198">
        <f>IF(N211="základná",J211,0)</f>
        <v>0</v>
      </c>
      <c r="BF211" s="198">
        <f>IF(N211="znížená",J211,0)</f>
        <v>0</v>
      </c>
      <c r="BG211" s="198">
        <f>IF(N211="zákl. prenesená",J211,0)</f>
        <v>0</v>
      </c>
      <c r="BH211" s="198">
        <f>IF(N211="zníž. prenesená",J211,0)</f>
        <v>0</v>
      </c>
      <c r="BI211" s="198">
        <f>IF(N211="nulová",J211,0)</f>
        <v>0</v>
      </c>
      <c r="BJ211" s="15" t="s">
        <v>88</v>
      </c>
      <c r="BK211" s="198">
        <f>ROUND(I211*H211,2)</f>
        <v>0</v>
      </c>
      <c r="BL211" s="15" t="s">
        <v>315</v>
      </c>
      <c r="BM211" s="197" t="s">
        <v>2354</v>
      </c>
    </row>
    <row r="212" s="2" customFormat="1" ht="24.15" customHeight="1">
      <c r="A212" s="34"/>
      <c r="B212" s="184"/>
      <c r="C212" s="185" t="s">
        <v>2015</v>
      </c>
      <c r="D212" s="185" t="s">
        <v>253</v>
      </c>
      <c r="E212" s="186" t="s">
        <v>1977</v>
      </c>
      <c r="F212" s="187" t="s">
        <v>1978</v>
      </c>
      <c r="G212" s="188" t="s">
        <v>285</v>
      </c>
      <c r="H212" s="189">
        <v>6</v>
      </c>
      <c r="I212" s="190"/>
      <c r="J212" s="191">
        <f>ROUND(I212*H212,2)</f>
        <v>0</v>
      </c>
      <c r="K212" s="192"/>
      <c r="L212" s="35"/>
      <c r="M212" s="193" t="s">
        <v>1</v>
      </c>
      <c r="N212" s="194" t="s">
        <v>41</v>
      </c>
      <c r="O212" s="78"/>
      <c r="P212" s="195">
        <f>O212*H212</f>
        <v>0</v>
      </c>
      <c r="Q212" s="195">
        <v>2.0000000000000002E-05</v>
      </c>
      <c r="R212" s="195">
        <f>Q212*H212</f>
        <v>0.00012000000000000002</v>
      </c>
      <c r="S212" s="195">
        <v>0</v>
      </c>
      <c r="T212" s="196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7" t="s">
        <v>315</v>
      </c>
      <c r="AT212" s="197" t="s">
        <v>253</v>
      </c>
      <c r="AU212" s="197" t="s">
        <v>88</v>
      </c>
      <c r="AY212" s="15" t="s">
        <v>250</v>
      </c>
      <c r="BE212" s="198">
        <f>IF(N212="základná",J212,0)</f>
        <v>0</v>
      </c>
      <c r="BF212" s="198">
        <f>IF(N212="znížená",J212,0)</f>
        <v>0</v>
      </c>
      <c r="BG212" s="198">
        <f>IF(N212="zákl. prenesená",J212,0)</f>
        <v>0</v>
      </c>
      <c r="BH212" s="198">
        <f>IF(N212="zníž. prenesená",J212,0)</f>
        <v>0</v>
      </c>
      <c r="BI212" s="198">
        <f>IF(N212="nulová",J212,0)</f>
        <v>0</v>
      </c>
      <c r="BJ212" s="15" t="s">
        <v>88</v>
      </c>
      <c r="BK212" s="198">
        <f>ROUND(I212*H212,2)</f>
        <v>0</v>
      </c>
      <c r="BL212" s="15" t="s">
        <v>315</v>
      </c>
      <c r="BM212" s="197" t="s">
        <v>2355</v>
      </c>
    </row>
    <row r="213" s="2" customFormat="1" ht="24.15" customHeight="1">
      <c r="A213" s="34"/>
      <c r="B213" s="184"/>
      <c r="C213" s="205" t="s">
        <v>1733</v>
      </c>
      <c r="D213" s="205" t="s">
        <v>520</v>
      </c>
      <c r="E213" s="206" t="s">
        <v>2356</v>
      </c>
      <c r="F213" s="207" t="s">
        <v>2357</v>
      </c>
      <c r="G213" s="208" t="s">
        <v>285</v>
      </c>
      <c r="H213" s="209">
        <v>3</v>
      </c>
      <c r="I213" s="210"/>
      <c r="J213" s="211">
        <f>ROUND(I213*H213,2)</f>
        <v>0</v>
      </c>
      <c r="K213" s="212"/>
      <c r="L213" s="213"/>
      <c r="M213" s="214" t="s">
        <v>1</v>
      </c>
      <c r="N213" s="215" t="s">
        <v>41</v>
      </c>
      <c r="O213" s="78"/>
      <c r="P213" s="195">
        <f>O213*H213</f>
        <v>0</v>
      </c>
      <c r="Q213" s="195">
        <v>0.021260000000000001</v>
      </c>
      <c r="R213" s="195">
        <f>Q213*H213</f>
        <v>0.063780000000000003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547</v>
      </c>
      <c r="AT213" s="197" t="s">
        <v>520</v>
      </c>
      <c r="AU213" s="197" t="s">
        <v>88</v>
      </c>
      <c r="AY213" s="15" t="s">
        <v>250</v>
      </c>
      <c r="BE213" s="198">
        <f>IF(N213="základná",J213,0)</f>
        <v>0</v>
      </c>
      <c r="BF213" s="198">
        <f>IF(N213="znížená",J213,0)</f>
        <v>0</v>
      </c>
      <c r="BG213" s="198">
        <f>IF(N213="zákl. prenesená",J213,0)</f>
        <v>0</v>
      </c>
      <c r="BH213" s="198">
        <f>IF(N213="zníž. prenesená",J213,0)</f>
        <v>0</v>
      </c>
      <c r="BI213" s="198">
        <f>IF(N213="nulová",J213,0)</f>
        <v>0</v>
      </c>
      <c r="BJ213" s="15" t="s">
        <v>88</v>
      </c>
      <c r="BK213" s="198">
        <f>ROUND(I213*H213,2)</f>
        <v>0</v>
      </c>
      <c r="BL213" s="15" t="s">
        <v>315</v>
      </c>
      <c r="BM213" s="197" t="s">
        <v>2358</v>
      </c>
    </row>
    <row r="214" s="2" customFormat="1" ht="24.15" customHeight="1">
      <c r="A214" s="34"/>
      <c r="B214" s="184"/>
      <c r="C214" s="205" t="s">
        <v>2023</v>
      </c>
      <c r="D214" s="205" t="s">
        <v>520</v>
      </c>
      <c r="E214" s="206" t="s">
        <v>1981</v>
      </c>
      <c r="F214" s="207" t="s">
        <v>1982</v>
      </c>
      <c r="G214" s="208" t="s">
        <v>285</v>
      </c>
      <c r="H214" s="209">
        <v>2</v>
      </c>
      <c r="I214" s="210"/>
      <c r="J214" s="211">
        <f>ROUND(I214*H214,2)</f>
        <v>0</v>
      </c>
      <c r="K214" s="212"/>
      <c r="L214" s="213"/>
      <c r="M214" s="214" t="s">
        <v>1</v>
      </c>
      <c r="N214" s="215" t="s">
        <v>41</v>
      </c>
      <c r="O214" s="78"/>
      <c r="P214" s="195">
        <f>O214*H214</f>
        <v>0</v>
      </c>
      <c r="Q214" s="195">
        <v>0.025520000000000001</v>
      </c>
      <c r="R214" s="195">
        <f>Q214*H214</f>
        <v>0.051040000000000002</v>
      </c>
      <c r="S214" s="195">
        <v>0</v>
      </c>
      <c r="T214" s="196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7" t="s">
        <v>547</v>
      </c>
      <c r="AT214" s="197" t="s">
        <v>520</v>
      </c>
      <c r="AU214" s="197" t="s">
        <v>88</v>
      </c>
      <c r="AY214" s="15" t="s">
        <v>250</v>
      </c>
      <c r="BE214" s="198">
        <f>IF(N214="základná",J214,0)</f>
        <v>0</v>
      </c>
      <c r="BF214" s="198">
        <f>IF(N214="znížená",J214,0)</f>
        <v>0</v>
      </c>
      <c r="BG214" s="198">
        <f>IF(N214="zákl. prenesená",J214,0)</f>
        <v>0</v>
      </c>
      <c r="BH214" s="198">
        <f>IF(N214="zníž. prenesená",J214,0)</f>
        <v>0</v>
      </c>
      <c r="BI214" s="198">
        <f>IF(N214="nulová",J214,0)</f>
        <v>0</v>
      </c>
      <c r="BJ214" s="15" t="s">
        <v>88</v>
      </c>
      <c r="BK214" s="198">
        <f>ROUND(I214*H214,2)</f>
        <v>0</v>
      </c>
      <c r="BL214" s="15" t="s">
        <v>315</v>
      </c>
      <c r="BM214" s="197" t="s">
        <v>2359</v>
      </c>
    </row>
    <row r="215" s="2" customFormat="1" ht="24.15" customHeight="1">
      <c r="A215" s="34"/>
      <c r="B215" s="184"/>
      <c r="C215" s="205" t="s">
        <v>1736</v>
      </c>
      <c r="D215" s="205" t="s">
        <v>520</v>
      </c>
      <c r="E215" s="206" t="s">
        <v>1995</v>
      </c>
      <c r="F215" s="207" t="s">
        <v>1996</v>
      </c>
      <c r="G215" s="208" t="s">
        <v>285</v>
      </c>
      <c r="H215" s="209">
        <v>1</v>
      </c>
      <c r="I215" s="210"/>
      <c r="J215" s="211">
        <f>ROUND(I215*H215,2)</f>
        <v>0</v>
      </c>
      <c r="K215" s="212"/>
      <c r="L215" s="213"/>
      <c r="M215" s="214" t="s">
        <v>1</v>
      </c>
      <c r="N215" s="215" t="s">
        <v>41</v>
      </c>
      <c r="O215" s="78"/>
      <c r="P215" s="195">
        <f>O215*H215</f>
        <v>0</v>
      </c>
      <c r="Q215" s="195">
        <v>0.029569999999999999</v>
      </c>
      <c r="R215" s="195">
        <f>Q215*H215</f>
        <v>0.029569999999999999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547</v>
      </c>
      <c r="AT215" s="197" t="s">
        <v>520</v>
      </c>
      <c r="AU215" s="197" t="s">
        <v>88</v>
      </c>
      <c r="AY215" s="15" t="s">
        <v>250</v>
      </c>
      <c r="BE215" s="198">
        <f>IF(N215="základná",J215,0)</f>
        <v>0</v>
      </c>
      <c r="BF215" s="198">
        <f>IF(N215="znížená",J215,0)</f>
        <v>0</v>
      </c>
      <c r="BG215" s="198">
        <f>IF(N215="zákl. prenesená",J215,0)</f>
        <v>0</v>
      </c>
      <c r="BH215" s="198">
        <f>IF(N215="zníž. prenesená",J215,0)</f>
        <v>0</v>
      </c>
      <c r="BI215" s="198">
        <f>IF(N215="nulová",J215,0)</f>
        <v>0</v>
      </c>
      <c r="BJ215" s="15" t="s">
        <v>88</v>
      </c>
      <c r="BK215" s="198">
        <f>ROUND(I215*H215,2)</f>
        <v>0</v>
      </c>
      <c r="BL215" s="15" t="s">
        <v>315</v>
      </c>
      <c r="BM215" s="197" t="s">
        <v>2360</v>
      </c>
    </row>
    <row r="216" s="2" customFormat="1" ht="24.15" customHeight="1">
      <c r="A216" s="34"/>
      <c r="B216" s="184"/>
      <c r="C216" s="185" t="s">
        <v>2030</v>
      </c>
      <c r="D216" s="185" t="s">
        <v>253</v>
      </c>
      <c r="E216" s="186" t="s">
        <v>1998</v>
      </c>
      <c r="F216" s="187" t="s">
        <v>1999</v>
      </c>
      <c r="G216" s="188" t="s">
        <v>285</v>
      </c>
      <c r="H216" s="189">
        <v>7</v>
      </c>
      <c r="I216" s="190"/>
      <c r="J216" s="191">
        <f>ROUND(I216*H216,2)</f>
        <v>0</v>
      </c>
      <c r="K216" s="192"/>
      <c r="L216" s="35"/>
      <c r="M216" s="193" t="s">
        <v>1</v>
      </c>
      <c r="N216" s="194" t="s">
        <v>41</v>
      </c>
      <c r="O216" s="78"/>
      <c r="P216" s="195">
        <f>O216*H216</f>
        <v>0</v>
      </c>
      <c r="Q216" s="195">
        <v>2.0000000000000002E-05</v>
      </c>
      <c r="R216" s="195">
        <f>Q216*H216</f>
        <v>0.00014000000000000002</v>
      </c>
      <c r="S216" s="195">
        <v>0</v>
      </c>
      <c r="T216" s="196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7" t="s">
        <v>315</v>
      </c>
      <c r="AT216" s="197" t="s">
        <v>253</v>
      </c>
      <c r="AU216" s="197" t="s">
        <v>88</v>
      </c>
      <c r="AY216" s="15" t="s">
        <v>250</v>
      </c>
      <c r="BE216" s="198">
        <f>IF(N216="základná",J216,0)</f>
        <v>0</v>
      </c>
      <c r="BF216" s="198">
        <f>IF(N216="znížená",J216,0)</f>
        <v>0</v>
      </c>
      <c r="BG216" s="198">
        <f>IF(N216="zákl. prenesená",J216,0)</f>
        <v>0</v>
      </c>
      <c r="BH216" s="198">
        <f>IF(N216="zníž. prenesená",J216,0)</f>
        <v>0</v>
      </c>
      <c r="BI216" s="198">
        <f>IF(N216="nulová",J216,0)</f>
        <v>0</v>
      </c>
      <c r="BJ216" s="15" t="s">
        <v>88</v>
      </c>
      <c r="BK216" s="198">
        <f>ROUND(I216*H216,2)</f>
        <v>0</v>
      </c>
      <c r="BL216" s="15" t="s">
        <v>315</v>
      </c>
      <c r="BM216" s="197" t="s">
        <v>2361</v>
      </c>
    </row>
    <row r="217" s="2" customFormat="1" ht="24.15" customHeight="1">
      <c r="A217" s="34"/>
      <c r="B217" s="184"/>
      <c r="C217" s="205" t="s">
        <v>1739</v>
      </c>
      <c r="D217" s="205" t="s">
        <v>520</v>
      </c>
      <c r="E217" s="206" t="s">
        <v>2362</v>
      </c>
      <c r="F217" s="207" t="s">
        <v>2363</v>
      </c>
      <c r="G217" s="208" t="s">
        <v>285</v>
      </c>
      <c r="H217" s="209">
        <v>1</v>
      </c>
      <c r="I217" s="210"/>
      <c r="J217" s="211">
        <f>ROUND(I217*H217,2)</f>
        <v>0</v>
      </c>
      <c r="K217" s="212"/>
      <c r="L217" s="213"/>
      <c r="M217" s="214" t="s">
        <v>1</v>
      </c>
      <c r="N217" s="215" t="s">
        <v>41</v>
      </c>
      <c r="O217" s="78"/>
      <c r="P217" s="195">
        <f>O217*H217</f>
        <v>0</v>
      </c>
      <c r="Q217" s="195">
        <v>0.034020000000000002</v>
      </c>
      <c r="R217" s="195">
        <f>Q217*H217</f>
        <v>0.034020000000000002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547</v>
      </c>
      <c r="AT217" s="197" t="s">
        <v>520</v>
      </c>
      <c r="AU217" s="197" t="s">
        <v>88</v>
      </c>
      <c r="AY217" s="15" t="s">
        <v>250</v>
      </c>
      <c r="BE217" s="198">
        <f>IF(N217="základná",J217,0)</f>
        <v>0</v>
      </c>
      <c r="BF217" s="198">
        <f>IF(N217="znížená",J217,0)</f>
        <v>0</v>
      </c>
      <c r="BG217" s="198">
        <f>IF(N217="zákl. prenesená",J217,0)</f>
        <v>0</v>
      </c>
      <c r="BH217" s="198">
        <f>IF(N217="zníž. prenesená",J217,0)</f>
        <v>0</v>
      </c>
      <c r="BI217" s="198">
        <f>IF(N217="nulová",J217,0)</f>
        <v>0</v>
      </c>
      <c r="BJ217" s="15" t="s">
        <v>88</v>
      </c>
      <c r="BK217" s="198">
        <f>ROUND(I217*H217,2)</f>
        <v>0</v>
      </c>
      <c r="BL217" s="15" t="s">
        <v>315</v>
      </c>
      <c r="BM217" s="197" t="s">
        <v>2364</v>
      </c>
    </row>
    <row r="218" s="2" customFormat="1" ht="24.15" customHeight="1">
      <c r="A218" s="34"/>
      <c r="B218" s="184"/>
      <c r="C218" s="205" t="s">
        <v>2037</v>
      </c>
      <c r="D218" s="205" t="s">
        <v>520</v>
      </c>
      <c r="E218" s="206" t="s">
        <v>2220</v>
      </c>
      <c r="F218" s="207" t="s">
        <v>2221</v>
      </c>
      <c r="G218" s="208" t="s">
        <v>285</v>
      </c>
      <c r="H218" s="209">
        <v>6</v>
      </c>
      <c r="I218" s="210"/>
      <c r="J218" s="211">
        <f>ROUND(I218*H218,2)</f>
        <v>0</v>
      </c>
      <c r="K218" s="212"/>
      <c r="L218" s="213"/>
      <c r="M218" s="214" t="s">
        <v>1</v>
      </c>
      <c r="N218" s="215" t="s">
        <v>41</v>
      </c>
      <c r="O218" s="78"/>
      <c r="P218" s="195">
        <f>O218*H218</f>
        <v>0</v>
      </c>
      <c r="Q218" s="195">
        <v>0.038269999999999998</v>
      </c>
      <c r="R218" s="195">
        <f>Q218*H218</f>
        <v>0.22961999999999999</v>
      </c>
      <c r="S218" s="195">
        <v>0</v>
      </c>
      <c r="T218" s="19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7" t="s">
        <v>547</v>
      </c>
      <c r="AT218" s="197" t="s">
        <v>520</v>
      </c>
      <c r="AU218" s="197" t="s">
        <v>88</v>
      </c>
      <c r="AY218" s="15" t="s">
        <v>250</v>
      </c>
      <c r="BE218" s="198">
        <f>IF(N218="základná",J218,0)</f>
        <v>0</v>
      </c>
      <c r="BF218" s="198">
        <f>IF(N218="znížená",J218,0)</f>
        <v>0</v>
      </c>
      <c r="BG218" s="198">
        <f>IF(N218="zákl. prenesená",J218,0)</f>
        <v>0</v>
      </c>
      <c r="BH218" s="198">
        <f>IF(N218="zníž. prenesená",J218,0)</f>
        <v>0</v>
      </c>
      <c r="BI218" s="198">
        <f>IF(N218="nulová",J218,0)</f>
        <v>0</v>
      </c>
      <c r="BJ218" s="15" t="s">
        <v>88</v>
      </c>
      <c r="BK218" s="198">
        <f>ROUND(I218*H218,2)</f>
        <v>0</v>
      </c>
      <c r="BL218" s="15" t="s">
        <v>315</v>
      </c>
      <c r="BM218" s="197" t="s">
        <v>2365</v>
      </c>
    </row>
    <row r="219" s="2" customFormat="1" ht="33" customHeight="1">
      <c r="A219" s="34"/>
      <c r="B219" s="184"/>
      <c r="C219" s="185" t="s">
        <v>1742</v>
      </c>
      <c r="D219" s="185" t="s">
        <v>253</v>
      </c>
      <c r="E219" s="186" t="s">
        <v>2009</v>
      </c>
      <c r="F219" s="187" t="s">
        <v>2010</v>
      </c>
      <c r="G219" s="188" t="s">
        <v>285</v>
      </c>
      <c r="H219" s="189">
        <v>6</v>
      </c>
      <c r="I219" s="190"/>
      <c r="J219" s="191">
        <f>ROUND(I219*H219,2)</f>
        <v>0</v>
      </c>
      <c r="K219" s="192"/>
      <c r="L219" s="35"/>
      <c r="M219" s="193" t="s">
        <v>1</v>
      </c>
      <c r="N219" s="194" t="s">
        <v>41</v>
      </c>
      <c r="O219" s="78"/>
      <c r="P219" s="195">
        <f>O219*H219</f>
        <v>0</v>
      </c>
      <c r="Q219" s="195">
        <v>2.0000000000000002E-05</v>
      </c>
      <c r="R219" s="195">
        <f>Q219*H219</f>
        <v>0.00012000000000000002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315</v>
      </c>
      <c r="AT219" s="197" t="s">
        <v>253</v>
      </c>
      <c r="AU219" s="197" t="s">
        <v>88</v>
      </c>
      <c r="AY219" s="15" t="s">
        <v>250</v>
      </c>
      <c r="BE219" s="198">
        <f>IF(N219="základná",J219,0)</f>
        <v>0</v>
      </c>
      <c r="BF219" s="198">
        <f>IF(N219="znížená",J219,0)</f>
        <v>0</v>
      </c>
      <c r="BG219" s="198">
        <f>IF(N219="zákl. prenesená",J219,0)</f>
        <v>0</v>
      </c>
      <c r="BH219" s="198">
        <f>IF(N219="zníž. prenesená",J219,0)</f>
        <v>0</v>
      </c>
      <c r="BI219" s="198">
        <f>IF(N219="nulová",J219,0)</f>
        <v>0</v>
      </c>
      <c r="BJ219" s="15" t="s">
        <v>88</v>
      </c>
      <c r="BK219" s="198">
        <f>ROUND(I219*H219,2)</f>
        <v>0</v>
      </c>
      <c r="BL219" s="15" t="s">
        <v>315</v>
      </c>
      <c r="BM219" s="197" t="s">
        <v>2366</v>
      </c>
    </row>
    <row r="220" s="2" customFormat="1" ht="24.15" customHeight="1">
      <c r="A220" s="34"/>
      <c r="B220" s="184"/>
      <c r="C220" s="205" t="s">
        <v>2042</v>
      </c>
      <c r="D220" s="205" t="s">
        <v>520</v>
      </c>
      <c r="E220" s="206" t="s">
        <v>2224</v>
      </c>
      <c r="F220" s="207" t="s">
        <v>2225</v>
      </c>
      <c r="G220" s="208" t="s">
        <v>285</v>
      </c>
      <c r="H220" s="209">
        <v>3</v>
      </c>
      <c r="I220" s="210"/>
      <c r="J220" s="211">
        <f>ROUND(I220*H220,2)</f>
        <v>0</v>
      </c>
      <c r="K220" s="212"/>
      <c r="L220" s="213"/>
      <c r="M220" s="214" t="s">
        <v>1</v>
      </c>
      <c r="N220" s="215" t="s">
        <v>41</v>
      </c>
      <c r="O220" s="78"/>
      <c r="P220" s="195">
        <f>O220*H220</f>
        <v>0</v>
      </c>
      <c r="Q220" s="195">
        <v>0.042529999999999998</v>
      </c>
      <c r="R220" s="195">
        <f>Q220*H220</f>
        <v>0.12758999999999998</v>
      </c>
      <c r="S220" s="195">
        <v>0</v>
      </c>
      <c r="T220" s="196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7" t="s">
        <v>547</v>
      </c>
      <c r="AT220" s="197" t="s">
        <v>520</v>
      </c>
      <c r="AU220" s="197" t="s">
        <v>88</v>
      </c>
      <c r="AY220" s="15" t="s">
        <v>250</v>
      </c>
      <c r="BE220" s="198">
        <f>IF(N220="základná",J220,0)</f>
        <v>0</v>
      </c>
      <c r="BF220" s="198">
        <f>IF(N220="znížená",J220,0)</f>
        <v>0</v>
      </c>
      <c r="BG220" s="198">
        <f>IF(N220="zákl. prenesená",J220,0)</f>
        <v>0</v>
      </c>
      <c r="BH220" s="198">
        <f>IF(N220="zníž. prenesená",J220,0)</f>
        <v>0</v>
      </c>
      <c r="BI220" s="198">
        <f>IF(N220="nulová",J220,0)</f>
        <v>0</v>
      </c>
      <c r="BJ220" s="15" t="s">
        <v>88</v>
      </c>
      <c r="BK220" s="198">
        <f>ROUND(I220*H220,2)</f>
        <v>0</v>
      </c>
      <c r="BL220" s="15" t="s">
        <v>315</v>
      </c>
      <c r="BM220" s="197" t="s">
        <v>2367</v>
      </c>
    </row>
    <row r="221" s="2" customFormat="1" ht="24.15" customHeight="1">
      <c r="A221" s="34"/>
      <c r="B221" s="184"/>
      <c r="C221" s="205" t="s">
        <v>1745</v>
      </c>
      <c r="D221" s="205" t="s">
        <v>520</v>
      </c>
      <c r="E221" s="206" t="s">
        <v>2012</v>
      </c>
      <c r="F221" s="207" t="s">
        <v>2013</v>
      </c>
      <c r="G221" s="208" t="s">
        <v>285</v>
      </c>
      <c r="H221" s="209">
        <v>2</v>
      </c>
      <c r="I221" s="210"/>
      <c r="J221" s="211">
        <f>ROUND(I221*H221,2)</f>
        <v>0</v>
      </c>
      <c r="K221" s="212"/>
      <c r="L221" s="213"/>
      <c r="M221" s="214" t="s">
        <v>1</v>
      </c>
      <c r="N221" s="215" t="s">
        <v>41</v>
      </c>
      <c r="O221" s="78"/>
      <c r="P221" s="195">
        <f>O221*H221</f>
        <v>0</v>
      </c>
      <c r="Q221" s="195">
        <v>0.049270000000000001</v>
      </c>
      <c r="R221" s="195">
        <f>Q221*H221</f>
        <v>0.098540000000000003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547</v>
      </c>
      <c r="AT221" s="197" t="s">
        <v>520</v>
      </c>
      <c r="AU221" s="197" t="s">
        <v>88</v>
      </c>
      <c r="AY221" s="15" t="s">
        <v>250</v>
      </c>
      <c r="BE221" s="198">
        <f>IF(N221="základná",J221,0)</f>
        <v>0</v>
      </c>
      <c r="BF221" s="198">
        <f>IF(N221="znížená",J221,0)</f>
        <v>0</v>
      </c>
      <c r="BG221" s="198">
        <f>IF(N221="zákl. prenesená",J221,0)</f>
        <v>0</v>
      </c>
      <c r="BH221" s="198">
        <f>IF(N221="zníž. prenesená",J221,0)</f>
        <v>0</v>
      </c>
      <c r="BI221" s="198">
        <f>IF(N221="nulová",J221,0)</f>
        <v>0</v>
      </c>
      <c r="BJ221" s="15" t="s">
        <v>88</v>
      </c>
      <c r="BK221" s="198">
        <f>ROUND(I221*H221,2)</f>
        <v>0</v>
      </c>
      <c r="BL221" s="15" t="s">
        <v>315</v>
      </c>
      <c r="BM221" s="197" t="s">
        <v>2368</v>
      </c>
    </row>
    <row r="222" s="2" customFormat="1" ht="24.15" customHeight="1">
      <c r="A222" s="34"/>
      <c r="B222" s="184"/>
      <c r="C222" s="205" t="s">
        <v>2049</v>
      </c>
      <c r="D222" s="205" t="s">
        <v>520</v>
      </c>
      <c r="E222" s="206" t="s">
        <v>2369</v>
      </c>
      <c r="F222" s="207" t="s">
        <v>2370</v>
      </c>
      <c r="G222" s="208" t="s">
        <v>285</v>
      </c>
      <c r="H222" s="209">
        <v>1</v>
      </c>
      <c r="I222" s="210"/>
      <c r="J222" s="211">
        <f>ROUND(I222*H222,2)</f>
        <v>0</v>
      </c>
      <c r="K222" s="212"/>
      <c r="L222" s="213"/>
      <c r="M222" s="214" t="s">
        <v>1</v>
      </c>
      <c r="N222" s="215" t="s">
        <v>41</v>
      </c>
      <c r="O222" s="78"/>
      <c r="P222" s="195">
        <f>O222*H222</f>
        <v>0</v>
      </c>
      <c r="Q222" s="195">
        <v>0.059130000000000002</v>
      </c>
      <c r="R222" s="195">
        <f>Q222*H222</f>
        <v>0.059130000000000002</v>
      </c>
      <c r="S222" s="195">
        <v>0</v>
      </c>
      <c r="T222" s="19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7" t="s">
        <v>547</v>
      </c>
      <c r="AT222" s="197" t="s">
        <v>520</v>
      </c>
      <c r="AU222" s="197" t="s">
        <v>88</v>
      </c>
      <c r="AY222" s="15" t="s">
        <v>250</v>
      </c>
      <c r="BE222" s="198">
        <f>IF(N222="základná",J222,0)</f>
        <v>0</v>
      </c>
      <c r="BF222" s="198">
        <f>IF(N222="znížená",J222,0)</f>
        <v>0</v>
      </c>
      <c r="BG222" s="198">
        <f>IF(N222="zákl. prenesená",J222,0)</f>
        <v>0</v>
      </c>
      <c r="BH222" s="198">
        <f>IF(N222="zníž. prenesená",J222,0)</f>
        <v>0</v>
      </c>
      <c r="BI222" s="198">
        <f>IF(N222="nulová",J222,0)</f>
        <v>0</v>
      </c>
      <c r="BJ222" s="15" t="s">
        <v>88</v>
      </c>
      <c r="BK222" s="198">
        <f>ROUND(I222*H222,2)</f>
        <v>0</v>
      </c>
      <c r="BL222" s="15" t="s">
        <v>315</v>
      </c>
      <c r="BM222" s="197" t="s">
        <v>2371</v>
      </c>
    </row>
    <row r="223" s="2" customFormat="1" ht="24.15" customHeight="1">
      <c r="A223" s="34"/>
      <c r="B223" s="184"/>
      <c r="C223" s="205" t="s">
        <v>1748</v>
      </c>
      <c r="D223" s="205" t="s">
        <v>520</v>
      </c>
      <c r="E223" s="206" t="s">
        <v>2016</v>
      </c>
      <c r="F223" s="207" t="s">
        <v>2017</v>
      </c>
      <c r="G223" s="208" t="s">
        <v>2018</v>
      </c>
      <c r="H223" s="209">
        <v>134</v>
      </c>
      <c r="I223" s="210"/>
      <c r="J223" s="211">
        <f>ROUND(I223*H223,2)</f>
        <v>0</v>
      </c>
      <c r="K223" s="212"/>
      <c r="L223" s="213"/>
      <c r="M223" s="214" t="s">
        <v>1</v>
      </c>
      <c r="N223" s="215" t="s">
        <v>41</v>
      </c>
      <c r="O223" s="78"/>
      <c r="P223" s="195">
        <f>O223*H223</f>
        <v>0</v>
      </c>
      <c r="Q223" s="195">
        <v>0.00032000000000000003</v>
      </c>
      <c r="R223" s="195">
        <f>Q223*H223</f>
        <v>0.042880000000000001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547</v>
      </c>
      <c r="AT223" s="197" t="s">
        <v>520</v>
      </c>
      <c r="AU223" s="197" t="s">
        <v>88</v>
      </c>
      <c r="AY223" s="15" t="s">
        <v>250</v>
      </c>
      <c r="BE223" s="198">
        <f>IF(N223="základná",J223,0)</f>
        <v>0</v>
      </c>
      <c r="BF223" s="198">
        <f>IF(N223="znížená",J223,0)</f>
        <v>0</v>
      </c>
      <c r="BG223" s="198">
        <f>IF(N223="zákl. prenesená",J223,0)</f>
        <v>0</v>
      </c>
      <c r="BH223" s="198">
        <f>IF(N223="zníž. prenesená",J223,0)</f>
        <v>0</v>
      </c>
      <c r="BI223" s="198">
        <f>IF(N223="nulová",J223,0)</f>
        <v>0</v>
      </c>
      <c r="BJ223" s="15" t="s">
        <v>88</v>
      </c>
      <c r="BK223" s="198">
        <f>ROUND(I223*H223,2)</f>
        <v>0</v>
      </c>
      <c r="BL223" s="15" t="s">
        <v>315</v>
      </c>
      <c r="BM223" s="197" t="s">
        <v>2372</v>
      </c>
    </row>
    <row r="224" s="2" customFormat="1" ht="24.15" customHeight="1">
      <c r="A224" s="34"/>
      <c r="B224" s="184"/>
      <c r="C224" s="185" t="s">
        <v>2059</v>
      </c>
      <c r="D224" s="185" t="s">
        <v>253</v>
      </c>
      <c r="E224" s="186" t="s">
        <v>2020</v>
      </c>
      <c r="F224" s="187" t="s">
        <v>2021</v>
      </c>
      <c r="G224" s="188" t="s">
        <v>285</v>
      </c>
      <c r="H224" s="189">
        <v>134</v>
      </c>
      <c r="I224" s="190"/>
      <c r="J224" s="191">
        <f>ROUND(I224*H224,2)</f>
        <v>0</v>
      </c>
      <c r="K224" s="192"/>
      <c r="L224" s="35"/>
      <c r="M224" s="193" t="s">
        <v>1</v>
      </c>
      <c r="N224" s="194" t="s">
        <v>41</v>
      </c>
      <c r="O224" s="78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7" t="s">
        <v>315</v>
      </c>
      <c r="AT224" s="197" t="s">
        <v>253</v>
      </c>
      <c r="AU224" s="197" t="s">
        <v>88</v>
      </c>
      <c r="AY224" s="15" t="s">
        <v>250</v>
      </c>
      <c r="BE224" s="198">
        <f>IF(N224="základná",J224,0)</f>
        <v>0</v>
      </c>
      <c r="BF224" s="198">
        <f>IF(N224="znížená",J224,0)</f>
        <v>0</v>
      </c>
      <c r="BG224" s="198">
        <f>IF(N224="zákl. prenesená",J224,0)</f>
        <v>0</v>
      </c>
      <c r="BH224" s="198">
        <f>IF(N224="zníž. prenesená",J224,0)</f>
        <v>0</v>
      </c>
      <c r="BI224" s="198">
        <f>IF(N224="nulová",J224,0)</f>
        <v>0</v>
      </c>
      <c r="BJ224" s="15" t="s">
        <v>88</v>
      </c>
      <c r="BK224" s="198">
        <f>ROUND(I224*H224,2)</f>
        <v>0</v>
      </c>
      <c r="BL224" s="15" t="s">
        <v>315</v>
      </c>
      <c r="BM224" s="197" t="s">
        <v>2373</v>
      </c>
    </row>
    <row r="225" s="2" customFormat="1" ht="24.15" customHeight="1">
      <c r="A225" s="34"/>
      <c r="B225" s="184"/>
      <c r="C225" s="185" t="s">
        <v>1752</v>
      </c>
      <c r="D225" s="185" t="s">
        <v>253</v>
      </c>
      <c r="E225" s="186" t="s">
        <v>2024</v>
      </c>
      <c r="F225" s="187" t="s">
        <v>2025</v>
      </c>
      <c r="G225" s="188" t="s">
        <v>285</v>
      </c>
      <c r="H225" s="189">
        <v>134</v>
      </c>
      <c r="I225" s="190"/>
      <c r="J225" s="191">
        <f>ROUND(I225*H225,2)</f>
        <v>0</v>
      </c>
      <c r="K225" s="192"/>
      <c r="L225" s="35"/>
      <c r="M225" s="193" t="s">
        <v>1</v>
      </c>
      <c r="N225" s="194" t="s">
        <v>41</v>
      </c>
      <c r="O225" s="78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7" t="s">
        <v>315</v>
      </c>
      <c r="AT225" s="197" t="s">
        <v>253</v>
      </c>
      <c r="AU225" s="197" t="s">
        <v>88</v>
      </c>
      <c r="AY225" s="15" t="s">
        <v>250</v>
      </c>
      <c r="BE225" s="198">
        <f>IF(N225="základná",J225,0)</f>
        <v>0</v>
      </c>
      <c r="BF225" s="198">
        <f>IF(N225="znížená",J225,0)</f>
        <v>0</v>
      </c>
      <c r="BG225" s="198">
        <f>IF(N225="zákl. prenesená",J225,0)</f>
        <v>0</v>
      </c>
      <c r="BH225" s="198">
        <f>IF(N225="zníž. prenesená",J225,0)</f>
        <v>0</v>
      </c>
      <c r="BI225" s="198">
        <f>IF(N225="nulová",J225,0)</f>
        <v>0</v>
      </c>
      <c r="BJ225" s="15" t="s">
        <v>88</v>
      </c>
      <c r="BK225" s="198">
        <f>ROUND(I225*H225,2)</f>
        <v>0</v>
      </c>
      <c r="BL225" s="15" t="s">
        <v>315</v>
      </c>
      <c r="BM225" s="197" t="s">
        <v>2374</v>
      </c>
    </row>
    <row r="226" s="2" customFormat="1" ht="24.15" customHeight="1">
      <c r="A226" s="34"/>
      <c r="B226" s="184"/>
      <c r="C226" s="185" t="s">
        <v>2070</v>
      </c>
      <c r="D226" s="185" t="s">
        <v>253</v>
      </c>
      <c r="E226" s="186" t="s">
        <v>2027</v>
      </c>
      <c r="F226" s="187" t="s">
        <v>2028</v>
      </c>
      <c r="G226" s="188" t="s">
        <v>256</v>
      </c>
      <c r="H226" s="189">
        <v>1113</v>
      </c>
      <c r="I226" s="190"/>
      <c r="J226" s="191">
        <f>ROUND(I226*H226,2)</f>
        <v>0</v>
      </c>
      <c r="K226" s="192"/>
      <c r="L226" s="35"/>
      <c r="M226" s="193" t="s">
        <v>1</v>
      </c>
      <c r="N226" s="194" t="s">
        <v>41</v>
      </c>
      <c r="O226" s="78"/>
      <c r="P226" s="195">
        <f>O226*H226</f>
        <v>0</v>
      </c>
      <c r="Q226" s="195">
        <v>0</v>
      </c>
      <c r="R226" s="195">
        <f>Q226*H226</f>
        <v>0</v>
      </c>
      <c r="S226" s="195">
        <v>0</v>
      </c>
      <c r="T226" s="196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97" t="s">
        <v>315</v>
      </c>
      <c r="AT226" s="197" t="s">
        <v>253</v>
      </c>
      <c r="AU226" s="197" t="s">
        <v>88</v>
      </c>
      <c r="AY226" s="15" t="s">
        <v>250</v>
      </c>
      <c r="BE226" s="198">
        <f>IF(N226="základná",J226,0)</f>
        <v>0</v>
      </c>
      <c r="BF226" s="198">
        <f>IF(N226="znížená",J226,0)</f>
        <v>0</v>
      </c>
      <c r="BG226" s="198">
        <f>IF(N226="zákl. prenesená",J226,0)</f>
        <v>0</v>
      </c>
      <c r="BH226" s="198">
        <f>IF(N226="zníž. prenesená",J226,0)</f>
        <v>0</v>
      </c>
      <c r="BI226" s="198">
        <f>IF(N226="nulová",J226,0)</f>
        <v>0</v>
      </c>
      <c r="BJ226" s="15" t="s">
        <v>88</v>
      </c>
      <c r="BK226" s="198">
        <f>ROUND(I226*H226,2)</f>
        <v>0</v>
      </c>
      <c r="BL226" s="15" t="s">
        <v>315</v>
      </c>
      <c r="BM226" s="197" t="s">
        <v>2375</v>
      </c>
    </row>
    <row r="227" s="2" customFormat="1" ht="33" customHeight="1">
      <c r="A227" s="34"/>
      <c r="B227" s="184"/>
      <c r="C227" s="185" t="s">
        <v>1755</v>
      </c>
      <c r="D227" s="185" t="s">
        <v>253</v>
      </c>
      <c r="E227" s="186" t="s">
        <v>2031</v>
      </c>
      <c r="F227" s="187" t="s">
        <v>2032</v>
      </c>
      <c r="G227" s="188" t="s">
        <v>285</v>
      </c>
      <c r="H227" s="189">
        <v>740</v>
      </c>
      <c r="I227" s="190"/>
      <c r="J227" s="191">
        <f>ROUND(I227*H227,2)</f>
        <v>0</v>
      </c>
      <c r="K227" s="192"/>
      <c r="L227" s="35"/>
      <c r="M227" s="193" t="s">
        <v>1</v>
      </c>
      <c r="N227" s="194" t="s">
        <v>41</v>
      </c>
      <c r="O227" s="78"/>
      <c r="P227" s="195">
        <f>O227*H227</f>
        <v>0</v>
      </c>
      <c r="Q227" s="195">
        <v>1.0000000000000001E-05</v>
      </c>
      <c r="R227" s="195">
        <f>Q227*H227</f>
        <v>0.0074000000000000003</v>
      </c>
      <c r="S227" s="195">
        <v>0.00075000000000000002</v>
      </c>
      <c r="T227" s="196">
        <f>S227*H227</f>
        <v>0.55500000000000005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315</v>
      </c>
      <c r="AT227" s="197" t="s">
        <v>253</v>
      </c>
      <c r="AU227" s="197" t="s">
        <v>88</v>
      </c>
      <c r="AY227" s="15" t="s">
        <v>250</v>
      </c>
      <c r="BE227" s="198">
        <f>IF(N227="základná",J227,0)</f>
        <v>0</v>
      </c>
      <c r="BF227" s="198">
        <f>IF(N227="znížená",J227,0)</f>
        <v>0</v>
      </c>
      <c r="BG227" s="198">
        <f>IF(N227="zákl. prenesená",J227,0)</f>
        <v>0</v>
      </c>
      <c r="BH227" s="198">
        <f>IF(N227="zníž. prenesená",J227,0)</f>
        <v>0</v>
      </c>
      <c r="BI227" s="198">
        <f>IF(N227="nulová",J227,0)</f>
        <v>0</v>
      </c>
      <c r="BJ227" s="15" t="s">
        <v>88</v>
      </c>
      <c r="BK227" s="198">
        <f>ROUND(I227*H227,2)</f>
        <v>0</v>
      </c>
      <c r="BL227" s="15" t="s">
        <v>315</v>
      </c>
      <c r="BM227" s="197" t="s">
        <v>2376</v>
      </c>
    </row>
    <row r="228" s="2" customFormat="1" ht="24.15" customHeight="1">
      <c r="A228" s="34"/>
      <c r="B228" s="184"/>
      <c r="C228" s="185" t="s">
        <v>2228</v>
      </c>
      <c r="D228" s="185" t="s">
        <v>253</v>
      </c>
      <c r="E228" s="186" t="s">
        <v>2034</v>
      </c>
      <c r="F228" s="187" t="s">
        <v>2035</v>
      </c>
      <c r="G228" s="188" t="s">
        <v>256</v>
      </c>
      <c r="H228" s="189">
        <v>1113</v>
      </c>
      <c r="I228" s="190"/>
      <c r="J228" s="191">
        <f>ROUND(I228*H228,2)</f>
        <v>0</v>
      </c>
      <c r="K228" s="192"/>
      <c r="L228" s="35"/>
      <c r="M228" s="193" t="s">
        <v>1</v>
      </c>
      <c r="N228" s="194" t="s">
        <v>41</v>
      </c>
      <c r="O228" s="78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7" t="s">
        <v>315</v>
      </c>
      <c r="AT228" s="197" t="s">
        <v>253</v>
      </c>
      <c r="AU228" s="197" t="s">
        <v>88</v>
      </c>
      <c r="AY228" s="15" t="s">
        <v>250</v>
      </c>
      <c r="BE228" s="198">
        <f>IF(N228="základná",J228,0)</f>
        <v>0</v>
      </c>
      <c r="BF228" s="198">
        <f>IF(N228="znížená",J228,0)</f>
        <v>0</v>
      </c>
      <c r="BG228" s="198">
        <f>IF(N228="zákl. prenesená",J228,0)</f>
        <v>0</v>
      </c>
      <c r="BH228" s="198">
        <f>IF(N228="zníž. prenesená",J228,0)</f>
        <v>0</v>
      </c>
      <c r="BI228" s="198">
        <f>IF(N228="nulová",J228,0)</f>
        <v>0</v>
      </c>
      <c r="BJ228" s="15" t="s">
        <v>88</v>
      </c>
      <c r="BK228" s="198">
        <f>ROUND(I228*H228,2)</f>
        <v>0</v>
      </c>
      <c r="BL228" s="15" t="s">
        <v>315</v>
      </c>
      <c r="BM228" s="197" t="s">
        <v>2377</v>
      </c>
    </row>
    <row r="229" s="2" customFormat="1" ht="33" customHeight="1">
      <c r="A229" s="34"/>
      <c r="B229" s="184"/>
      <c r="C229" s="185" t="s">
        <v>1758</v>
      </c>
      <c r="D229" s="185" t="s">
        <v>253</v>
      </c>
      <c r="E229" s="186" t="s">
        <v>1540</v>
      </c>
      <c r="F229" s="187" t="s">
        <v>1915</v>
      </c>
      <c r="G229" s="188" t="s">
        <v>382</v>
      </c>
      <c r="H229" s="189">
        <v>320</v>
      </c>
      <c r="I229" s="190"/>
      <c r="J229" s="191">
        <f>ROUND(I229*H229,2)</f>
        <v>0</v>
      </c>
      <c r="K229" s="192"/>
      <c r="L229" s="35"/>
      <c r="M229" s="193" t="s">
        <v>1</v>
      </c>
      <c r="N229" s="194" t="s">
        <v>41</v>
      </c>
      <c r="O229" s="78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7" t="s">
        <v>1810</v>
      </c>
      <c r="AT229" s="197" t="s">
        <v>253</v>
      </c>
      <c r="AU229" s="197" t="s">
        <v>88</v>
      </c>
      <c r="AY229" s="15" t="s">
        <v>250</v>
      </c>
      <c r="BE229" s="198">
        <f>IF(N229="základná",J229,0)</f>
        <v>0</v>
      </c>
      <c r="BF229" s="198">
        <f>IF(N229="znížená",J229,0)</f>
        <v>0</v>
      </c>
      <c r="BG229" s="198">
        <f>IF(N229="zákl. prenesená",J229,0)</f>
        <v>0</v>
      </c>
      <c r="BH229" s="198">
        <f>IF(N229="zníž. prenesená",J229,0)</f>
        <v>0</v>
      </c>
      <c r="BI229" s="198">
        <f>IF(N229="nulová",J229,0)</f>
        <v>0</v>
      </c>
      <c r="BJ229" s="15" t="s">
        <v>88</v>
      </c>
      <c r="BK229" s="198">
        <f>ROUND(I229*H229,2)</f>
        <v>0</v>
      </c>
      <c r="BL229" s="15" t="s">
        <v>1810</v>
      </c>
      <c r="BM229" s="197" t="s">
        <v>2378</v>
      </c>
    </row>
    <row r="230" s="2" customFormat="1" ht="24.15" customHeight="1">
      <c r="A230" s="34"/>
      <c r="B230" s="184"/>
      <c r="C230" s="185" t="s">
        <v>2231</v>
      </c>
      <c r="D230" s="185" t="s">
        <v>253</v>
      </c>
      <c r="E230" s="186" t="s">
        <v>2039</v>
      </c>
      <c r="F230" s="187" t="s">
        <v>2040</v>
      </c>
      <c r="G230" s="188" t="s">
        <v>420</v>
      </c>
      <c r="H230" s="204"/>
      <c r="I230" s="190"/>
      <c r="J230" s="191">
        <f>ROUND(I230*H230,2)</f>
        <v>0</v>
      </c>
      <c r="K230" s="192"/>
      <c r="L230" s="35"/>
      <c r="M230" s="193" t="s">
        <v>1</v>
      </c>
      <c r="N230" s="194" t="s">
        <v>41</v>
      </c>
      <c r="O230" s="78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7" t="s">
        <v>315</v>
      </c>
      <c r="AT230" s="197" t="s">
        <v>253</v>
      </c>
      <c r="AU230" s="197" t="s">
        <v>88</v>
      </c>
      <c r="AY230" s="15" t="s">
        <v>250</v>
      </c>
      <c r="BE230" s="198">
        <f>IF(N230="základná",J230,0)</f>
        <v>0</v>
      </c>
      <c r="BF230" s="198">
        <f>IF(N230="znížená",J230,0)</f>
        <v>0</v>
      </c>
      <c r="BG230" s="198">
        <f>IF(N230="zákl. prenesená",J230,0)</f>
        <v>0</v>
      </c>
      <c r="BH230" s="198">
        <f>IF(N230="zníž. prenesená",J230,0)</f>
        <v>0</v>
      </c>
      <c r="BI230" s="198">
        <f>IF(N230="nulová",J230,0)</f>
        <v>0</v>
      </c>
      <c r="BJ230" s="15" t="s">
        <v>88</v>
      </c>
      <c r="BK230" s="198">
        <f>ROUND(I230*H230,2)</f>
        <v>0</v>
      </c>
      <c r="BL230" s="15" t="s">
        <v>315</v>
      </c>
      <c r="BM230" s="197" t="s">
        <v>2379</v>
      </c>
    </row>
    <row r="231" s="12" customFormat="1" ht="22.8" customHeight="1">
      <c r="A231" s="12"/>
      <c r="B231" s="171"/>
      <c r="C231" s="12"/>
      <c r="D231" s="172" t="s">
        <v>74</v>
      </c>
      <c r="E231" s="182" t="s">
        <v>599</v>
      </c>
      <c r="F231" s="182" t="s">
        <v>600</v>
      </c>
      <c r="G231" s="12"/>
      <c r="H231" s="12"/>
      <c r="I231" s="174"/>
      <c r="J231" s="183">
        <f>BK231</f>
        <v>0</v>
      </c>
      <c r="K231" s="12"/>
      <c r="L231" s="171"/>
      <c r="M231" s="176"/>
      <c r="N231" s="177"/>
      <c r="O231" s="177"/>
      <c r="P231" s="178">
        <f>SUM(P232:P237)</f>
        <v>0</v>
      </c>
      <c r="Q231" s="177"/>
      <c r="R231" s="178">
        <f>SUM(R232:R237)</f>
        <v>0.015562080000000001</v>
      </c>
      <c r="S231" s="177"/>
      <c r="T231" s="179">
        <f>SUM(T232:T237)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72" t="s">
        <v>88</v>
      </c>
      <c r="AT231" s="180" t="s">
        <v>74</v>
      </c>
      <c r="AU231" s="180" t="s">
        <v>82</v>
      </c>
      <c r="AY231" s="172" t="s">
        <v>250</v>
      </c>
      <c r="BK231" s="181">
        <f>SUM(BK232:BK237)</f>
        <v>0</v>
      </c>
    </row>
    <row r="232" s="2" customFormat="1" ht="24.15" customHeight="1">
      <c r="A232" s="34"/>
      <c r="B232" s="184"/>
      <c r="C232" s="185" t="s">
        <v>2233</v>
      </c>
      <c r="D232" s="185" t="s">
        <v>253</v>
      </c>
      <c r="E232" s="186" t="s">
        <v>2043</v>
      </c>
      <c r="F232" s="187" t="s">
        <v>2044</v>
      </c>
      <c r="G232" s="188" t="s">
        <v>289</v>
      </c>
      <c r="H232" s="189">
        <v>336</v>
      </c>
      <c r="I232" s="190"/>
      <c r="J232" s="191">
        <f>ROUND(I232*H232,2)</f>
        <v>0</v>
      </c>
      <c r="K232" s="192"/>
      <c r="L232" s="35"/>
      <c r="M232" s="193" t="s">
        <v>1</v>
      </c>
      <c r="N232" s="194" t="s">
        <v>41</v>
      </c>
      <c r="O232" s="78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7" t="s">
        <v>315</v>
      </c>
      <c r="AT232" s="197" t="s">
        <v>253</v>
      </c>
      <c r="AU232" s="197" t="s">
        <v>88</v>
      </c>
      <c r="AY232" s="15" t="s">
        <v>250</v>
      </c>
      <c r="BE232" s="198">
        <f>IF(N232="základná",J232,0)</f>
        <v>0</v>
      </c>
      <c r="BF232" s="198">
        <f>IF(N232="znížená",J232,0)</f>
        <v>0</v>
      </c>
      <c r="BG232" s="198">
        <f>IF(N232="zákl. prenesená",J232,0)</f>
        <v>0</v>
      </c>
      <c r="BH232" s="198">
        <f>IF(N232="zníž. prenesená",J232,0)</f>
        <v>0</v>
      </c>
      <c r="BI232" s="198">
        <f>IF(N232="nulová",J232,0)</f>
        <v>0</v>
      </c>
      <c r="BJ232" s="15" t="s">
        <v>88</v>
      </c>
      <c r="BK232" s="198">
        <f>ROUND(I232*H232,2)</f>
        <v>0</v>
      </c>
      <c r="BL232" s="15" t="s">
        <v>315</v>
      </c>
      <c r="BM232" s="197" t="s">
        <v>2380</v>
      </c>
    </row>
    <row r="233" s="2" customFormat="1" ht="24.15" customHeight="1">
      <c r="A233" s="34"/>
      <c r="B233" s="184"/>
      <c r="C233" s="185" t="s">
        <v>2235</v>
      </c>
      <c r="D233" s="185" t="s">
        <v>253</v>
      </c>
      <c r="E233" s="186" t="s">
        <v>2046</v>
      </c>
      <c r="F233" s="187" t="s">
        <v>2047</v>
      </c>
      <c r="G233" s="188" t="s">
        <v>289</v>
      </c>
      <c r="H233" s="189">
        <v>198</v>
      </c>
      <c r="I233" s="190"/>
      <c r="J233" s="191">
        <f>ROUND(I233*H233,2)</f>
        <v>0</v>
      </c>
      <c r="K233" s="192"/>
      <c r="L233" s="35"/>
      <c r="M233" s="193" t="s">
        <v>1</v>
      </c>
      <c r="N233" s="194" t="s">
        <v>41</v>
      </c>
      <c r="O233" s="78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7" t="s">
        <v>315</v>
      </c>
      <c r="AT233" s="197" t="s">
        <v>253</v>
      </c>
      <c r="AU233" s="197" t="s">
        <v>88</v>
      </c>
      <c r="AY233" s="15" t="s">
        <v>250</v>
      </c>
      <c r="BE233" s="198">
        <f>IF(N233="základná",J233,0)</f>
        <v>0</v>
      </c>
      <c r="BF233" s="198">
        <f>IF(N233="znížená",J233,0)</f>
        <v>0</v>
      </c>
      <c r="BG233" s="198">
        <f>IF(N233="zákl. prenesená",J233,0)</f>
        <v>0</v>
      </c>
      <c r="BH233" s="198">
        <f>IF(N233="zníž. prenesená",J233,0)</f>
        <v>0</v>
      </c>
      <c r="BI233" s="198">
        <f>IF(N233="nulová",J233,0)</f>
        <v>0</v>
      </c>
      <c r="BJ233" s="15" t="s">
        <v>88</v>
      </c>
      <c r="BK233" s="198">
        <f>ROUND(I233*H233,2)</f>
        <v>0</v>
      </c>
      <c r="BL233" s="15" t="s">
        <v>315</v>
      </c>
      <c r="BM233" s="197" t="s">
        <v>2381</v>
      </c>
    </row>
    <row r="234" s="2" customFormat="1" ht="24.15" customHeight="1">
      <c r="A234" s="34"/>
      <c r="B234" s="184"/>
      <c r="C234" s="185" t="s">
        <v>2238</v>
      </c>
      <c r="D234" s="185" t="s">
        <v>253</v>
      </c>
      <c r="E234" s="186" t="s">
        <v>2245</v>
      </c>
      <c r="F234" s="187" t="s">
        <v>2246</v>
      </c>
      <c r="G234" s="188" t="s">
        <v>289</v>
      </c>
      <c r="H234" s="189">
        <v>48</v>
      </c>
      <c r="I234" s="190"/>
      <c r="J234" s="191">
        <f>ROUND(I234*H234,2)</f>
        <v>0</v>
      </c>
      <c r="K234" s="192"/>
      <c r="L234" s="35"/>
      <c r="M234" s="193" t="s">
        <v>1</v>
      </c>
      <c r="N234" s="194" t="s">
        <v>41</v>
      </c>
      <c r="O234" s="78"/>
      <c r="P234" s="195">
        <f>O234*H234</f>
        <v>0</v>
      </c>
      <c r="Q234" s="195">
        <v>4.5999999999999999E-07</v>
      </c>
      <c r="R234" s="195">
        <f>Q234*H234</f>
        <v>2.2079999999999999E-05</v>
      </c>
      <c r="S234" s="195">
        <v>0</v>
      </c>
      <c r="T234" s="196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7" t="s">
        <v>315</v>
      </c>
      <c r="AT234" s="197" t="s">
        <v>253</v>
      </c>
      <c r="AU234" s="197" t="s">
        <v>88</v>
      </c>
      <c r="AY234" s="15" t="s">
        <v>250</v>
      </c>
      <c r="BE234" s="198">
        <f>IF(N234="základná",J234,0)</f>
        <v>0</v>
      </c>
      <c r="BF234" s="198">
        <f>IF(N234="znížená",J234,0)</f>
        <v>0</v>
      </c>
      <c r="BG234" s="198">
        <f>IF(N234="zákl. prenesená",J234,0)</f>
        <v>0</v>
      </c>
      <c r="BH234" s="198">
        <f>IF(N234="zníž. prenesená",J234,0)</f>
        <v>0</v>
      </c>
      <c r="BI234" s="198">
        <f>IF(N234="nulová",J234,0)</f>
        <v>0</v>
      </c>
      <c r="BJ234" s="15" t="s">
        <v>88</v>
      </c>
      <c r="BK234" s="198">
        <f>ROUND(I234*H234,2)</f>
        <v>0</v>
      </c>
      <c r="BL234" s="15" t="s">
        <v>315</v>
      </c>
      <c r="BM234" s="197" t="s">
        <v>2382</v>
      </c>
    </row>
    <row r="235" s="2" customFormat="1" ht="33" customHeight="1">
      <c r="A235" s="34"/>
      <c r="B235" s="184"/>
      <c r="C235" s="185" t="s">
        <v>563</v>
      </c>
      <c r="D235" s="185" t="s">
        <v>253</v>
      </c>
      <c r="E235" s="186" t="s">
        <v>2050</v>
      </c>
      <c r="F235" s="187" t="s">
        <v>2051</v>
      </c>
      <c r="G235" s="188" t="s">
        <v>289</v>
      </c>
      <c r="H235" s="189">
        <v>336</v>
      </c>
      <c r="I235" s="190"/>
      <c r="J235" s="191">
        <f>ROUND(I235*H235,2)</f>
        <v>0</v>
      </c>
      <c r="K235" s="192"/>
      <c r="L235" s="35"/>
      <c r="M235" s="193" t="s">
        <v>1</v>
      </c>
      <c r="N235" s="194" t="s">
        <v>41</v>
      </c>
      <c r="O235" s="78"/>
      <c r="P235" s="195">
        <f>O235*H235</f>
        <v>0</v>
      </c>
      <c r="Q235" s="195">
        <v>2.0000000000000002E-05</v>
      </c>
      <c r="R235" s="195">
        <f>Q235*H235</f>
        <v>0.0067200000000000003</v>
      </c>
      <c r="S235" s="195">
        <v>0</v>
      </c>
      <c r="T235" s="19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7" t="s">
        <v>315</v>
      </c>
      <c r="AT235" s="197" t="s">
        <v>253</v>
      </c>
      <c r="AU235" s="197" t="s">
        <v>88</v>
      </c>
      <c r="AY235" s="15" t="s">
        <v>250</v>
      </c>
      <c r="BE235" s="198">
        <f>IF(N235="základná",J235,0)</f>
        <v>0</v>
      </c>
      <c r="BF235" s="198">
        <f>IF(N235="znížená",J235,0)</f>
        <v>0</v>
      </c>
      <c r="BG235" s="198">
        <f>IF(N235="zákl. prenesená",J235,0)</f>
        <v>0</v>
      </c>
      <c r="BH235" s="198">
        <f>IF(N235="zníž. prenesená",J235,0)</f>
        <v>0</v>
      </c>
      <c r="BI235" s="198">
        <f>IF(N235="nulová",J235,0)</f>
        <v>0</v>
      </c>
      <c r="BJ235" s="15" t="s">
        <v>88</v>
      </c>
      <c r="BK235" s="198">
        <f>ROUND(I235*H235,2)</f>
        <v>0</v>
      </c>
      <c r="BL235" s="15" t="s">
        <v>315</v>
      </c>
      <c r="BM235" s="197" t="s">
        <v>2383</v>
      </c>
    </row>
    <row r="236" s="2" customFormat="1" ht="33" customHeight="1">
      <c r="A236" s="34"/>
      <c r="B236" s="184"/>
      <c r="C236" s="185" t="s">
        <v>2240</v>
      </c>
      <c r="D236" s="185" t="s">
        <v>253</v>
      </c>
      <c r="E236" s="186" t="s">
        <v>2053</v>
      </c>
      <c r="F236" s="187" t="s">
        <v>2054</v>
      </c>
      <c r="G236" s="188" t="s">
        <v>289</v>
      </c>
      <c r="H236" s="189">
        <v>198</v>
      </c>
      <c r="I236" s="190"/>
      <c r="J236" s="191">
        <f>ROUND(I236*H236,2)</f>
        <v>0</v>
      </c>
      <c r="K236" s="192"/>
      <c r="L236" s="35"/>
      <c r="M236" s="193" t="s">
        <v>1</v>
      </c>
      <c r="N236" s="194" t="s">
        <v>41</v>
      </c>
      <c r="O236" s="78"/>
      <c r="P236" s="195">
        <f>O236*H236</f>
        <v>0</v>
      </c>
      <c r="Q236" s="195">
        <v>3.0000000000000001E-05</v>
      </c>
      <c r="R236" s="195">
        <f>Q236*H236</f>
        <v>0.00594</v>
      </c>
      <c r="S236" s="195">
        <v>0</v>
      </c>
      <c r="T236" s="19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7" t="s">
        <v>315</v>
      </c>
      <c r="AT236" s="197" t="s">
        <v>253</v>
      </c>
      <c r="AU236" s="197" t="s">
        <v>88</v>
      </c>
      <c r="AY236" s="15" t="s">
        <v>250</v>
      </c>
      <c r="BE236" s="198">
        <f>IF(N236="základná",J236,0)</f>
        <v>0</v>
      </c>
      <c r="BF236" s="198">
        <f>IF(N236="znížená",J236,0)</f>
        <v>0</v>
      </c>
      <c r="BG236" s="198">
        <f>IF(N236="zákl. prenesená",J236,0)</f>
        <v>0</v>
      </c>
      <c r="BH236" s="198">
        <f>IF(N236="zníž. prenesená",J236,0)</f>
        <v>0</v>
      </c>
      <c r="BI236" s="198">
        <f>IF(N236="nulová",J236,0)</f>
        <v>0</v>
      </c>
      <c r="BJ236" s="15" t="s">
        <v>88</v>
      </c>
      <c r="BK236" s="198">
        <f>ROUND(I236*H236,2)</f>
        <v>0</v>
      </c>
      <c r="BL236" s="15" t="s">
        <v>315</v>
      </c>
      <c r="BM236" s="197" t="s">
        <v>2384</v>
      </c>
    </row>
    <row r="237" s="2" customFormat="1" ht="33" customHeight="1">
      <c r="A237" s="34"/>
      <c r="B237" s="184"/>
      <c r="C237" s="185" t="s">
        <v>2242</v>
      </c>
      <c r="D237" s="185" t="s">
        <v>253</v>
      </c>
      <c r="E237" s="186" t="s">
        <v>2253</v>
      </c>
      <c r="F237" s="187" t="s">
        <v>2254</v>
      </c>
      <c r="G237" s="188" t="s">
        <v>289</v>
      </c>
      <c r="H237" s="189">
        <v>48</v>
      </c>
      <c r="I237" s="190"/>
      <c r="J237" s="191">
        <f>ROUND(I237*H237,2)</f>
        <v>0</v>
      </c>
      <c r="K237" s="192"/>
      <c r="L237" s="35"/>
      <c r="M237" s="193" t="s">
        <v>1</v>
      </c>
      <c r="N237" s="194" t="s">
        <v>41</v>
      </c>
      <c r="O237" s="78"/>
      <c r="P237" s="195">
        <f>O237*H237</f>
        <v>0</v>
      </c>
      <c r="Q237" s="195">
        <v>6.0000000000000002E-05</v>
      </c>
      <c r="R237" s="195">
        <f>Q237*H237</f>
        <v>0.0028800000000000002</v>
      </c>
      <c r="S237" s="195">
        <v>0</v>
      </c>
      <c r="T237" s="196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7" t="s">
        <v>315</v>
      </c>
      <c r="AT237" s="197" t="s">
        <v>253</v>
      </c>
      <c r="AU237" s="197" t="s">
        <v>88</v>
      </c>
      <c r="AY237" s="15" t="s">
        <v>250</v>
      </c>
      <c r="BE237" s="198">
        <f>IF(N237="základná",J237,0)</f>
        <v>0</v>
      </c>
      <c r="BF237" s="198">
        <f>IF(N237="znížená",J237,0)</f>
        <v>0</v>
      </c>
      <c r="BG237" s="198">
        <f>IF(N237="zákl. prenesená",J237,0)</f>
        <v>0</v>
      </c>
      <c r="BH237" s="198">
        <f>IF(N237="zníž. prenesená",J237,0)</f>
        <v>0</v>
      </c>
      <c r="BI237" s="198">
        <f>IF(N237="nulová",J237,0)</f>
        <v>0</v>
      </c>
      <c r="BJ237" s="15" t="s">
        <v>88</v>
      </c>
      <c r="BK237" s="198">
        <f>ROUND(I237*H237,2)</f>
        <v>0</v>
      </c>
      <c r="BL237" s="15" t="s">
        <v>315</v>
      </c>
      <c r="BM237" s="197" t="s">
        <v>2385</v>
      </c>
    </row>
    <row r="238" s="12" customFormat="1" ht="25.92" customHeight="1">
      <c r="A238" s="12"/>
      <c r="B238" s="171"/>
      <c r="C238" s="12"/>
      <c r="D238" s="172" t="s">
        <v>74</v>
      </c>
      <c r="E238" s="173" t="s">
        <v>520</v>
      </c>
      <c r="F238" s="173" t="s">
        <v>2056</v>
      </c>
      <c r="G238" s="12"/>
      <c r="H238" s="12"/>
      <c r="I238" s="174"/>
      <c r="J238" s="175">
        <f>BK238</f>
        <v>0</v>
      </c>
      <c r="K238" s="12"/>
      <c r="L238" s="171"/>
      <c r="M238" s="176"/>
      <c r="N238" s="177"/>
      <c r="O238" s="177"/>
      <c r="P238" s="178">
        <f>P239</f>
        <v>0</v>
      </c>
      <c r="Q238" s="177"/>
      <c r="R238" s="178">
        <f>R239</f>
        <v>0</v>
      </c>
      <c r="S238" s="177"/>
      <c r="T238" s="179">
        <f>T239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72" t="s">
        <v>262</v>
      </c>
      <c r="AT238" s="180" t="s">
        <v>74</v>
      </c>
      <c r="AU238" s="180" t="s">
        <v>75</v>
      </c>
      <c r="AY238" s="172" t="s">
        <v>250</v>
      </c>
      <c r="BK238" s="181">
        <f>BK239</f>
        <v>0</v>
      </c>
    </row>
    <row r="239" s="12" customFormat="1" ht="22.8" customHeight="1">
      <c r="A239" s="12"/>
      <c r="B239" s="171"/>
      <c r="C239" s="12"/>
      <c r="D239" s="172" t="s">
        <v>74</v>
      </c>
      <c r="E239" s="182" t="s">
        <v>2057</v>
      </c>
      <c r="F239" s="182" t="s">
        <v>2058</v>
      </c>
      <c r="G239" s="12"/>
      <c r="H239" s="12"/>
      <c r="I239" s="174"/>
      <c r="J239" s="183">
        <f>BK239</f>
        <v>0</v>
      </c>
      <c r="K239" s="12"/>
      <c r="L239" s="171"/>
      <c r="M239" s="176"/>
      <c r="N239" s="177"/>
      <c r="O239" s="177"/>
      <c r="P239" s="178">
        <f>P240</f>
        <v>0</v>
      </c>
      <c r="Q239" s="177"/>
      <c r="R239" s="178">
        <f>R240</f>
        <v>0</v>
      </c>
      <c r="S239" s="177"/>
      <c r="T239" s="179">
        <f>T240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72" t="s">
        <v>262</v>
      </c>
      <c r="AT239" s="180" t="s">
        <v>74</v>
      </c>
      <c r="AU239" s="180" t="s">
        <v>82</v>
      </c>
      <c r="AY239" s="172" t="s">
        <v>250</v>
      </c>
      <c r="BK239" s="181">
        <f>BK240</f>
        <v>0</v>
      </c>
    </row>
    <row r="240" s="2" customFormat="1" ht="21.75" customHeight="1">
      <c r="A240" s="34"/>
      <c r="B240" s="184"/>
      <c r="C240" s="185" t="s">
        <v>2244</v>
      </c>
      <c r="D240" s="185" t="s">
        <v>253</v>
      </c>
      <c r="E240" s="186" t="s">
        <v>2060</v>
      </c>
      <c r="F240" s="187" t="s">
        <v>2061</v>
      </c>
      <c r="G240" s="188" t="s">
        <v>285</v>
      </c>
      <c r="H240" s="189">
        <v>134</v>
      </c>
      <c r="I240" s="190"/>
      <c r="J240" s="191">
        <f>ROUND(I240*H240,2)</f>
        <v>0</v>
      </c>
      <c r="K240" s="192"/>
      <c r="L240" s="35"/>
      <c r="M240" s="193" t="s">
        <v>1</v>
      </c>
      <c r="N240" s="194" t="s">
        <v>41</v>
      </c>
      <c r="O240" s="78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7" t="s">
        <v>1396</v>
      </c>
      <c r="AT240" s="197" t="s">
        <v>253</v>
      </c>
      <c r="AU240" s="197" t="s">
        <v>88</v>
      </c>
      <c r="AY240" s="15" t="s">
        <v>250</v>
      </c>
      <c r="BE240" s="198">
        <f>IF(N240="základná",J240,0)</f>
        <v>0</v>
      </c>
      <c r="BF240" s="198">
        <f>IF(N240="znížená",J240,0)</f>
        <v>0</v>
      </c>
      <c r="BG240" s="198">
        <f>IF(N240="zákl. prenesená",J240,0)</f>
        <v>0</v>
      </c>
      <c r="BH240" s="198">
        <f>IF(N240="zníž. prenesená",J240,0)</f>
        <v>0</v>
      </c>
      <c r="BI240" s="198">
        <f>IF(N240="nulová",J240,0)</f>
        <v>0</v>
      </c>
      <c r="BJ240" s="15" t="s">
        <v>88</v>
      </c>
      <c r="BK240" s="198">
        <f>ROUND(I240*H240,2)</f>
        <v>0</v>
      </c>
      <c r="BL240" s="15" t="s">
        <v>1396</v>
      </c>
      <c r="BM240" s="197" t="s">
        <v>2386</v>
      </c>
    </row>
    <row r="241" s="12" customFormat="1" ht="25.92" customHeight="1">
      <c r="A241" s="12"/>
      <c r="B241" s="171"/>
      <c r="C241" s="12"/>
      <c r="D241" s="172" t="s">
        <v>74</v>
      </c>
      <c r="E241" s="173" t="s">
        <v>2063</v>
      </c>
      <c r="F241" s="173" t="s">
        <v>2064</v>
      </c>
      <c r="G241" s="12"/>
      <c r="H241" s="12"/>
      <c r="I241" s="174"/>
      <c r="J241" s="175">
        <f>BK241</f>
        <v>0</v>
      </c>
      <c r="K241" s="12"/>
      <c r="L241" s="171"/>
      <c r="M241" s="176"/>
      <c r="N241" s="177"/>
      <c r="O241" s="177"/>
      <c r="P241" s="178">
        <f>P242</f>
        <v>0</v>
      </c>
      <c r="Q241" s="177"/>
      <c r="R241" s="178">
        <f>R242</f>
        <v>0</v>
      </c>
      <c r="S241" s="177"/>
      <c r="T241" s="179">
        <f>T242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72" t="s">
        <v>257</v>
      </c>
      <c r="AT241" s="180" t="s">
        <v>74</v>
      </c>
      <c r="AU241" s="180" t="s">
        <v>75</v>
      </c>
      <c r="AY241" s="172" t="s">
        <v>250</v>
      </c>
      <c r="BK241" s="181">
        <f>BK242</f>
        <v>0</v>
      </c>
    </row>
    <row r="242" s="12" customFormat="1" ht="22.8" customHeight="1">
      <c r="A242" s="12"/>
      <c r="B242" s="171"/>
      <c r="C242" s="12"/>
      <c r="D242" s="172" t="s">
        <v>74</v>
      </c>
      <c r="E242" s="182" t="s">
        <v>2065</v>
      </c>
      <c r="F242" s="182" t="s">
        <v>2064</v>
      </c>
      <c r="G242" s="12"/>
      <c r="H242" s="12"/>
      <c r="I242" s="174"/>
      <c r="J242" s="183">
        <f>BK242</f>
        <v>0</v>
      </c>
      <c r="K242" s="12"/>
      <c r="L242" s="171"/>
      <c r="M242" s="176"/>
      <c r="N242" s="177"/>
      <c r="O242" s="177"/>
      <c r="P242" s="178">
        <f>SUM(P243:P245)</f>
        <v>0</v>
      </c>
      <c r="Q242" s="177"/>
      <c r="R242" s="178">
        <f>SUM(R243:R245)</f>
        <v>0</v>
      </c>
      <c r="S242" s="177"/>
      <c r="T242" s="179">
        <f>SUM(T243:T245)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72" t="s">
        <v>257</v>
      </c>
      <c r="AT242" s="180" t="s">
        <v>74</v>
      </c>
      <c r="AU242" s="180" t="s">
        <v>82</v>
      </c>
      <c r="AY242" s="172" t="s">
        <v>250</v>
      </c>
      <c r="BK242" s="181">
        <f>SUM(BK243:BK245)</f>
        <v>0</v>
      </c>
    </row>
    <row r="243" s="2" customFormat="1" ht="24.15" customHeight="1">
      <c r="A243" s="34"/>
      <c r="B243" s="184"/>
      <c r="C243" s="185" t="s">
        <v>2248</v>
      </c>
      <c r="D243" s="185" t="s">
        <v>253</v>
      </c>
      <c r="E243" s="186" t="s">
        <v>2066</v>
      </c>
      <c r="F243" s="187" t="s">
        <v>2067</v>
      </c>
      <c r="G243" s="188" t="s">
        <v>2068</v>
      </c>
      <c r="H243" s="189">
        <v>1</v>
      </c>
      <c r="I243" s="190"/>
      <c r="J243" s="191">
        <f>ROUND(I243*H243,2)</f>
        <v>0</v>
      </c>
      <c r="K243" s="192"/>
      <c r="L243" s="35"/>
      <c r="M243" s="193" t="s">
        <v>1</v>
      </c>
      <c r="N243" s="194" t="s">
        <v>41</v>
      </c>
      <c r="O243" s="78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7" t="s">
        <v>1810</v>
      </c>
      <c r="AT243" s="197" t="s">
        <v>253</v>
      </c>
      <c r="AU243" s="197" t="s">
        <v>88</v>
      </c>
      <c r="AY243" s="15" t="s">
        <v>250</v>
      </c>
      <c r="BE243" s="198">
        <f>IF(N243="základná",J243,0)</f>
        <v>0</v>
      </c>
      <c r="BF243" s="198">
        <f>IF(N243="znížená",J243,0)</f>
        <v>0</v>
      </c>
      <c r="BG243" s="198">
        <f>IF(N243="zákl. prenesená",J243,0)</f>
        <v>0</v>
      </c>
      <c r="BH243" s="198">
        <f>IF(N243="zníž. prenesená",J243,0)</f>
        <v>0</v>
      </c>
      <c r="BI243" s="198">
        <f>IF(N243="nulová",J243,0)</f>
        <v>0</v>
      </c>
      <c r="BJ243" s="15" t="s">
        <v>88</v>
      </c>
      <c r="BK243" s="198">
        <f>ROUND(I243*H243,2)</f>
        <v>0</v>
      </c>
      <c r="BL243" s="15" t="s">
        <v>1810</v>
      </c>
      <c r="BM243" s="197" t="s">
        <v>2387</v>
      </c>
    </row>
    <row r="244" s="2" customFormat="1" ht="16.5" customHeight="1">
      <c r="A244" s="34"/>
      <c r="B244" s="184"/>
      <c r="C244" s="185" t="s">
        <v>2250</v>
      </c>
      <c r="D244" s="185" t="s">
        <v>253</v>
      </c>
      <c r="E244" s="186" t="s">
        <v>2071</v>
      </c>
      <c r="F244" s="187" t="s">
        <v>2072</v>
      </c>
      <c r="G244" s="188" t="s">
        <v>382</v>
      </c>
      <c r="H244" s="189">
        <v>24</v>
      </c>
      <c r="I244" s="190"/>
      <c r="J244" s="191">
        <f>ROUND(I244*H244,2)</f>
        <v>0</v>
      </c>
      <c r="K244" s="192"/>
      <c r="L244" s="35"/>
      <c r="M244" s="193" t="s">
        <v>1</v>
      </c>
      <c r="N244" s="194" t="s">
        <v>41</v>
      </c>
      <c r="O244" s="78"/>
      <c r="P244" s="195">
        <f>O244*H244</f>
        <v>0</v>
      </c>
      <c r="Q244" s="195">
        <v>0</v>
      </c>
      <c r="R244" s="195">
        <f>Q244*H244</f>
        <v>0</v>
      </c>
      <c r="S244" s="195">
        <v>0</v>
      </c>
      <c r="T244" s="196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7" t="s">
        <v>1810</v>
      </c>
      <c r="AT244" s="197" t="s">
        <v>253</v>
      </c>
      <c r="AU244" s="197" t="s">
        <v>88</v>
      </c>
      <c r="AY244" s="15" t="s">
        <v>250</v>
      </c>
      <c r="BE244" s="198">
        <f>IF(N244="základná",J244,0)</f>
        <v>0</v>
      </c>
      <c r="BF244" s="198">
        <f>IF(N244="znížená",J244,0)</f>
        <v>0</v>
      </c>
      <c r="BG244" s="198">
        <f>IF(N244="zákl. prenesená",J244,0)</f>
        <v>0</v>
      </c>
      <c r="BH244" s="198">
        <f>IF(N244="zníž. prenesená",J244,0)</f>
        <v>0</v>
      </c>
      <c r="BI244" s="198">
        <f>IF(N244="nulová",J244,0)</f>
        <v>0</v>
      </c>
      <c r="BJ244" s="15" t="s">
        <v>88</v>
      </c>
      <c r="BK244" s="198">
        <f>ROUND(I244*H244,2)</f>
        <v>0</v>
      </c>
      <c r="BL244" s="15" t="s">
        <v>1810</v>
      </c>
      <c r="BM244" s="197" t="s">
        <v>2388</v>
      </c>
    </row>
    <row r="245" s="2" customFormat="1" ht="16.5" customHeight="1">
      <c r="A245" s="34"/>
      <c r="B245" s="184"/>
      <c r="C245" s="185" t="s">
        <v>2252</v>
      </c>
      <c r="D245" s="185" t="s">
        <v>253</v>
      </c>
      <c r="E245" s="186" t="s">
        <v>2074</v>
      </c>
      <c r="F245" s="187" t="s">
        <v>2075</v>
      </c>
      <c r="G245" s="188" t="s">
        <v>382</v>
      </c>
      <c r="H245" s="189">
        <v>72</v>
      </c>
      <c r="I245" s="190"/>
      <c r="J245" s="191">
        <f>ROUND(I245*H245,2)</f>
        <v>0</v>
      </c>
      <c r="K245" s="192"/>
      <c r="L245" s="35"/>
      <c r="M245" s="199" t="s">
        <v>1</v>
      </c>
      <c r="N245" s="200" t="s">
        <v>41</v>
      </c>
      <c r="O245" s="201"/>
      <c r="P245" s="202">
        <f>O245*H245</f>
        <v>0</v>
      </c>
      <c r="Q245" s="202">
        <v>0</v>
      </c>
      <c r="R245" s="202">
        <f>Q245*H245</f>
        <v>0</v>
      </c>
      <c r="S245" s="202">
        <v>0</v>
      </c>
      <c r="T245" s="20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7" t="s">
        <v>1810</v>
      </c>
      <c r="AT245" s="197" t="s">
        <v>253</v>
      </c>
      <c r="AU245" s="197" t="s">
        <v>88</v>
      </c>
      <c r="AY245" s="15" t="s">
        <v>250</v>
      </c>
      <c r="BE245" s="198">
        <f>IF(N245="základná",J245,0)</f>
        <v>0</v>
      </c>
      <c r="BF245" s="198">
        <f>IF(N245="znížená",J245,0)</f>
        <v>0</v>
      </c>
      <c r="BG245" s="198">
        <f>IF(N245="zákl. prenesená",J245,0)</f>
        <v>0</v>
      </c>
      <c r="BH245" s="198">
        <f>IF(N245="zníž. prenesená",J245,0)</f>
        <v>0</v>
      </c>
      <c r="BI245" s="198">
        <f>IF(N245="nulová",J245,0)</f>
        <v>0</v>
      </c>
      <c r="BJ245" s="15" t="s">
        <v>88</v>
      </c>
      <c r="BK245" s="198">
        <f>ROUND(I245*H245,2)</f>
        <v>0</v>
      </c>
      <c r="BL245" s="15" t="s">
        <v>1810</v>
      </c>
      <c r="BM245" s="197" t="s">
        <v>2389</v>
      </c>
    </row>
    <row r="246" s="2" customFormat="1" ht="6.96" customHeight="1">
      <c r="A246" s="34"/>
      <c r="B246" s="61"/>
      <c r="C246" s="62"/>
      <c r="D246" s="62"/>
      <c r="E246" s="62"/>
      <c r="F246" s="62"/>
      <c r="G246" s="62"/>
      <c r="H246" s="62"/>
      <c r="I246" s="62"/>
      <c r="J246" s="62"/>
      <c r="K246" s="62"/>
      <c r="L246" s="35"/>
      <c r="M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</sheetData>
  <autoFilter ref="C129:K2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209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2390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ROUND(J131,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ROUND((SUM(BE131:BE260)),  2)</f>
        <v>0</v>
      </c>
      <c r="G35" s="137"/>
      <c r="H35" s="137"/>
      <c r="I35" s="138">
        <v>0.20000000000000001</v>
      </c>
      <c r="J35" s="136">
        <f>ROUND(((SUM(BE131:BE260))*I35),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ROUND((SUM(BF131:BF260)),  2)</f>
        <v>0</v>
      </c>
      <c r="G36" s="137"/>
      <c r="H36" s="137"/>
      <c r="I36" s="138">
        <v>0.20000000000000001</v>
      </c>
      <c r="J36" s="136">
        <f>ROUND(((SUM(BF131:BF260))*I36),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ROUND((SUM(BG131:BG260)),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ROUND((SUM(BH131:BH260)),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ROUND((SUM(BI131:BI260)),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D - Blok D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J131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J132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762</v>
      </c>
      <c r="E100" s="158"/>
      <c r="F100" s="158"/>
      <c r="G100" s="158"/>
      <c r="H100" s="158"/>
      <c r="I100" s="158"/>
      <c r="J100" s="159">
        <f>J133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2391</v>
      </c>
      <c r="E101" s="158"/>
      <c r="F101" s="158"/>
      <c r="G101" s="158"/>
      <c r="H101" s="158"/>
      <c r="I101" s="158"/>
      <c r="J101" s="159">
        <f>J149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1763</v>
      </c>
      <c r="E102" s="158"/>
      <c r="F102" s="158"/>
      <c r="G102" s="158"/>
      <c r="H102" s="158"/>
      <c r="I102" s="158"/>
      <c r="J102" s="159">
        <f>J154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1764</v>
      </c>
      <c r="E103" s="158"/>
      <c r="F103" s="158"/>
      <c r="G103" s="158"/>
      <c r="H103" s="158"/>
      <c r="I103" s="158"/>
      <c r="J103" s="159">
        <f>J170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1765</v>
      </c>
      <c r="E104" s="158"/>
      <c r="F104" s="158"/>
      <c r="G104" s="158"/>
      <c r="H104" s="158"/>
      <c r="I104" s="158"/>
      <c r="J104" s="159">
        <f>J212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448</v>
      </c>
      <c r="E105" s="158"/>
      <c r="F105" s="158"/>
      <c r="G105" s="158"/>
      <c r="H105" s="158"/>
      <c r="I105" s="158"/>
      <c r="J105" s="159">
        <f>J248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52"/>
      <c r="C106" s="9"/>
      <c r="D106" s="153" t="s">
        <v>1766</v>
      </c>
      <c r="E106" s="154"/>
      <c r="F106" s="154"/>
      <c r="G106" s="154"/>
      <c r="H106" s="154"/>
      <c r="I106" s="154"/>
      <c r="J106" s="155">
        <f>J253</f>
        <v>0</v>
      </c>
      <c r="K106" s="9"/>
      <c r="L106" s="15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56"/>
      <c r="C107" s="10"/>
      <c r="D107" s="157" t="s">
        <v>1767</v>
      </c>
      <c r="E107" s="158"/>
      <c r="F107" s="158"/>
      <c r="G107" s="158"/>
      <c r="H107" s="158"/>
      <c r="I107" s="158"/>
      <c r="J107" s="159">
        <f>J254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52"/>
      <c r="C108" s="9"/>
      <c r="D108" s="153" t="s">
        <v>1768</v>
      </c>
      <c r="E108" s="154"/>
      <c r="F108" s="154"/>
      <c r="G108" s="154"/>
      <c r="H108" s="154"/>
      <c r="I108" s="154"/>
      <c r="J108" s="155">
        <f>J256</f>
        <v>0</v>
      </c>
      <c r="K108" s="9"/>
      <c r="L108" s="152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56"/>
      <c r="C109" s="10"/>
      <c r="D109" s="157" t="s">
        <v>1769</v>
      </c>
      <c r="E109" s="158"/>
      <c r="F109" s="158"/>
      <c r="G109" s="158"/>
      <c r="H109" s="158"/>
      <c r="I109" s="158"/>
      <c r="J109" s="159">
        <f>J257</f>
        <v>0</v>
      </c>
      <c r="K109" s="10"/>
      <c r="L109" s="15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="2" customFormat="1" ht="6.96" customHeight="1">
      <c r="A115" s="3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24.96" customHeight="1">
      <c r="A116" s="34"/>
      <c r="B116" s="35"/>
      <c r="C116" s="19" t="s">
        <v>236</v>
      </c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15</v>
      </c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6.5" customHeight="1">
      <c r="A119" s="34"/>
      <c r="B119" s="35"/>
      <c r="C119" s="34"/>
      <c r="D119" s="34"/>
      <c r="E119" s="130" t="str">
        <f>E7</f>
        <v>Obnova študentského domova Ľ.Štúra TU vo Zvolene</v>
      </c>
      <c r="F119" s="28"/>
      <c r="G119" s="28"/>
      <c r="H119" s="28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" customFormat="1" ht="12" customHeight="1">
      <c r="B120" s="18"/>
      <c r="C120" s="28" t="s">
        <v>220</v>
      </c>
      <c r="L120" s="18"/>
    </row>
    <row r="121" s="2" customFormat="1" ht="16.5" customHeight="1">
      <c r="A121" s="34"/>
      <c r="B121" s="35"/>
      <c r="C121" s="34"/>
      <c r="D121" s="34"/>
      <c r="E121" s="130" t="s">
        <v>1761</v>
      </c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2" customHeight="1">
      <c r="A122" s="34"/>
      <c r="B122" s="35"/>
      <c r="C122" s="28" t="s">
        <v>222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6.5" customHeight="1">
      <c r="A123" s="34"/>
      <c r="B123" s="35"/>
      <c r="C123" s="34"/>
      <c r="D123" s="34"/>
      <c r="E123" s="68" t="str">
        <f>E11</f>
        <v>Blok D - Blok D</v>
      </c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6.96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2" customHeight="1">
      <c r="A125" s="34"/>
      <c r="B125" s="35"/>
      <c r="C125" s="28" t="s">
        <v>19</v>
      </c>
      <c r="D125" s="34"/>
      <c r="E125" s="34"/>
      <c r="F125" s="23" t="str">
        <f>F14</f>
        <v>Zvolen, k.ú. Zvolen</v>
      </c>
      <c r="G125" s="34"/>
      <c r="H125" s="34"/>
      <c r="I125" s="28" t="s">
        <v>21</v>
      </c>
      <c r="J125" s="70" t="str">
        <f>IF(J14="","",J14)</f>
        <v>19. 12. 2023</v>
      </c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2" customFormat="1" ht="6.96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5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="2" customFormat="1" ht="15.15" customHeight="1">
      <c r="A127" s="34"/>
      <c r="B127" s="35"/>
      <c r="C127" s="28" t="s">
        <v>23</v>
      </c>
      <c r="D127" s="34"/>
      <c r="E127" s="34"/>
      <c r="F127" s="23" t="str">
        <f>E17</f>
        <v>Technická univerzita vo Zvolene</v>
      </c>
      <c r="G127" s="34"/>
      <c r="H127" s="34"/>
      <c r="I127" s="28" t="s">
        <v>29</v>
      </c>
      <c r="J127" s="32" t="str">
        <f>E23</f>
        <v>Ing. Stanislav Mikle</v>
      </c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5.15" customHeight="1">
      <c r="A128" s="34"/>
      <c r="B128" s="35"/>
      <c r="C128" s="28" t="s">
        <v>27</v>
      </c>
      <c r="D128" s="34"/>
      <c r="E128" s="34"/>
      <c r="F128" s="23" t="str">
        <f>IF(E20="","",E20)</f>
        <v>Vyplň údaj</v>
      </c>
      <c r="G128" s="34"/>
      <c r="H128" s="34"/>
      <c r="I128" s="28" t="s">
        <v>32</v>
      </c>
      <c r="J128" s="32" t="str">
        <f>E26</f>
        <v>Béger</v>
      </c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0.32" customHeight="1">
      <c r="A129" s="34"/>
      <c r="B129" s="35"/>
      <c r="C129" s="34"/>
      <c r="D129" s="34"/>
      <c r="E129" s="34"/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11" customFormat="1" ht="29.28" customHeight="1">
      <c r="A130" s="160"/>
      <c r="B130" s="161"/>
      <c r="C130" s="162" t="s">
        <v>237</v>
      </c>
      <c r="D130" s="163" t="s">
        <v>60</v>
      </c>
      <c r="E130" s="163" t="s">
        <v>56</v>
      </c>
      <c r="F130" s="163" t="s">
        <v>57</v>
      </c>
      <c r="G130" s="163" t="s">
        <v>238</v>
      </c>
      <c r="H130" s="163" t="s">
        <v>239</v>
      </c>
      <c r="I130" s="163" t="s">
        <v>240</v>
      </c>
      <c r="J130" s="164" t="s">
        <v>226</v>
      </c>
      <c r="K130" s="165" t="s">
        <v>241</v>
      </c>
      <c r="L130" s="166"/>
      <c r="M130" s="87" t="s">
        <v>1</v>
      </c>
      <c r="N130" s="88" t="s">
        <v>39</v>
      </c>
      <c r="O130" s="88" t="s">
        <v>242</v>
      </c>
      <c r="P130" s="88" t="s">
        <v>243</v>
      </c>
      <c r="Q130" s="88" t="s">
        <v>244</v>
      </c>
      <c r="R130" s="88" t="s">
        <v>245</v>
      </c>
      <c r="S130" s="88" t="s">
        <v>246</v>
      </c>
      <c r="T130" s="89" t="s">
        <v>247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</row>
    <row r="131" s="2" customFormat="1" ht="22.8" customHeight="1">
      <c r="A131" s="34"/>
      <c r="B131" s="35"/>
      <c r="C131" s="94" t="s">
        <v>227</v>
      </c>
      <c r="D131" s="34"/>
      <c r="E131" s="34"/>
      <c r="F131" s="34"/>
      <c r="G131" s="34"/>
      <c r="H131" s="34"/>
      <c r="I131" s="34"/>
      <c r="J131" s="167">
        <f>BK131</f>
        <v>0</v>
      </c>
      <c r="K131" s="34"/>
      <c r="L131" s="35"/>
      <c r="M131" s="90"/>
      <c r="N131" s="74"/>
      <c r="O131" s="91"/>
      <c r="P131" s="168">
        <f>P132+P253+P256</f>
        <v>0</v>
      </c>
      <c r="Q131" s="91"/>
      <c r="R131" s="168">
        <f>R132+R253+R256</f>
        <v>3.7138261400000001</v>
      </c>
      <c r="S131" s="91"/>
      <c r="T131" s="169">
        <f>T132+T253+T256</f>
        <v>11.145109999999999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5" t="s">
        <v>74</v>
      </c>
      <c r="AU131" s="15" t="s">
        <v>228</v>
      </c>
      <c r="BK131" s="170">
        <f>BK132+BK253+BK256</f>
        <v>0</v>
      </c>
    </row>
    <row r="132" s="12" customFormat="1" ht="25.92" customHeight="1">
      <c r="A132" s="12"/>
      <c r="B132" s="171"/>
      <c r="C132" s="12"/>
      <c r="D132" s="172" t="s">
        <v>74</v>
      </c>
      <c r="E132" s="173" t="s">
        <v>347</v>
      </c>
      <c r="F132" s="173" t="s">
        <v>348</v>
      </c>
      <c r="G132" s="12"/>
      <c r="H132" s="12"/>
      <c r="I132" s="174"/>
      <c r="J132" s="175">
        <f>BK132</f>
        <v>0</v>
      </c>
      <c r="K132" s="12"/>
      <c r="L132" s="171"/>
      <c r="M132" s="176"/>
      <c r="N132" s="177"/>
      <c r="O132" s="177"/>
      <c r="P132" s="178">
        <f>P133+P149+P154+P170+P212+P248</f>
        <v>0</v>
      </c>
      <c r="Q132" s="177"/>
      <c r="R132" s="178">
        <f>R133+R149+R154+R170+R212+R248</f>
        <v>3.7138261400000001</v>
      </c>
      <c r="S132" s="177"/>
      <c r="T132" s="179">
        <f>T133+T149+T154+T170+T212+T248</f>
        <v>11.145109999999999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88</v>
      </c>
      <c r="AT132" s="180" t="s">
        <v>74</v>
      </c>
      <c r="AU132" s="180" t="s">
        <v>75</v>
      </c>
      <c r="AY132" s="172" t="s">
        <v>250</v>
      </c>
      <c r="BK132" s="181">
        <f>BK133+BK149+BK154+BK170+BK212+BK248</f>
        <v>0</v>
      </c>
    </row>
    <row r="133" s="12" customFormat="1" ht="22.8" customHeight="1">
      <c r="A133" s="12"/>
      <c r="B133" s="171"/>
      <c r="C133" s="12"/>
      <c r="D133" s="172" t="s">
        <v>74</v>
      </c>
      <c r="E133" s="182" t="s">
        <v>771</v>
      </c>
      <c r="F133" s="182" t="s">
        <v>772</v>
      </c>
      <c r="G133" s="12"/>
      <c r="H133" s="12"/>
      <c r="I133" s="174"/>
      <c r="J133" s="183">
        <f>BK133</f>
        <v>0</v>
      </c>
      <c r="K133" s="12"/>
      <c r="L133" s="171"/>
      <c r="M133" s="176"/>
      <c r="N133" s="177"/>
      <c r="O133" s="177"/>
      <c r="P133" s="178">
        <f>SUM(P134:P148)</f>
        <v>0</v>
      </c>
      <c r="Q133" s="177"/>
      <c r="R133" s="178">
        <f>SUM(R134:R148)</f>
        <v>0.017820000000000003</v>
      </c>
      <c r="S133" s="177"/>
      <c r="T133" s="179">
        <f>SUM(T134:T148)</f>
        <v>0.50085000000000002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72" t="s">
        <v>88</v>
      </c>
      <c r="AT133" s="180" t="s">
        <v>74</v>
      </c>
      <c r="AU133" s="180" t="s">
        <v>82</v>
      </c>
      <c r="AY133" s="172" t="s">
        <v>250</v>
      </c>
      <c r="BK133" s="181">
        <f>SUM(BK134:BK148)</f>
        <v>0</v>
      </c>
    </row>
    <row r="134" s="2" customFormat="1" ht="24.15" customHeight="1">
      <c r="A134" s="34"/>
      <c r="B134" s="184"/>
      <c r="C134" s="185" t="s">
        <v>82</v>
      </c>
      <c r="D134" s="185" t="s">
        <v>253</v>
      </c>
      <c r="E134" s="186" t="s">
        <v>1770</v>
      </c>
      <c r="F134" s="187" t="s">
        <v>1771</v>
      </c>
      <c r="G134" s="188" t="s">
        <v>256</v>
      </c>
      <c r="H134" s="189">
        <v>238.5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0.0020999999999999999</v>
      </c>
      <c r="T134" s="196">
        <f>S134*H134</f>
        <v>0.50085000000000002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2392</v>
      </c>
    </row>
    <row r="135" s="2" customFormat="1" ht="21.75" customHeight="1">
      <c r="A135" s="34"/>
      <c r="B135" s="184"/>
      <c r="C135" s="185" t="s">
        <v>88</v>
      </c>
      <c r="D135" s="185" t="s">
        <v>253</v>
      </c>
      <c r="E135" s="186" t="s">
        <v>1773</v>
      </c>
      <c r="F135" s="187" t="s">
        <v>1774</v>
      </c>
      <c r="G135" s="188" t="s">
        <v>289</v>
      </c>
      <c r="H135" s="189">
        <v>426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3.3000000000000003E-05</v>
      </c>
      <c r="R135" s="195">
        <f>Q135*H135</f>
        <v>0.014058000000000001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315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2393</v>
      </c>
    </row>
    <row r="136" s="2" customFormat="1" ht="24.15" customHeight="1">
      <c r="A136" s="34"/>
      <c r="B136" s="184"/>
      <c r="C136" s="205" t="s">
        <v>262</v>
      </c>
      <c r="D136" s="205" t="s">
        <v>520</v>
      </c>
      <c r="E136" s="206" t="s">
        <v>1776</v>
      </c>
      <c r="F136" s="207" t="s">
        <v>1777</v>
      </c>
      <c r="G136" s="208" t="s">
        <v>289</v>
      </c>
      <c r="H136" s="209">
        <v>58</v>
      </c>
      <c r="I136" s="210"/>
      <c r="J136" s="211">
        <f>ROUND(I136*H136,2)</f>
        <v>0</v>
      </c>
      <c r="K136" s="212"/>
      <c r="L136" s="213"/>
      <c r="M136" s="214" t="s">
        <v>1</v>
      </c>
      <c r="N136" s="215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547</v>
      </c>
      <c r="AT136" s="197" t="s">
        <v>520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2394</v>
      </c>
    </row>
    <row r="137" s="2" customFormat="1" ht="24.15" customHeight="1">
      <c r="A137" s="34"/>
      <c r="B137" s="184"/>
      <c r="C137" s="205" t="s">
        <v>257</v>
      </c>
      <c r="D137" s="205" t="s">
        <v>520</v>
      </c>
      <c r="E137" s="206" t="s">
        <v>1779</v>
      </c>
      <c r="F137" s="207" t="s">
        <v>1780</v>
      </c>
      <c r="G137" s="208" t="s">
        <v>289</v>
      </c>
      <c r="H137" s="209">
        <v>96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2395</v>
      </c>
    </row>
    <row r="138" s="2" customFormat="1" ht="24.15" customHeight="1">
      <c r="A138" s="34"/>
      <c r="B138" s="184"/>
      <c r="C138" s="205" t="s">
        <v>270</v>
      </c>
      <c r="D138" s="205" t="s">
        <v>520</v>
      </c>
      <c r="E138" s="206" t="s">
        <v>1782</v>
      </c>
      <c r="F138" s="207" t="s">
        <v>1783</v>
      </c>
      <c r="G138" s="208" t="s">
        <v>289</v>
      </c>
      <c r="H138" s="209">
        <v>182</v>
      </c>
      <c r="I138" s="210"/>
      <c r="J138" s="211">
        <f>ROUND(I138*H138,2)</f>
        <v>0</v>
      </c>
      <c r="K138" s="212"/>
      <c r="L138" s="213"/>
      <c r="M138" s="214" t="s">
        <v>1</v>
      </c>
      <c r="N138" s="215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547</v>
      </c>
      <c r="AT138" s="197" t="s">
        <v>520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2396</v>
      </c>
    </row>
    <row r="139" s="2" customFormat="1" ht="24.15" customHeight="1">
      <c r="A139" s="34"/>
      <c r="B139" s="184"/>
      <c r="C139" s="205" t="s">
        <v>274</v>
      </c>
      <c r="D139" s="205" t="s">
        <v>520</v>
      </c>
      <c r="E139" s="206" t="s">
        <v>1785</v>
      </c>
      <c r="F139" s="207" t="s">
        <v>1786</v>
      </c>
      <c r="G139" s="208" t="s">
        <v>289</v>
      </c>
      <c r="H139" s="209">
        <v>48</v>
      </c>
      <c r="I139" s="210"/>
      <c r="J139" s="211">
        <f>ROUND(I139*H139,2)</f>
        <v>0</v>
      </c>
      <c r="K139" s="212"/>
      <c r="L139" s="213"/>
      <c r="M139" s="214" t="s">
        <v>1</v>
      </c>
      <c r="N139" s="215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547</v>
      </c>
      <c r="AT139" s="197" t="s">
        <v>520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2397</v>
      </c>
    </row>
    <row r="140" s="2" customFormat="1" ht="24.15" customHeight="1">
      <c r="A140" s="34"/>
      <c r="B140" s="184"/>
      <c r="C140" s="205" t="s">
        <v>278</v>
      </c>
      <c r="D140" s="205" t="s">
        <v>520</v>
      </c>
      <c r="E140" s="206" t="s">
        <v>1788</v>
      </c>
      <c r="F140" s="207" t="s">
        <v>1789</v>
      </c>
      <c r="G140" s="208" t="s">
        <v>289</v>
      </c>
      <c r="H140" s="209">
        <v>16</v>
      </c>
      <c r="I140" s="210"/>
      <c r="J140" s="211">
        <f>ROUND(I140*H140,2)</f>
        <v>0</v>
      </c>
      <c r="K140" s="212"/>
      <c r="L140" s="213"/>
      <c r="M140" s="214" t="s">
        <v>1</v>
      </c>
      <c r="N140" s="215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547</v>
      </c>
      <c r="AT140" s="197" t="s">
        <v>520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315</v>
      </c>
      <c r="BM140" s="197" t="s">
        <v>2398</v>
      </c>
    </row>
    <row r="141" s="2" customFormat="1" ht="24.15" customHeight="1">
      <c r="A141" s="34"/>
      <c r="B141" s="184"/>
      <c r="C141" s="205" t="s">
        <v>282</v>
      </c>
      <c r="D141" s="205" t="s">
        <v>520</v>
      </c>
      <c r="E141" s="206" t="s">
        <v>1791</v>
      </c>
      <c r="F141" s="207" t="s">
        <v>1792</v>
      </c>
      <c r="G141" s="208" t="s">
        <v>289</v>
      </c>
      <c r="H141" s="209">
        <v>26</v>
      </c>
      <c r="I141" s="210"/>
      <c r="J141" s="211">
        <f>ROUND(I141*H141,2)</f>
        <v>0</v>
      </c>
      <c r="K141" s="212"/>
      <c r="L141" s="213"/>
      <c r="M141" s="214" t="s">
        <v>1</v>
      </c>
      <c r="N141" s="215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547</v>
      </c>
      <c r="AT141" s="197" t="s">
        <v>520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2399</v>
      </c>
    </row>
    <row r="142" s="2" customFormat="1" ht="21.75" customHeight="1">
      <c r="A142" s="34"/>
      <c r="B142" s="184"/>
      <c r="C142" s="185" t="s">
        <v>251</v>
      </c>
      <c r="D142" s="185" t="s">
        <v>253</v>
      </c>
      <c r="E142" s="186" t="s">
        <v>1794</v>
      </c>
      <c r="F142" s="187" t="s">
        <v>1795</v>
      </c>
      <c r="G142" s="188" t="s">
        <v>289</v>
      </c>
      <c r="H142" s="189">
        <v>42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3.3000000000000003E-05</v>
      </c>
      <c r="R142" s="195">
        <f>Q142*H142</f>
        <v>0.0013860000000000001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2400</v>
      </c>
    </row>
    <row r="143" s="2" customFormat="1" ht="24.15" customHeight="1">
      <c r="A143" s="34"/>
      <c r="B143" s="184"/>
      <c r="C143" s="205" t="s">
        <v>291</v>
      </c>
      <c r="D143" s="205" t="s">
        <v>520</v>
      </c>
      <c r="E143" s="206" t="s">
        <v>1797</v>
      </c>
      <c r="F143" s="207" t="s">
        <v>1798</v>
      </c>
      <c r="G143" s="208" t="s">
        <v>289</v>
      </c>
      <c r="H143" s="209">
        <v>6</v>
      </c>
      <c r="I143" s="210"/>
      <c r="J143" s="211">
        <f>ROUND(I143*H143,2)</f>
        <v>0</v>
      </c>
      <c r="K143" s="212"/>
      <c r="L143" s="213"/>
      <c r="M143" s="214" t="s">
        <v>1</v>
      </c>
      <c r="N143" s="215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547</v>
      </c>
      <c r="AT143" s="197" t="s">
        <v>520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2401</v>
      </c>
    </row>
    <row r="144" s="2" customFormat="1" ht="24.15" customHeight="1">
      <c r="A144" s="34"/>
      <c r="B144" s="184"/>
      <c r="C144" s="205" t="s">
        <v>295</v>
      </c>
      <c r="D144" s="205" t="s">
        <v>520</v>
      </c>
      <c r="E144" s="206" t="s">
        <v>1800</v>
      </c>
      <c r="F144" s="207" t="s">
        <v>1801</v>
      </c>
      <c r="G144" s="208" t="s">
        <v>289</v>
      </c>
      <c r="H144" s="209">
        <v>36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2402</v>
      </c>
    </row>
    <row r="145" s="2" customFormat="1" ht="21.75" customHeight="1">
      <c r="A145" s="34"/>
      <c r="B145" s="184"/>
      <c r="C145" s="185" t="s">
        <v>299</v>
      </c>
      <c r="D145" s="185" t="s">
        <v>253</v>
      </c>
      <c r="E145" s="186" t="s">
        <v>1803</v>
      </c>
      <c r="F145" s="187" t="s">
        <v>1804</v>
      </c>
      <c r="G145" s="188" t="s">
        <v>289</v>
      </c>
      <c r="H145" s="189">
        <v>72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3.3000000000000003E-05</v>
      </c>
      <c r="R145" s="195">
        <f>Q145*H145</f>
        <v>0.0023760000000000001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2403</v>
      </c>
    </row>
    <row r="146" s="2" customFormat="1" ht="24.15" customHeight="1">
      <c r="A146" s="34"/>
      <c r="B146" s="184"/>
      <c r="C146" s="205" t="s">
        <v>303</v>
      </c>
      <c r="D146" s="205" t="s">
        <v>520</v>
      </c>
      <c r="E146" s="206" t="s">
        <v>1806</v>
      </c>
      <c r="F146" s="207" t="s">
        <v>1807</v>
      </c>
      <c r="G146" s="208" t="s">
        <v>289</v>
      </c>
      <c r="H146" s="209">
        <v>72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2404</v>
      </c>
    </row>
    <row r="147" s="2" customFormat="1" ht="37.8" customHeight="1">
      <c r="A147" s="34"/>
      <c r="B147" s="184"/>
      <c r="C147" s="185" t="s">
        <v>307</v>
      </c>
      <c r="D147" s="185" t="s">
        <v>253</v>
      </c>
      <c r="E147" s="186" t="s">
        <v>1536</v>
      </c>
      <c r="F147" s="187" t="s">
        <v>1809</v>
      </c>
      <c r="G147" s="188" t="s">
        <v>382</v>
      </c>
      <c r="H147" s="189">
        <v>150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1810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1810</v>
      </c>
      <c r="BM147" s="197" t="s">
        <v>2405</v>
      </c>
    </row>
    <row r="148" s="2" customFormat="1" ht="24.15" customHeight="1">
      <c r="A148" s="34"/>
      <c r="B148" s="184"/>
      <c r="C148" s="185" t="s">
        <v>311</v>
      </c>
      <c r="D148" s="185" t="s">
        <v>253</v>
      </c>
      <c r="E148" s="186" t="s">
        <v>1812</v>
      </c>
      <c r="F148" s="187" t="s">
        <v>1813</v>
      </c>
      <c r="G148" s="188" t="s">
        <v>420</v>
      </c>
      <c r="H148" s="204"/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2406</v>
      </c>
    </row>
    <row r="149" s="12" customFormat="1" ht="22.8" customHeight="1">
      <c r="A149" s="12"/>
      <c r="B149" s="171"/>
      <c r="C149" s="12"/>
      <c r="D149" s="172" t="s">
        <v>74</v>
      </c>
      <c r="E149" s="182" t="s">
        <v>2407</v>
      </c>
      <c r="F149" s="182" t="s">
        <v>2408</v>
      </c>
      <c r="G149" s="12"/>
      <c r="H149" s="12"/>
      <c r="I149" s="174"/>
      <c r="J149" s="183">
        <f>BK149</f>
        <v>0</v>
      </c>
      <c r="K149" s="12"/>
      <c r="L149" s="171"/>
      <c r="M149" s="176"/>
      <c r="N149" s="177"/>
      <c r="O149" s="177"/>
      <c r="P149" s="178">
        <f>SUM(P150:P153)</f>
        <v>0</v>
      </c>
      <c r="Q149" s="177"/>
      <c r="R149" s="178">
        <f>SUM(R150:R153)</f>
        <v>0.01137</v>
      </c>
      <c r="S149" s="177"/>
      <c r="T149" s="179">
        <f>SUM(T150:T153)</f>
        <v>0.024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72" t="s">
        <v>88</v>
      </c>
      <c r="AT149" s="180" t="s">
        <v>74</v>
      </c>
      <c r="AU149" s="180" t="s">
        <v>82</v>
      </c>
      <c r="AY149" s="172" t="s">
        <v>250</v>
      </c>
      <c r="BK149" s="181">
        <f>SUM(BK150:BK153)</f>
        <v>0</v>
      </c>
    </row>
    <row r="150" s="2" customFormat="1" ht="24.15" customHeight="1">
      <c r="A150" s="34"/>
      <c r="B150" s="184"/>
      <c r="C150" s="185" t="s">
        <v>315</v>
      </c>
      <c r="D150" s="185" t="s">
        <v>253</v>
      </c>
      <c r="E150" s="186" t="s">
        <v>2409</v>
      </c>
      <c r="F150" s="187" t="s">
        <v>2410</v>
      </c>
      <c r="G150" s="188" t="s">
        <v>285</v>
      </c>
      <c r="H150" s="189">
        <v>1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6.9999999999999994E-05</v>
      </c>
      <c r="R150" s="195">
        <f>Q150*H150</f>
        <v>6.9999999999999994E-05</v>
      </c>
      <c r="S150" s="195">
        <v>0.024</v>
      </c>
      <c r="T150" s="196">
        <f>S150*H150</f>
        <v>0.024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2411</v>
      </c>
    </row>
    <row r="151" s="2" customFormat="1" ht="24.15" customHeight="1">
      <c r="A151" s="34"/>
      <c r="B151" s="184"/>
      <c r="C151" s="185" t="s">
        <v>319</v>
      </c>
      <c r="D151" s="185" t="s">
        <v>253</v>
      </c>
      <c r="E151" s="186" t="s">
        <v>2412</v>
      </c>
      <c r="F151" s="187" t="s">
        <v>2413</v>
      </c>
      <c r="G151" s="188" t="s">
        <v>1482</v>
      </c>
      <c r="H151" s="189">
        <v>1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0.00062</v>
      </c>
      <c r="R151" s="195">
        <f>Q151*H151</f>
        <v>0.00062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2414</v>
      </c>
    </row>
    <row r="152" s="2" customFormat="1" ht="16.5" customHeight="1">
      <c r="A152" s="34"/>
      <c r="B152" s="184"/>
      <c r="C152" s="205" t="s">
        <v>323</v>
      </c>
      <c r="D152" s="205" t="s">
        <v>520</v>
      </c>
      <c r="E152" s="206" t="s">
        <v>2415</v>
      </c>
      <c r="F152" s="207" t="s">
        <v>2416</v>
      </c>
      <c r="G152" s="208" t="s">
        <v>285</v>
      </c>
      <c r="H152" s="209">
        <v>1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0.01068</v>
      </c>
      <c r="R152" s="195">
        <f>Q152*H152</f>
        <v>0.01068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2417</v>
      </c>
    </row>
    <row r="153" s="2" customFormat="1" ht="33" customHeight="1">
      <c r="A153" s="34"/>
      <c r="B153" s="184"/>
      <c r="C153" s="185" t="s">
        <v>328</v>
      </c>
      <c r="D153" s="185" t="s">
        <v>253</v>
      </c>
      <c r="E153" s="186" t="s">
        <v>2418</v>
      </c>
      <c r="F153" s="187" t="s">
        <v>2419</v>
      </c>
      <c r="G153" s="188" t="s">
        <v>326</v>
      </c>
      <c r="H153" s="189">
        <v>0.024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315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2420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1815</v>
      </c>
      <c r="F154" s="182" t="s">
        <v>1816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SUM(P155:P169)</f>
        <v>0</v>
      </c>
      <c r="Q154" s="177"/>
      <c r="R154" s="178">
        <f>SUM(R155:R169)</f>
        <v>0.24297324000000001</v>
      </c>
      <c r="S154" s="177"/>
      <c r="T154" s="179">
        <f>SUM(T155:T169)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88</v>
      </c>
      <c r="AT154" s="180" t="s">
        <v>74</v>
      </c>
      <c r="AU154" s="180" t="s">
        <v>82</v>
      </c>
      <c r="AY154" s="172" t="s">
        <v>250</v>
      </c>
      <c r="BK154" s="181">
        <f>SUM(BK155:BK169)</f>
        <v>0</v>
      </c>
    </row>
    <row r="155" s="2" customFormat="1" ht="24.15" customHeight="1">
      <c r="A155" s="34"/>
      <c r="B155" s="184"/>
      <c r="C155" s="185" t="s">
        <v>7</v>
      </c>
      <c r="D155" s="185" t="s">
        <v>253</v>
      </c>
      <c r="E155" s="186" t="s">
        <v>2115</v>
      </c>
      <c r="F155" s="187" t="s">
        <v>2116</v>
      </c>
      <c r="G155" s="188" t="s">
        <v>289</v>
      </c>
      <c r="H155" s="189">
        <v>2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0.0045399999999999998</v>
      </c>
      <c r="R155" s="195">
        <f>Q155*H155</f>
        <v>0.0090799999999999995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2421</v>
      </c>
    </row>
    <row r="156" s="2" customFormat="1" ht="24.15" customHeight="1">
      <c r="A156" s="34"/>
      <c r="B156" s="184"/>
      <c r="C156" s="185" t="s">
        <v>335</v>
      </c>
      <c r="D156" s="185" t="s">
        <v>253</v>
      </c>
      <c r="E156" s="186" t="s">
        <v>2422</v>
      </c>
      <c r="F156" s="187" t="s">
        <v>2423</v>
      </c>
      <c r="G156" s="188" t="s">
        <v>285</v>
      </c>
      <c r="H156" s="189">
        <v>1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0.0015020000000000001</v>
      </c>
      <c r="R156" s="195">
        <f>Q156*H156</f>
        <v>0.0015020000000000001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315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2424</v>
      </c>
    </row>
    <row r="157" s="2" customFormat="1" ht="24.15" customHeight="1">
      <c r="A157" s="34"/>
      <c r="B157" s="184"/>
      <c r="C157" s="185" t="s">
        <v>339</v>
      </c>
      <c r="D157" s="185" t="s">
        <v>253</v>
      </c>
      <c r="E157" s="186" t="s">
        <v>2425</v>
      </c>
      <c r="F157" s="187" t="s">
        <v>2426</v>
      </c>
      <c r="G157" s="188" t="s">
        <v>285</v>
      </c>
      <c r="H157" s="189">
        <v>2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0.0017763200000000001</v>
      </c>
      <c r="R157" s="195">
        <f>Q157*H157</f>
        <v>0.0035526400000000001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315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2427</v>
      </c>
    </row>
    <row r="158" s="2" customFormat="1" ht="24.15" customHeight="1">
      <c r="A158" s="34"/>
      <c r="B158" s="184"/>
      <c r="C158" s="185" t="s">
        <v>343</v>
      </c>
      <c r="D158" s="185" t="s">
        <v>253</v>
      </c>
      <c r="E158" s="186" t="s">
        <v>2428</v>
      </c>
      <c r="F158" s="187" t="s">
        <v>2429</v>
      </c>
      <c r="G158" s="188" t="s">
        <v>285</v>
      </c>
      <c r="H158" s="189">
        <v>1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0.00382796</v>
      </c>
      <c r="R158" s="195">
        <f>Q158*H158</f>
        <v>0.00382796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315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2430</v>
      </c>
    </row>
    <row r="159" s="2" customFormat="1" ht="24.15" customHeight="1">
      <c r="A159" s="34"/>
      <c r="B159" s="184"/>
      <c r="C159" s="185" t="s">
        <v>351</v>
      </c>
      <c r="D159" s="185" t="s">
        <v>253</v>
      </c>
      <c r="E159" s="186" t="s">
        <v>2431</v>
      </c>
      <c r="F159" s="187" t="s">
        <v>2432</v>
      </c>
      <c r="G159" s="188" t="s">
        <v>285</v>
      </c>
      <c r="H159" s="189">
        <v>1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0.00382796</v>
      </c>
      <c r="R159" s="195">
        <f>Q159*H159</f>
        <v>0.00382796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315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2433</v>
      </c>
    </row>
    <row r="160" s="2" customFormat="1" ht="21.75" customHeight="1">
      <c r="A160" s="34"/>
      <c r="B160" s="184"/>
      <c r="C160" s="185" t="s">
        <v>355</v>
      </c>
      <c r="D160" s="185" t="s">
        <v>253</v>
      </c>
      <c r="E160" s="186" t="s">
        <v>2434</v>
      </c>
      <c r="F160" s="187" t="s">
        <v>2435</v>
      </c>
      <c r="G160" s="188" t="s">
        <v>285</v>
      </c>
      <c r="H160" s="189">
        <v>12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0.00042240000000000002</v>
      </c>
      <c r="R160" s="195">
        <f>Q160*H160</f>
        <v>0.0050688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2436</v>
      </c>
    </row>
    <row r="161" s="2" customFormat="1" ht="33" customHeight="1">
      <c r="A161" s="34"/>
      <c r="B161" s="184"/>
      <c r="C161" s="185" t="s">
        <v>361</v>
      </c>
      <c r="D161" s="185" t="s">
        <v>253</v>
      </c>
      <c r="E161" s="186" t="s">
        <v>1820</v>
      </c>
      <c r="F161" s="187" t="s">
        <v>1821</v>
      </c>
      <c r="G161" s="188" t="s">
        <v>285</v>
      </c>
      <c r="H161" s="189">
        <v>298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0.00054385999999999996</v>
      </c>
      <c r="R161" s="195">
        <f>Q161*H161</f>
        <v>0.16207027999999998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2437</v>
      </c>
    </row>
    <row r="162" s="2" customFormat="1" ht="21.75" customHeight="1">
      <c r="A162" s="34"/>
      <c r="B162" s="184"/>
      <c r="C162" s="185" t="s">
        <v>367</v>
      </c>
      <c r="D162" s="185" t="s">
        <v>253</v>
      </c>
      <c r="E162" s="186" t="s">
        <v>1826</v>
      </c>
      <c r="F162" s="187" t="s">
        <v>1827</v>
      </c>
      <c r="G162" s="188" t="s">
        <v>285</v>
      </c>
      <c r="H162" s="189">
        <v>28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0.0006043</v>
      </c>
      <c r="R162" s="195">
        <f>Q162*H162</f>
        <v>0.016920399999999999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2438</v>
      </c>
    </row>
    <row r="163" s="2" customFormat="1" ht="21.75" customHeight="1">
      <c r="A163" s="34"/>
      <c r="B163" s="184"/>
      <c r="C163" s="185" t="s">
        <v>373</v>
      </c>
      <c r="D163" s="185" t="s">
        <v>253</v>
      </c>
      <c r="E163" s="186" t="s">
        <v>1829</v>
      </c>
      <c r="F163" s="187" t="s">
        <v>1830</v>
      </c>
      <c r="G163" s="188" t="s">
        <v>285</v>
      </c>
      <c r="H163" s="189">
        <v>36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0.00069999999999999999</v>
      </c>
      <c r="R163" s="195">
        <f>Q163*H163</f>
        <v>0.0252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2439</v>
      </c>
    </row>
    <row r="164" s="2" customFormat="1" ht="21.75" customHeight="1">
      <c r="A164" s="34"/>
      <c r="B164" s="184"/>
      <c r="C164" s="185" t="s">
        <v>379</v>
      </c>
      <c r="D164" s="185" t="s">
        <v>253</v>
      </c>
      <c r="E164" s="186" t="s">
        <v>1832</v>
      </c>
      <c r="F164" s="187" t="s">
        <v>1833</v>
      </c>
      <c r="G164" s="188" t="s">
        <v>285</v>
      </c>
      <c r="H164" s="189">
        <v>8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0.00080999999999999996</v>
      </c>
      <c r="R164" s="195">
        <f>Q164*H164</f>
        <v>0.0064799999999999996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2440</v>
      </c>
    </row>
    <row r="165" s="2" customFormat="1" ht="21.75" customHeight="1">
      <c r="A165" s="34"/>
      <c r="B165" s="184"/>
      <c r="C165" s="185" t="s">
        <v>539</v>
      </c>
      <c r="D165" s="185" t="s">
        <v>253</v>
      </c>
      <c r="E165" s="186" t="s">
        <v>1835</v>
      </c>
      <c r="F165" s="187" t="s">
        <v>1836</v>
      </c>
      <c r="G165" s="188" t="s">
        <v>285</v>
      </c>
      <c r="H165" s="189">
        <v>2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0.00093000000000000005</v>
      </c>
      <c r="R165" s="195">
        <f>Q165*H165</f>
        <v>0.0018600000000000001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2441</v>
      </c>
    </row>
    <row r="166" s="2" customFormat="1" ht="24.15" customHeight="1">
      <c r="A166" s="34"/>
      <c r="B166" s="184"/>
      <c r="C166" s="185" t="s">
        <v>543</v>
      </c>
      <c r="D166" s="185" t="s">
        <v>253</v>
      </c>
      <c r="E166" s="186" t="s">
        <v>2442</v>
      </c>
      <c r="F166" s="187" t="s">
        <v>2443</v>
      </c>
      <c r="G166" s="188" t="s">
        <v>285</v>
      </c>
      <c r="H166" s="189">
        <v>4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0.00030459999999999998</v>
      </c>
      <c r="R166" s="195">
        <f>Q166*H166</f>
        <v>0.0012183999999999999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315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315</v>
      </c>
      <c r="BM166" s="197" t="s">
        <v>2444</v>
      </c>
    </row>
    <row r="167" s="2" customFormat="1" ht="24.15" customHeight="1">
      <c r="A167" s="34"/>
      <c r="B167" s="184"/>
      <c r="C167" s="185" t="s">
        <v>547</v>
      </c>
      <c r="D167" s="185" t="s">
        <v>253</v>
      </c>
      <c r="E167" s="186" t="s">
        <v>2445</v>
      </c>
      <c r="F167" s="187" t="s">
        <v>2446</v>
      </c>
      <c r="G167" s="188" t="s">
        <v>285</v>
      </c>
      <c r="H167" s="189">
        <v>4</v>
      </c>
      <c r="I167" s="190"/>
      <c r="J167" s="191">
        <f>ROUND(I167*H167,2)</f>
        <v>0</v>
      </c>
      <c r="K167" s="192"/>
      <c r="L167" s="35"/>
      <c r="M167" s="193" t="s">
        <v>1</v>
      </c>
      <c r="N167" s="194" t="s">
        <v>41</v>
      </c>
      <c r="O167" s="78"/>
      <c r="P167" s="195">
        <f>O167*H167</f>
        <v>0</v>
      </c>
      <c r="Q167" s="195">
        <v>0.00034000000000000002</v>
      </c>
      <c r="R167" s="195">
        <f>Q167*H167</f>
        <v>0.0013600000000000001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315</v>
      </c>
      <c r="AT167" s="197" t="s">
        <v>253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315</v>
      </c>
      <c r="BM167" s="197" t="s">
        <v>2447</v>
      </c>
    </row>
    <row r="168" s="2" customFormat="1" ht="24.15" customHeight="1">
      <c r="A168" s="34"/>
      <c r="B168" s="184"/>
      <c r="C168" s="185" t="s">
        <v>551</v>
      </c>
      <c r="D168" s="185" t="s">
        <v>253</v>
      </c>
      <c r="E168" s="186" t="s">
        <v>2448</v>
      </c>
      <c r="F168" s="187" t="s">
        <v>2449</v>
      </c>
      <c r="G168" s="188" t="s">
        <v>285</v>
      </c>
      <c r="H168" s="189">
        <v>2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0.00050239999999999996</v>
      </c>
      <c r="R168" s="195">
        <f>Q168*H168</f>
        <v>0.0010047999999999999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315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315</v>
      </c>
      <c r="BM168" s="197" t="s">
        <v>2450</v>
      </c>
    </row>
    <row r="169" s="2" customFormat="1" ht="24.15" customHeight="1">
      <c r="A169" s="34"/>
      <c r="B169" s="184"/>
      <c r="C169" s="185" t="s">
        <v>555</v>
      </c>
      <c r="D169" s="185" t="s">
        <v>253</v>
      </c>
      <c r="E169" s="186" t="s">
        <v>1838</v>
      </c>
      <c r="F169" s="187" t="s">
        <v>1839</v>
      </c>
      <c r="G169" s="188" t="s">
        <v>420</v>
      </c>
      <c r="H169" s="204"/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315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315</v>
      </c>
      <c r="BM169" s="197" t="s">
        <v>2451</v>
      </c>
    </row>
    <row r="170" s="12" customFormat="1" ht="22.8" customHeight="1">
      <c r="A170" s="12"/>
      <c r="B170" s="171"/>
      <c r="C170" s="12"/>
      <c r="D170" s="172" t="s">
        <v>74</v>
      </c>
      <c r="E170" s="182" t="s">
        <v>1841</v>
      </c>
      <c r="F170" s="182" t="s">
        <v>1842</v>
      </c>
      <c r="G170" s="12"/>
      <c r="H170" s="12"/>
      <c r="I170" s="174"/>
      <c r="J170" s="183">
        <f>BK170</f>
        <v>0</v>
      </c>
      <c r="K170" s="12"/>
      <c r="L170" s="171"/>
      <c r="M170" s="176"/>
      <c r="N170" s="177"/>
      <c r="O170" s="177"/>
      <c r="P170" s="178">
        <f>SUM(P171:P211)</f>
        <v>0</v>
      </c>
      <c r="Q170" s="177"/>
      <c r="R170" s="178">
        <f>SUM(R171:R211)</f>
        <v>0.22313192000000004</v>
      </c>
      <c r="S170" s="177"/>
      <c r="T170" s="179">
        <f>SUM(T171:T211)</f>
        <v>0.21027000000000001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72" t="s">
        <v>88</v>
      </c>
      <c r="AT170" s="180" t="s">
        <v>74</v>
      </c>
      <c r="AU170" s="180" t="s">
        <v>82</v>
      </c>
      <c r="AY170" s="172" t="s">
        <v>250</v>
      </c>
      <c r="BK170" s="181">
        <f>SUM(BK171:BK211)</f>
        <v>0</v>
      </c>
    </row>
    <row r="171" s="2" customFormat="1" ht="24.15" customHeight="1">
      <c r="A171" s="34"/>
      <c r="B171" s="184"/>
      <c r="C171" s="185" t="s">
        <v>559</v>
      </c>
      <c r="D171" s="185" t="s">
        <v>253</v>
      </c>
      <c r="E171" s="186" t="s">
        <v>2452</v>
      </c>
      <c r="F171" s="187" t="s">
        <v>2453</v>
      </c>
      <c r="G171" s="188" t="s">
        <v>1482</v>
      </c>
      <c r="H171" s="189">
        <v>1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0.0079500000000000005</v>
      </c>
      <c r="R171" s="195">
        <f>Q171*H171</f>
        <v>0.0079500000000000005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315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315</v>
      </c>
      <c r="BM171" s="197" t="s">
        <v>2454</v>
      </c>
    </row>
    <row r="172" s="2" customFormat="1" ht="24.15" customHeight="1">
      <c r="A172" s="34"/>
      <c r="B172" s="184"/>
      <c r="C172" s="205" t="s">
        <v>565</v>
      </c>
      <c r="D172" s="205" t="s">
        <v>520</v>
      </c>
      <c r="E172" s="206" t="s">
        <v>2455</v>
      </c>
      <c r="F172" s="207" t="s">
        <v>2456</v>
      </c>
      <c r="G172" s="208" t="s">
        <v>285</v>
      </c>
      <c r="H172" s="209">
        <v>1</v>
      </c>
      <c r="I172" s="210"/>
      <c r="J172" s="211">
        <f>ROUND(I172*H172,2)</f>
        <v>0</v>
      </c>
      <c r="K172" s="212"/>
      <c r="L172" s="213"/>
      <c r="M172" s="214" t="s">
        <v>1</v>
      </c>
      <c r="N172" s="215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1400</v>
      </c>
      <c r="AT172" s="197" t="s">
        <v>520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1396</v>
      </c>
      <c r="BM172" s="197" t="s">
        <v>2457</v>
      </c>
    </row>
    <row r="173" s="2" customFormat="1" ht="24.15" customHeight="1">
      <c r="A173" s="34"/>
      <c r="B173" s="184"/>
      <c r="C173" s="205" t="s">
        <v>571</v>
      </c>
      <c r="D173" s="205" t="s">
        <v>520</v>
      </c>
      <c r="E173" s="206" t="s">
        <v>2458</v>
      </c>
      <c r="F173" s="207" t="s">
        <v>2459</v>
      </c>
      <c r="G173" s="208" t="s">
        <v>285</v>
      </c>
      <c r="H173" s="209">
        <v>1</v>
      </c>
      <c r="I173" s="210"/>
      <c r="J173" s="211">
        <f>ROUND(I173*H173,2)</f>
        <v>0</v>
      </c>
      <c r="K173" s="212"/>
      <c r="L173" s="213"/>
      <c r="M173" s="214" t="s">
        <v>1</v>
      </c>
      <c r="N173" s="215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1400</v>
      </c>
      <c r="AT173" s="197" t="s">
        <v>520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1396</v>
      </c>
      <c r="BM173" s="197" t="s">
        <v>2460</v>
      </c>
    </row>
    <row r="174" s="2" customFormat="1" ht="24.15" customHeight="1">
      <c r="A174" s="34"/>
      <c r="B174" s="184"/>
      <c r="C174" s="185" t="s">
        <v>575</v>
      </c>
      <c r="D174" s="185" t="s">
        <v>253</v>
      </c>
      <c r="E174" s="186" t="s">
        <v>1843</v>
      </c>
      <c r="F174" s="187" t="s">
        <v>1844</v>
      </c>
      <c r="G174" s="188" t="s">
        <v>285</v>
      </c>
      <c r="H174" s="189">
        <v>42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4.0000000000000003E-05</v>
      </c>
      <c r="R174" s="195">
        <f>Q174*H174</f>
        <v>0.0016800000000000001</v>
      </c>
      <c r="S174" s="195">
        <v>0.00044999999999999999</v>
      </c>
      <c r="T174" s="196">
        <f>S174*H174</f>
        <v>0.0189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315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315</v>
      </c>
      <c r="BM174" s="197" t="s">
        <v>2461</v>
      </c>
    </row>
    <row r="175" s="2" customFormat="1" ht="24.15" customHeight="1">
      <c r="A175" s="34"/>
      <c r="B175" s="184"/>
      <c r="C175" s="185" t="s">
        <v>581</v>
      </c>
      <c r="D175" s="185" t="s">
        <v>253</v>
      </c>
      <c r="E175" s="186" t="s">
        <v>1846</v>
      </c>
      <c r="F175" s="187" t="s">
        <v>1847</v>
      </c>
      <c r="G175" s="188" t="s">
        <v>285</v>
      </c>
      <c r="H175" s="189">
        <v>298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9.0000000000000006E-05</v>
      </c>
      <c r="R175" s="195">
        <f>Q175*H175</f>
        <v>0.02682</v>
      </c>
      <c r="S175" s="195">
        <v>0.00044999999999999999</v>
      </c>
      <c r="T175" s="196">
        <f>S175*H175</f>
        <v>0.1341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315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315</v>
      </c>
      <c r="BM175" s="197" t="s">
        <v>2462</v>
      </c>
    </row>
    <row r="176" s="2" customFormat="1" ht="24.15" customHeight="1">
      <c r="A176" s="34"/>
      <c r="B176" s="184"/>
      <c r="C176" s="185" t="s">
        <v>587</v>
      </c>
      <c r="D176" s="185" t="s">
        <v>253</v>
      </c>
      <c r="E176" s="186" t="s">
        <v>1849</v>
      </c>
      <c r="F176" s="187" t="s">
        <v>1850</v>
      </c>
      <c r="G176" s="188" t="s">
        <v>285</v>
      </c>
      <c r="H176" s="189">
        <v>38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0.00012</v>
      </c>
      <c r="R176" s="195">
        <f>Q176*H176</f>
        <v>0.0045599999999999998</v>
      </c>
      <c r="S176" s="195">
        <v>0.0011000000000000001</v>
      </c>
      <c r="T176" s="196">
        <f>S176*H176</f>
        <v>0.041800000000000004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2463</v>
      </c>
    </row>
    <row r="177" s="2" customFormat="1" ht="24.15" customHeight="1">
      <c r="A177" s="34"/>
      <c r="B177" s="184"/>
      <c r="C177" s="185" t="s">
        <v>591</v>
      </c>
      <c r="D177" s="185" t="s">
        <v>253</v>
      </c>
      <c r="E177" s="186" t="s">
        <v>1852</v>
      </c>
      <c r="F177" s="187" t="s">
        <v>1853</v>
      </c>
      <c r="G177" s="188" t="s">
        <v>285</v>
      </c>
      <c r="H177" s="189">
        <v>4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0.00017000000000000001</v>
      </c>
      <c r="R177" s="195">
        <f>Q177*H177</f>
        <v>0.00068000000000000005</v>
      </c>
      <c r="S177" s="195">
        <v>0.002</v>
      </c>
      <c r="T177" s="196">
        <f>S177*H177</f>
        <v>0.0080000000000000002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2464</v>
      </c>
    </row>
    <row r="178" s="2" customFormat="1" ht="16.5" customHeight="1">
      <c r="A178" s="34"/>
      <c r="B178" s="184"/>
      <c r="C178" s="185" t="s">
        <v>595</v>
      </c>
      <c r="D178" s="185" t="s">
        <v>253</v>
      </c>
      <c r="E178" s="186" t="s">
        <v>1855</v>
      </c>
      <c r="F178" s="187" t="s">
        <v>1856</v>
      </c>
      <c r="G178" s="188" t="s">
        <v>285</v>
      </c>
      <c r="H178" s="189">
        <v>42</v>
      </c>
      <c r="I178" s="190"/>
      <c r="J178" s="191">
        <f>ROUND(I178*H178,2)</f>
        <v>0</v>
      </c>
      <c r="K178" s="192"/>
      <c r="L178" s="35"/>
      <c r="M178" s="193" t="s">
        <v>1</v>
      </c>
      <c r="N178" s="194" t="s">
        <v>41</v>
      </c>
      <c r="O178" s="78"/>
      <c r="P178" s="195">
        <f>O178*H178</f>
        <v>0</v>
      </c>
      <c r="Q178" s="195">
        <v>3.0000000000000001E-05</v>
      </c>
      <c r="R178" s="195">
        <f>Q178*H178</f>
        <v>0.0012600000000000001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315</v>
      </c>
      <c r="AT178" s="197" t="s">
        <v>253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2465</v>
      </c>
    </row>
    <row r="179" s="2" customFormat="1" ht="24.15" customHeight="1">
      <c r="A179" s="34"/>
      <c r="B179" s="184"/>
      <c r="C179" s="205" t="s">
        <v>601</v>
      </c>
      <c r="D179" s="205" t="s">
        <v>520</v>
      </c>
      <c r="E179" s="206" t="s">
        <v>1858</v>
      </c>
      <c r="F179" s="207" t="s">
        <v>1859</v>
      </c>
      <c r="G179" s="208" t="s">
        <v>285</v>
      </c>
      <c r="H179" s="209">
        <v>42</v>
      </c>
      <c r="I179" s="210"/>
      <c r="J179" s="211">
        <f>ROUND(I179*H179,2)</f>
        <v>0</v>
      </c>
      <c r="K179" s="212"/>
      <c r="L179" s="213"/>
      <c r="M179" s="214" t="s">
        <v>1</v>
      </c>
      <c r="N179" s="215" t="s">
        <v>41</v>
      </c>
      <c r="O179" s="78"/>
      <c r="P179" s="195">
        <f>O179*H179</f>
        <v>0</v>
      </c>
      <c r="Q179" s="195">
        <v>0.00010000000000000001</v>
      </c>
      <c r="R179" s="195">
        <f>Q179*H179</f>
        <v>0.0042000000000000006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547</v>
      </c>
      <c r="AT179" s="197" t="s">
        <v>520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2466</v>
      </c>
    </row>
    <row r="180" s="2" customFormat="1" ht="16.5" customHeight="1">
      <c r="A180" s="34"/>
      <c r="B180" s="184"/>
      <c r="C180" s="185" t="s">
        <v>605</v>
      </c>
      <c r="D180" s="185" t="s">
        <v>253</v>
      </c>
      <c r="E180" s="186" t="s">
        <v>1861</v>
      </c>
      <c r="F180" s="187" t="s">
        <v>1862</v>
      </c>
      <c r="G180" s="188" t="s">
        <v>285</v>
      </c>
      <c r="H180" s="189">
        <v>149</v>
      </c>
      <c r="I180" s="190"/>
      <c r="J180" s="191">
        <f>ROUND(I180*H180,2)</f>
        <v>0</v>
      </c>
      <c r="K180" s="192"/>
      <c r="L180" s="35"/>
      <c r="M180" s="193" t="s">
        <v>1</v>
      </c>
      <c r="N180" s="194" t="s">
        <v>41</v>
      </c>
      <c r="O180" s="78"/>
      <c r="P180" s="195">
        <f>O180*H180</f>
        <v>0</v>
      </c>
      <c r="Q180" s="195">
        <v>2.0000000000000002E-05</v>
      </c>
      <c r="R180" s="195">
        <f>Q180*H180</f>
        <v>0.0029800000000000004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315</v>
      </c>
      <c r="AT180" s="197" t="s">
        <v>253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2467</v>
      </c>
    </row>
    <row r="181" s="2" customFormat="1" ht="24.15" customHeight="1">
      <c r="A181" s="34"/>
      <c r="B181" s="184"/>
      <c r="C181" s="205" t="s">
        <v>609</v>
      </c>
      <c r="D181" s="205" t="s">
        <v>520</v>
      </c>
      <c r="E181" s="206" t="s">
        <v>1864</v>
      </c>
      <c r="F181" s="207" t="s">
        <v>1865</v>
      </c>
      <c r="G181" s="208" t="s">
        <v>285</v>
      </c>
      <c r="H181" s="209">
        <v>149</v>
      </c>
      <c r="I181" s="210"/>
      <c r="J181" s="211">
        <f>ROUND(I181*H181,2)</f>
        <v>0</v>
      </c>
      <c r="K181" s="212"/>
      <c r="L181" s="213"/>
      <c r="M181" s="214" t="s">
        <v>1</v>
      </c>
      <c r="N181" s="215" t="s">
        <v>41</v>
      </c>
      <c r="O181" s="78"/>
      <c r="P181" s="195">
        <f>O181*H181</f>
        <v>0</v>
      </c>
      <c r="Q181" s="195">
        <v>0.00022000000000000001</v>
      </c>
      <c r="R181" s="195">
        <f>Q181*H181</f>
        <v>0.032780000000000004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547</v>
      </c>
      <c r="AT181" s="197" t="s">
        <v>520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2468</v>
      </c>
    </row>
    <row r="182" s="2" customFormat="1" ht="24.15" customHeight="1">
      <c r="A182" s="34"/>
      <c r="B182" s="184"/>
      <c r="C182" s="185" t="s">
        <v>613</v>
      </c>
      <c r="D182" s="185" t="s">
        <v>253</v>
      </c>
      <c r="E182" s="186" t="s">
        <v>1867</v>
      </c>
      <c r="F182" s="187" t="s">
        <v>1868</v>
      </c>
      <c r="G182" s="188" t="s">
        <v>285</v>
      </c>
      <c r="H182" s="189">
        <v>149</v>
      </c>
      <c r="I182" s="190"/>
      <c r="J182" s="191">
        <f>ROUND(I182*H182,2)</f>
        <v>0</v>
      </c>
      <c r="K182" s="192"/>
      <c r="L182" s="35"/>
      <c r="M182" s="193" t="s">
        <v>1</v>
      </c>
      <c r="N182" s="194" t="s">
        <v>41</v>
      </c>
      <c r="O182" s="78"/>
      <c r="P182" s="195">
        <f>O182*H182</f>
        <v>0</v>
      </c>
      <c r="Q182" s="195">
        <v>2.0000000000000002E-05</v>
      </c>
      <c r="R182" s="195">
        <f>Q182*H182</f>
        <v>0.0029800000000000004</v>
      </c>
      <c r="S182" s="195">
        <v>0</v>
      </c>
      <c r="T182" s="196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315</v>
      </c>
      <c r="AT182" s="197" t="s">
        <v>253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2469</v>
      </c>
    </row>
    <row r="183" s="2" customFormat="1" ht="21.75" customHeight="1">
      <c r="A183" s="34"/>
      <c r="B183" s="184"/>
      <c r="C183" s="205" t="s">
        <v>619</v>
      </c>
      <c r="D183" s="205" t="s">
        <v>520</v>
      </c>
      <c r="E183" s="206" t="s">
        <v>1870</v>
      </c>
      <c r="F183" s="207" t="s">
        <v>1871</v>
      </c>
      <c r="G183" s="208" t="s">
        <v>285</v>
      </c>
      <c r="H183" s="209">
        <v>149</v>
      </c>
      <c r="I183" s="210"/>
      <c r="J183" s="211">
        <f>ROUND(I183*H183,2)</f>
        <v>0</v>
      </c>
      <c r="K183" s="212"/>
      <c r="L183" s="213"/>
      <c r="M183" s="214" t="s">
        <v>1</v>
      </c>
      <c r="N183" s="215" t="s">
        <v>41</v>
      </c>
      <c r="O183" s="78"/>
      <c r="P183" s="195">
        <f>O183*H183</f>
        <v>0</v>
      </c>
      <c r="Q183" s="195">
        <v>0.00029</v>
      </c>
      <c r="R183" s="195">
        <f>Q183*H183</f>
        <v>0.043209999999999998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547</v>
      </c>
      <c r="AT183" s="197" t="s">
        <v>520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2470</v>
      </c>
    </row>
    <row r="184" s="2" customFormat="1" ht="21.75" customHeight="1">
      <c r="A184" s="34"/>
      <c r="B184" s="184"/>
      <c r="C184" s="185" t="s">
        <v>623</v>
      </c>
      <c r="D184" s="185" t="s">
        <v>253</v>
      </c>
      <c r="E184" s="186" t="s">
        <v>1873</v>
      </c>
      <c r="F184" s="187" t="s">
        <v>1874</v>
      </c>
      <c r="G184" s="188" t="s">
        <v>1482</v>
      </c>
      <c r="H184" s="189">
        <v>149</v>
      </c>
      <c r="I184" s="190"/>
      <c r="J184" s="191">
        <f>ROUND(I184*H184,2)</f>
        <v>0</v>
      </c>
      <c r="K184" s="192"/>
      <c r="L184" s="35"/>
      <c r="M184" s="193" t="s">
        <v>1</v>
      </c>
      <c r="N184" s="194" t="s">
        <v>41</v>
      </c>
      <c r="O184" s="78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315</v>
      </c>
      <c r="AT184" s="197" t="s">
        <v>253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2471</v>
      </c>
    </row>
    <row r="185" s="2" customFormat="1" ht="24.15" customHeight="1">
      <c r="A185" s="34"/>
      <c r="B185" s="184"/>
      <c r="C185" s="205" t="s">
        <v>627</v>
      </c>
      <c r="D185" s="205" t="s">
        <v>520</v>
      </c>
      <c r="E185" s="206" t="s">
        <v>1876</v>
      </c>
      <c r="F185" s="207" t="s">
        <v>1877</v>
      </c>
      <c r="G185" s="208" t="s">
        <v>285</v>
      </c>
      <c r="H185" s="209">
        <v>149</v>
      </c>
      <c r="I185" s="210"/>
      <c r="J185" s="211">
        <f>ROUND(I185*H185,2)</f>
        <v>0</v>
      </c>
      <c r="K185" s="212"/>
      <c r="L185" s="213"/>
      <c r="M185" s="214" t="s">
        <v>1</v>
      </c>
      <c r="N185" s="215" t="s">
        <v>41</v>
      </c>
      <c r="O185" s="78"/>
      <c r="P185" s="195">
        <f>O185*H185</f>
        <v>0</v>
      </c>
      <c r="Q185" s="195">
        <v>0.00017000000000000001</v>
      </c>
      <c r="R185" s="195">
        <f>Q185*H185</f>
        <v>0.025330000000000002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547</v>
      </c>
      <c r="AT185" s="197" t="s">
        <v>520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315</v>
      </c>
      <c r="BM185" s="197" t="s">
        <v>2472</v>
      </c>
    </row>
    <row r="186" s="2" customFormat="1" ht="16.5" customHeight="1">
      <c r="A186" s="34"/>
      <c r="B186" s="184"/>
      <c r="C186" s="185" t="s">
        <v>631</v>
      </c>
      <c r="D186" s="185" t="s">
        <v>253</v>
      </c>
      <c r="E186" s="186" t="s">
        <v>2473</v>
      </c>
      <c r="F186" s="187" t="s">
        <v>2474</v>
      </c>
      <c r="G186" s="188" t="s">
        <v>285</v>
      </c>
      <c r="H186" s="189">
        <v>1</v>
      </c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1.5E-05</v>
      </c>
      <c r="R186" s="195">
        <f>Q186*H186</f>
        <v>1.5E-05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2475</v>
      </c>
    </row>
    <row r="187" s="2" customFormat="1" ht="33" customHeight="1">
      <c r="A187" s="34"/>
      <c r="B187" s="184"/>
      <c r="C187" s="205" t="s">
        <v>1550</v>
      </c>
      <c r="D187" s="205" t="s">
        <v>520</v>
      </c>
      <c r="E187" s="206" t="s">
        <v>2476</v>
      </c>
      <c r="F187" s="207" t="s">
        <v>2477</v>
      </c>
      <c r="G187" s="208" t="s">
        <v>285</v>
      </c>
      <c r="H187" s="209">
        <v>1</v>
      </c>
      <c r="I187" s="210"/>
      <c r="J187" s="211">
        <f>ROUND(I187*H187,2)</f>
        <v>0</v>
      </c>
      <c r="K187" s="212"/>
      <c r="L187" s="213"/>
      <c r="M187" s="214" t="s">
        <v>1</v>
      </c>
      <c r="N187" s="215" t="s">
        <v>41</v>
      </c>
      <c r="O187" s="78"/>
      <c r="P187" s="195">
        <f>O187*H187</f>
        <v>0</v>
      </c>
      <c r="Q187" s="195">
        <v>0.0051900000000000002</v>
      </c>
      <c r="R187" s="195">
        <f>Q187*H187</f>
        <v>0.0051900000000000002</v>
      </c>
      <c r="S187" s="195">
        <v>0</v>
      </c>
      <c r="T187" s="19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7" t="s">
        <v>547</v>
      </c>
      <c r="AT187" s="197" t="s">
        <v>520</v>
      </c>
      <c r="AU187" s="197" t="s">
        <v>88</v>
      </c>
      <c r="AY187" s="15" t="s">
        <v>250</v>
      </c>
      <c r="BE187" s="198">
        <f>IF(N187="základná",J187,0)</f>
        <v>0</v>
      </c>
      <c r="BF187" s="198">
        <f>IF(N187="znížená",J187,0)</f>
        <v>0</v>
      </c>
      <c r="BG187" s="198">
        <f>IF(N187="zákl. prenesená",J187,0)</f>
        <v>0</v>
      </c>
      <c r="BH187" s="198">
        <f>IF(N187="zníž. prenesená",J187,0)</f>
        <v>0</v>
      </c>
      <c r="BI187" s="198">
        <f>IF(N187="nulová",J187,0)</f>
        <v>0</v>
      </c>
      <c r="BJ187" s="15" t="s">
        <v>88</v>
      </c>
      <c r="BK187" s="198">
        <f>ROUND(I187*H187,2)</f>
        <v>0</v>
      </c>
      <c r="BL187" s="15" t="s">
        <v>315</v>
      </c>
      <c r="BM187" s="197" t="s">
        <v>2478</v>
      </c>
    </row>
    <row r="188" s="2" customFormat="1" ht="24.15" customHeight="1">
      <c r="A188" s="34"/>
      <c r="B188" s="184"/>
      <c r="C188" s="185" t="s">
        <v>1693</v>
      </c>
      <c r="D188" s="185" t="s">
        <v>253</v>
      </c>
      <c r="E188" s="186" t="s">
        <v>1879</v>
      </c>
      <c r="F188" s="187" t="s">
        <v>1880</v>
      </c>
      <c r="G188" s="188" t="s">
        <v>285</v>
      </c>
      <c r="H188" s="189">
        <v>6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0</v>
      </c>
      <c r="R188" s="195">
        <f>Q188*H188</f>
        <v>0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315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2479</v>
      </c>
    </row>
    <row r="189" s="2" customFormat="1" ht="33" customHeight="1">
      <c r="A189" s="34"/>
      <c r="B189" s="184"/>
      <c r="C189" s="205" t="s">
        <v>1931</v>
      </c>
      <c r="D189" s="205" t="s">
        <v>520</v>
      </c>
      <c r="E189" s="206" t="s">
        <v>1882</v>
      </c>
      <c r="F189" s="207" t="s">
        <v>1883</v>
      </c>
      <c r="G189" s="208" t="s">
        <v>285</v>
      </c>
      <c r="H189" s="209">
        <v>6</v>
      </c>
      <c r="I189" s="210"/>
      <c r="J189" s="211">
        <f>ROUND(I189*H189,2)</f>
        <v>0</v>
      </c>
      <c r="K189" s="212"/>
      <c r="L189" s="213"/>
      <c r="M189" s="214" t="s">
        <v>1</v>
      </c>
      <c r="N189" s="215" t="s">
        <v>41</v>
      </c>
      <c r="O189" s="78"/>
      <c r="P189" s="195">
        <f>O189*H189</f>
        <v>0</v>
      </c>
      <c r="Q189" s="195">
        <v>0.00066</v>
      </c>
      <c r="R189" s="195">
        <f>Q189*H189</f>
        <v>0.00396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547</v>
      </c>
      <c r="AT189" s="197" t="s">
        <v>520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2480</v>
      </c>
    </row>
    <row r="190" s="2" customFormat="1" ht="24.15" customHeight="1">
      <c r="A190" s="34"/>
      <c r="B190" s="184"/>
      <c r="C190" s="185" t="s">
        <v>1696</v>
      </c>
      <c r="D190" s="185" t="s">
        <v>253</v>
      </c>
      <c r="E190" s="186" t="s">
        <v>1888</v>
      </c>
      <c r="F190" s="187" t="s">
        <v>1889</v>
      </c>
      <c r="G190" s="188" t="s">
        <v>285</v>
      </c>
      <c r="H190" s="189">
        <v>14</v>
      </c>
      <c r="I190" s="190"/>
      <c r="J190" s="191">
        <f>ROUND(I190*H190,2)</f>
        <v>0</v>
      </c>
      <c r="K190" s="192"/>
      <c r="L190" s="35"/>
      <c r="M190" s="193" t="s">
        <v>1</v>
      </c>
      <c r="N190" s="194" t="s">
        <v>41</v>
      </c>
      <c r="O190" s="78"/>
      <c r="P190" s="195">
        <f>O190*H190</f>
        <v>0</v>
      </c>
      <c r="Q190" s="195">
        <v>1.0000000000000001E-05</v>
      </c>
      <c r="R190" s="195">
        <f>Q190*H190</f>
        <v>0.00014000000000000002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315</v>
      </c>
      <c r="AT190" s="197" t="s">
        <v>253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2481</v>
      </c>
    </row>
    <row r="191" s="2" customFormat="1" ht="33" customHeight="1">
      <c r="A191" s="34"/>
      <c r="B191" s="184"/>
      <c r="C191" s="205" t="s">
        <v>1938</v>
      </c>
      <c r="D191" s="205" t="s">
        <v>520</v>
      </c>
      <c r="E191" s="206" t="s">
        <v>1891</v>
      </c>
      <c r="F191" s="207" t="s">
        <v>1892</v>
      </c>
      <c r="G191" s="208" t="s">
        <v>285</v>
      </c>
      <c r="H191" s="209">
        <v>14</v>
      </c>
      <c r="I191" s="210"/>
      <c r="J191" s="211">
        <f>ROUND(I191*H191,2)</f>
        <v>0</v>
      </c>
      <c r="K191" s="212"/>
      <c r="L191" s="213"/>
      <c r="M191" s="214" t="s">
        <v>1</v>
      </c>
      <c r="N191" s="215" t="s">
        <v>41</v>
      </c>
      <c r="O191" s="78"/>
      <c r="P191" s="195">
        <f>O191*H191</f>
        <v>0</v>
      </c>
      <c r="Q191" s="195">
        <v>0.00068999999999999997</v>
      </c>
      <c r="R191" s="195">
        <f>Q191*H191</f>
        <v>0.0096600000000000002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547</v>
      </c>
      <c r="AT191" s="197" t="s">
        <v>520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2482</v>
      </c>
    </row>
    <row r="192" s="2" customFormat="1" ht="24.15" customHeight="1">
      <c r="A192" s="34"/>
      <c r="B192" s="184"/>
      <c r="C192" s="185" t="s">
        <v>1699</v>
      </c>
      <c r="D192" s="185" t="s">
        <v>253</v>
      </c>
      <c r="E192" s="186" t="s">
        <v>1894</v>
      </c>
      <c r="F192" s="187" t="s">
        <v>1895</v>
      </c>
      <c r="G192" s="188" t="s">
        <v>285</v>
      </c>
      <c r="H192" s="189">
        <v>18</v>
      </c>
      <c r="I192" s="190"/>
      <c r="J192" s="191">
        <f>ROUND(I192*H192,2)</f>
        <v>0</v>
      </c>
      <c r="K192" s="192"/>
      <c r="L192" s="35"/>
      <c r="M192" s="193" t="s">
        <v>1</v>
      </c>
      <c r="N192" s="194" t="s">
        <v>41</v>
      </c>
      <c r="O192" s="78"/>
      <c r="P192" s="195">
        <f>O192*H192</f>
        <v>0</v>
      </c>
      <c r="Q192" s="195">
        <v>1.0000000000000001E-05</v>
      </c>
      <c r="R192" s="195">
        <f>Q192*H192</f>
        <v>0.00018000000000000001</v>
      </c>
      <c r="S192" s="195">
        <v>0</v>
      </c>
      <c r="T192" s="19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315</v>
      </c>
      <c r="AT192" s="197" t="s">
        <v>253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2483</v>
      </c>
    </row>
    <row r="193" s="2" customFormat="1" ht="33" customHeight="1">
      <c r="A193" s="34"/>
      <c r="B193" s="184"/>
      <c r="C193" s="205" t="s">
        <v>1945</v>
      </c>
      <c r="D193" s="205" t="s">
        <v>520</v>
      </c>
      <c r="E193" s="206" t="s">
        <v>1897</v>
      </c>
      <c r="F193" s="207" t="s">
        <v>1898</v>
      </c>
      <c r="G193" s="208" t="s">
        <v>285</v>
      </c>
      <c r="H193" s="209">
        <v>18</v>
      </c>
      <c r="I193" s="210"/>
      <c r="J193" s="211">
        <f>ROUND(I193*H193,2)</f>
        <v>0</v>
      </c>
      <c r="K193" s="212"/>
      <c r="L193" s="213"/>
      <c r="M193" s="214" t="s">
        <v>1</v>
      </c>
      <c r="N193" s="215" t="s">
        <v>41</v>
      </c>
      <c r="O193" s="78"/>
      <c r="P193" s="195">
        <f>O193*H193</f>
        <v>0</v>
      </c>
      <c r="Q193" s="195">
        <v>0.00133</v>
      </c>
      <c r="R193" s="195">
        <f>Q193*H193</f>
        <v>0.023939999999999999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547</v>
      </c>
      <c r="AT193" s="197" t="s">
        <v>520</v>
      </c>
      <c r="AU193" s="197" t="s">
        <v>88</v>
      </c>
      <c r="AY193" s="15" t="s">
        <v>250</v>
      </c>
      <c r="BE193" s="198">
        <f>IF(N193="základná",J193,0)</f>
        <v>0</v>
      </c>
      <c r="BF193" s="198">
        <f>IF(N193="znížená",J193,0)</f>
        <v>0</v>
      </c>
      <c r="BG193" s="198">
        <f>IF(N193="zákl. prenesená",J193,0)</f>
        <v>0</v>
      </c>
      <c r="BH193" s="198">
        <f>IF(N193="zníž. prenesená",J193,0)</f>
        <v>0</v>
      </c>
      <c r="BI193" s="198">
        <f>IF(N193="nulová",J193,0)</f>
        <v>0</v>
      </c>
      <c r="BJ193" s="15" t="s">
        <v>88</v>
      </c>
      <c r="BK193" s="198">
        <f>ROUND(I193*H193,2)</f>
        <v>0</v>
      </c>
      <c r="BL193" s="15" t="s">
        <v>315</v>
      </c>
      <c r="BM193" s="197" t="s">
        <v>2484</v>
      </c>
    </row>
    <row r="194" s="2" customFormat="1" ht="24.15" customHeight="1">
      <c r="A194" s="34"/>
      <c r="B194" s="184"/>
      <c r="C194" s="185" t="s">
        <v>1702</v>
      </c>
      <c r="D194" s="185" t="s">
        <v>253</v>
      </c>
      <c r="E194" s="186" t="s">
        <v>1900</v>
      </c>
      <c r="F194" s="187" t="s">
        <v>1901</v>
      </c>
      <c r="G194" s="188" t="s">
        <v>285</v>
      </c>
      <c r="H194" s="189">
        <v>4</v>
      </c>
      <c r="I194" s="190"/>
      <c r="J194" s="191">
        <f>ROUND(I194*H194,2)</f>
        <v>0</v>
      </c>
      <c r="K194" s="192"/>
      <c r="L194" s="35"/>
      <c r="M194" s="193" t="s">
        <v>1</v>
      </c>
      <c r="N194" s="194" t="s">
        <v>41</v>
      </c>
      <c r="O194" s="78"/>
      <c r="P194" s="195">
        <f>O194*H194</f>
        <v>0</v>
      </c>
      <c r="Q194" s="195">
        <v>1.0000000000000001E-05</v>
      </c>
      <c r="R194" s="195">
        <f>Q194*H194</f>
        <v>4.0000000000000003E-05</v>
      </c>
      <c r="S194" s="195">
        <v>0</v>
      </c>
      <c r="T194" s="19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315</v>
      </c>
      <c r="AT194" s="197" t="s">
        <v>253</v>
      </c>
      <c r="AU194" s="197" t="s">
        <v>88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315</v>
      </c>
      <c r="BM194" s="197" t="s">
        <v>2485</v>
      </c>
    </row>
    <row r="195" s="2" customFormat="1" ht="33" customHeight="1">
      <c r="A195" s="34"/>
      <c r="B195" s="184"/>
      <c r="C195" s="205" t="s">
        <v>1952</v>
      </c>
      <c r="D195" s="205" t="s">
        <v>520</v>
      </c>
      <c r="E195" s="206" t="s">
        <v>1903</v>
      </c>
      <c r="F195" s="207" t="s">
        <v>1904</v>
      </c>
      <c r="G195" s="208" t="s">
        <v>285</v>
      </c>
      <c r="H195" s="209">
        <v>4</v>
      </c>
      <c r="I195" s="210"/>
      <c r="J195" s="211">
        <f>ROUND(I195*H195,2)</f>
        <v>0</v>
      </c>
      <c r="K195" s="212"/>
      <c r="L195" s="213"/>
      <c r="M195" s="214" t="s">
        <v>1</v>
      </c>
      <c r="N195" s="215" t="s">
        <v>41</v>
      </c>
      <c r="O195" s="78"/>
      <c r="P195" s="195">
        <f>O195*H195</f>
        <v>0</v>
      </c>
      <c r="Q195" s="195">
        <v>0.0014400000000000001</v>
      </c>
      <c r="R195" s="195">
        <f>Q195*H195</f>
        <v>0.0057600000000000004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547</v>
      </c>
      <c r="AT195" s="197" t="s">
        <v>520</v>
      </c>
      <c r="AU195" s="197" t="s">
        <v>88</v>
      </c>
      <c r="AY195" s="15" t="s">
        <v>250</v>
      </c>
      <c r="BE195" s="198">
        <f>IF(N195="základná",J195,0)</f>
        <v>0</v>
      </c>
      <c r="BF195" s="198">
        <f>IF(N195="znížená",J195,0)</f>
        <v>0</v>
      </c>
      <c r="BG195" s="198">
        <f>IF(N195="zákl. prenesená",J195,0)</f>
        <v>0</v>
      </c>
      <c r="BH195" s="198">
        <f>IF(N195="zníž. prenesená",J195,0)</f>
        <v>0</v>
      </c>
      <c r="BI195" s="198">
        <f>IF(N195="nulová",J195,0)</f>
        <v>0</v>
      </c>
      <c r="BJ195" s="15" t="s">
        <v>88</v>
      </c>
      <c r="BK195" s="198">
        <f>ROUND(I195*H195,2)</f>
        <v>0</v>
      </c>
      <c r="BL195" s="15" t="s">
        <v>315</v>
      </c>
      <c r="BM195" s="197" t="s">
        <v>2486</v>
      </c>
    </row>
    <row r="196" s="2" customFormat="1" ht="24.15" customHeight="1">
      <c r="A196" s="34"/>
      <c r="B196" s="184"/>
      <c r="C196" s="185" t="s">
        <v>1705</v>
      </c>
      <c r="D196" s="185" t="s">
        <v>253</v>
      </c>
      <c r="E196" s="186" t="s">
        <v>2487</v>
      </c>
      <c r="F196" s="187" t="s">
        <v>2488</v>
      </c>
      <c r="G196" s="188" t="s">
        <v>285</v>
      </c>
      <c r="H196" s="189">
        <v>1</v>
      </c>
      <c r="I196" s="190"/>
      <c r="J196" s="191">
        <f>ROUND(I196*H196,2)</f>
        <v>0</v>
      </c>
      <c r="K196" s="192"/>
      <c r="L196" s="35"/>
      <c r="M196" s="193" t="s">
        <v>1</v>
      </c>
      <c r="N196" s="194" t="s">
        <v>41</v>
      </c>
      <c r="O196" s="78"/>
      <c r="P196" s="195">
        <f>O196*H196</f>
        <v>0</v>
      </c>
      <c r="Q196" s="195">
        <v>0.00033</v>
      </c>
      <c r="R196" s="195">
        <f>Q196*H196</f>
        <v>0.00033</v>
      </c>
      <c r="S196" s="195">
        <v>0.0074700000000000001</v>
      </c>
      <c r="T196" s="196">
        <f>S196*H196</f>
        <v>0.0074700000000000001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7" t="s">
        <v>315</v>
      </c>
      <c r="AT196" s="197" t="s">
        <v>253</v>
      </c>
      <c r="AU196" s="197" t="s">
        <v>88</v>
      </c>
      <c r="AY196" s="15" t="s">
        <v>250</v>
      </c>
      <c r="BE196" s="198">
        <f>IF(N196="základná",J196,0)</f>
        <v>0</v>
      </c>
      <c r="BF196" s="198">
        <f>IF(N196="znížená",J196,0)</f>
        <v>0</v>
      </c>
      <c r="BG196" s="198">
        <f>IF(N196="zákl. prenesená",J196,0)</f>
        <v>0</v>
      </c>
      <c r="BH196" s="198">
        <f>IF(N196="zníž. prenesená",J196,0)</f>
        <v>0</v>
      </c>
      <c r="BI196" s="198">
        <f>IF(N196="nulová",J196,0)</f>
        <v>0</v>
      </c>
      <c r="BJ196" s="15" t="s">
        <v>88</v>
      </c>
      <c r="BK196" s="198">
        <f>ROUND(I196*H196,2)</f>
        <v>0</v>
      </c>
      <c r="BL196" s="15" t="s">
        <v>315</v>
      </c>
      <c r="BM196" s="197" t="s">
        <v>2489</v>
      </c>
    </row>
    <row r="197" s="2" customFormat="1" ht="16.5" customHeight="1">
      <c r="A197" s="34"/>
      <c r="B197" s="184"/>
      <c r="C197" s="185" t="s">
        <v>1959</v>
      </c>
      <c r="D197" s="185" t="s">
        <v>253</v>
      </c>
      <c r="E197" s="186" t="s">
        <v>2490</v>
      </c>
      <c r="F197" s="187" t="s">
        <v>2491</v>
      </c>
      <c r="G197" s="188" t="s">
        <v>285</v>
      </c>
      <c r="H197" s="189">
        <v>1</v>
      </c>
      <c r="I197" s="190"/>
      <c r="J197" s="191">
        <f>ROUND(I197*H197,2)</f>
        <v>0</v>
      </c>
      <c r="K197" s="192"/>
      <c r="L197" s="35"/>
      <c r="M197" s="193" t="s">
        <v>1</v>
      </c>
      <c r="N197" s="194" t="s">
        <v>41</v>
      </c>
      <c r="O197" s="78"/>
      <c r="P197" s="195">
        <f>O197*H197</f>
        <v>0</v>
      </c>
      <c r="Q197" s="195">
        <v>6.9720000000000003E-05</v>
      </c>
      <c r="R197" s="195">
        <f>Q197*H197</f>
        <v>6.9720000000000003E-05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315</v>
      </c>
      <c r="AT197" s="197" t="s">
        <v>253</v>
      </c>
      <c r="AU197" s="197" t="s">
        <v>88</v>
      </c>
      <c r="AY197" s="15" t="s">
        <v>250</v>
      </c>
      <c r="BE197" s="198">
        <f>IF(N197="základná",J197,0)</f>
        <v>0</v>
      </c>
      <c r="BF197" s="198">
        <f>IF(N197="znížená",J197,0)</f>
        <v>0</v>
      </c>
      <c r="BG197" s="198">
        <f>IF(N197="zákl. prenesená",J197,0)</f>
        <v>0</v>
      </c>
      <c r="BH197" s="198">
        <f>IF(N197="zníž. prenesená",J197,0)</f>
        <v>0</v>
      </c>
      <c r="BI197" s="198">
        <f>IF(N197="nulová",J197,0)</f>
        <v>0</v>
      </c>
      <c r="BJ197" s="15" t="s">
        <v>88</v>
      </c>
      <c r="BK197" s="198">
        <f>ROUND(I197*H197,2)</f>
        <v>0</v>
      </c>
      <c r="BL197" s="15" t="s">
        <v>315</v>
      </c>
      <c r="BM197" s="197" t="s">
        <v>2492</v>
      </c>
    </row>
    <row r="198" s="2" customFormat="1" ht="24.15" customHeight="1">
      <c r="A198" s="34"/>
      <c r="B198" s="184"/>
      <c r="C198" s="205" t="s">
        <v>1708</v>
      </c>
      <c r="D198" s="205" t="s">
        <v>520</v>
      </c>
      <c r="E198" s="206" t="s">
        <v>2493</v>
      </c>
      <c r="F198" s="207" t="s">
        <v>2494</v>
      </c>
      <c r="G198" s="208" t="s">
        <v>285</v>
      </c>
      <c r="H198" s="209">
        <v>1</v>
      </c>
      <c r="I198" s="210"/>
      <c r="J198" s="211">
        <f>ROUND(I198*H198,2)</f>
        <v>0</v>
      </c>
      <c r="K198" s="212"/>
      <c r="L198" s="213"/>
      <c r="M198" s="214" t="s">
        <v>1</v>
      </c>
      <c r="N198" s="215" t="s">
        <v>41</v>
      </c>
      <c r="O198" s="78"/>
      <c r="P198" s="195">
        <f>O198*H198</f>
        <v>0</v>
      </c>
      <c r="Q198" s="195">
        <v>0.0020500000000000002</v>
      </c>
      <c r="R198" s="195">
        <f>Q198*H198</f>
        <v>0.0020500000000000002</v>
      </c>
      <c r="S198" s="195">
        <v>0</v>
      </c>
      <c r="T198" s="19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7" t="s">
        <v>547</v>
      </c>
      <c r="AT198" s="197" t="s">
        <v>520</v>
      </c>
      <c r="AU198" s="197" t="s">
        <v>88</v>
      </c>
      <c r="AY198" s="15" t="s">
        <v>250</v>
      </c>
      <c r="BE198" s="198">
        <f>IF(N198="základná",J198,0)</f>
        <v>0</v>
      </c>
      <c r="BF198" s="198">
        <f>IF(N198="znížená",J198,0)</f>
        <v>0</v>
      </c>
      <c r="BG198" s="198">
        <f>IF(N198="zákl. prenesená",J198,0)</f>
        <v>0</v>
      </c>
      <c r="BH198" s="198">
        <f>IF(N198="zníž. prenesená",J198,0)</f>
        <v>0</v>
      </c>
      <c r="BI198" s="198">
        <f>IF(N198="nulová",J198,0)</f>
        <v>0</v>
      </c>
      <c r="BJ198" s="15" t="s">
        <v>88</v>
      </c>
      <c r="BK198" s="198">
        <f>ROUND(I198*H198,2)</f>
        <v>0</v>
      </c>
      <c r="BL198" s="15" t="s">
        <v>315</v>
      </c>
      <c r="BM198" s="197" t="s">
        <v>2495</v>
      </c>
    </row>
    <row r="199" s="2" customFormat="1" ht="24.15" customHeight="1">
      <c r="A199" s="34"/>
      <c r="B199" s="184"/>
      <c r="C199" s="185" t="s">
        <v>1966</v>
      </c>
      <c r="D199" s="185" t="s">
        <v>253</v>
      </c>
      <c r="E199" s="186" t="s">
        <v>2496</v>
      </c>
      <c r="F199" s="187" t="s">
        <v>2497</v>
      </c>
      <c r="G199" s="188" t="s">
        <v>285</v>
      </c>
      <c r="H199" s="189">
        <v>2</v>
      </c>
      <c r="I199" s="190"/>
      <c r="J199" s="191">
        <f>ROUND(I199*H199,2)</f>
        <v>0</v>
      </c>
      <c r="K199" s="192"/>
      <c r="L199" s="35"/>
      <c r="M199" s="193" t="s">
        <v>1</v>
      </c>
      <c r="N199" s="194" t="s">
        <v>41</v>
      </c>
      <c r="O199" s="78"/>
      <c r="P199" s="195">
        <f>O199*H199</f>
        <v>0</v>
      </c>
      <c r="Q199" s="195">
        <v>0.0007494</v>
      </c>
      <c r="R199" s="195">
        <f>Q199*H199</f>
        <v>0.0014988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315</v>
      </c>
      <c r="AT199" s="197" t="s">
        <v>253</v>
      </c>
      <c r="AU199" s="197" t="s">
        <v>88</v>
      </c>
      <c r="AY199" s="15" t="s">
        <v>250</v>
      </c>
      <c r="BE199" s="198">
        <f>IF(N199="základná",J199,0)</f>
        <v>0</v>
      </c>
      <c r="BF199" s="198">
        <f>IF(N199="znížená",J199,0)</f>
        <v>0</v>
      </c>
      <c r="BG199" s="198">
        <f>IF(N199="zákl. prenesená",J199,0)</f>
        <v>0</v>
      </c>
      <c r="BH199" s="198">
        <f>IF(N199="zníž. prenesená",J199,0)</f>
        <v>0</v>
      </c>
      <c r="BI199" s="198">
        <f>IF(N199="nulová",J199,0)</f>
        <v>0</v>
      </c>
      <c r="BJ199" s="15" t="s">
        <v>88</v>
      </c>
      <c r="BK199" s="198">
        <f>ROUND(I199*H199,2)</f>
        <v>0</v>
      </c>
      <c r="BL199" s="15" t="s">
        <v>315</v>
      </c>
      <c r="BM199" s="197" t="s">
        <v>2498</v>
      </c>
    </row>
    <row r="200" s="2" customFormat="1" ht="24.15" customHeight="1">
      <c r="A200" s="34"/>
      <c r="B200" s="184"/>
      <c r="C200" s="185" t="s">
        <v>1396</v>
      </c>
      <c r="D200" s="185" t="s">
        <v>253</v>
      </c>
      <c r="E200" s="186" t="s">
        <v>2499</v>
      </c>
      <c r="F200" s="187" t="s">
        <v>2500</v>
      </c>
      <c r="G200" s="188" t="s">
        <v>285</v>
      </c>
      <c r="H200" s="189">
        <v>1</v>
      </c>
      <c r="I200" s="190"/>
      <c r="J200" s="191">
        <f>ROUND(I200*H200,2)</f>
        <v>0</v>
      </c>
      <c r="K200" s="192"/>
      <c r="L200" s="35"/>
      <c r="M200" s="193" t="s">
        <v>1</v>
      </c>
      <c r="N200" s="194" t="s">
        <v>41</v>
      </c>
      <c r="O200" s="78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7" t="s">
        <v>315</v>
      </c>
      <c r="AT200" s="197" t="s">
        <v>253</v>
      </c>
      <c r="AU200" s="197" t="s">
        <v>88</v>
      </c>
      <c r="AY200" s="15" t="s">
        <v>250</v>
      </c>
      <c r="BE200" s="198">
        <f>IF(N200="základná",J200,0)</f>
        <v>0</v>
      </c>
      <c r="BF200" s="198">
        <f>IF(N200="znížená",J200,0)</f>
        <v>0</v>
      </c>
      <c r="BG200" s="198">
        <f>IF(N200="zákl. prenesená",J200,0)</f>
        <v>0</v>
      </c>
      <c r="BH200" s="198">
        <f>IF(N200="zníž. prenesená",J200,0)</f>
        <v>0</v>
      </c>
      <c r="BI200" s="198">
        <f>IF(N200="nulová",J200,0)</f>
        <v>0</v>
      </c>
      <c r="BJ200" s="15" t="s">
        <v>88</v>
      </c>
      <c r="BK200" s="198">
        <f>ROUND(I200*H200,2)</f>
        <v>0</v>
      </c>
      <c r="BL200" s="15" t="s">
        <v>315</v>
      </c>
      <c r="BM200" s="197" t="s">
        <v>2501</v>
      </c>
    </row>
    <row r="201" s="2" customFormat="1" ht="24.15" customHeight="1">
      <c r="A201" s="34"/>
      <c r="B201" s="184"/>
      <c r="C201" s="205" t="s">
        <v>1973</v>
      </c>
      <c r="D201" s="205" t="s">
        <v>520</v>
      </c>
      <c r="E201" s="206" t="s">
        <v>2502</v>
      </c>
      <c r="F201" s="207" t="s">
        <v>2503</v>
      </c>
      <c r="G201" s="208" t="s">
        <v>285</v>
      </c>
      <c r="H201" s="209">
        <v>1</v>
      </c>
      <c r="I201" s="210"/>
      <c r="J201" s="211">
        <f>ROUND(I201*H201,2)</f>
        <v>0</v>
      </c>
      <c r="K201" s="212"/>
      <c r="L201" s="213"/>
      <c r="M201" s="214" t="s">
        <v>1</v>
      </c>
      <c r="N201" s="215" t="s">
        <v>41</v>
      </c>
      <c r="O201" s="78"/>
      <c r="P201" s="195">
        <f>O201*H201</f>
        <v>0</v>
      </c>
      <c r="Q201" s="195">
        <v>0.0021299999999999999</v>
      </c>
      <c r="R201" s="195">
        <f>Q201*H201</f>
        <v>0.0021299999999999999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547</v>
      </c>
      <c r="AT201" s="197" t="s">
        <v>520</v>
      </c>
      <c r="AU201" s="197" t="s">
        <v>88</v>
      </c>
      <c r="AY201" s="15" t="s">
        <v>250</v>
      </c>
      <c r="BE201" s="198">
        <f>IF(N201="základná",J201,0)</f>
        <v>0</v>
      </c>
      <c r="BF201" s="198">
        <f>IF(N201="znížená",J201,0)</f>
        <v>0</v>
      </c>
      <c r="BG201" s="198">
        <f>IF(N201="zákl. prenesená",J201,0)</f>
        <v>0</v>
      </c>
      <c r="BH201" s="198">
        <f>IF(N201="zníž. prenesená",J201,0)</f>
        <v>0</v>
      </c>
      <c r="BI201" s="198">
        <f>IF(N201="nulová",J201,0)</f>
        <v>0</v>
      </c>
      <c r="BJ201" s="15" t="s">
        <v>88</v>
      </c>
      <c r="BK201" s="198">
        <f>ROUND(I201*H201,2)</f>
        <v>0</v>
      </c>
      <c r="BL201" s="15" t="s">
        <v>315</v>
      </c>
      <c r="BM201" s="197" t="s">
        <v>2504</v>
      </c>
    </row>
    <row r="202" s="2" customFormat="1" ht="24.15" customHeight="1">
      <c r="A202" s="34"/>
      <c r="B202" s="184"/>
      <c r="C202" s="185" t="s">
        <v>1713</v>
      </c>
      <c r="D202" s="185" t="s">
        <v>253</v>
      </c>
      <c r="E202" s="186" t="s">
        <v>2505</v>
      </c>
      <c r="F202" s="187" t="s">
        <v>2506</v>
      </c>
      <c r="G202" s="188" t="s">
        <v>285</v>
      </c>
      <c r="H202" s="189">
        <v>2</v>
      </c>
      <c r="I202" s="190"/>
      <c r="J202" s="191">
        <f>ROUND(I202*H202,2)</f>
        <v>0</v>
      </c>
      <c r="K202" s="192"/>
      <c r="L202" s="35"/>
      <c r="M202" s="193" t="s">
        <v>1</v>
      </c>
      <c r="N202" s="194" t="s">
        <v>41</v>
      </c>
      <c r="O202" s="78"/>
      <c r="P202" s="195">
        <f>O202*H202</f>
        <v>0</v>
      </c>
      <c r="Q202" s="195">
        <v>0.00026936000000000001</v>
      </c>
      <c r="R202" s="195">
        <f>Q202*H202</f>
        <v>0.00053872000000000002</v>
      </c>
      <c r="S202" s="195">
        <v>0</v>
      </c>
      <c r="T202" s="19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7" t="s">
        <v>315</v>
      </c>
      <c r="AT202" s="197" t="s">
        <v>253</v>
      </c>
      <c r="AU202" s="197" t="s">
        <v>88</v>
      </c>
      <c r="AY202" s="15" t="s">
        <v>250</v>
      </c>
      <c r="BE202" s="198">
        <f>IF(N202="základná",J202,0)</f>
        <v>0</v>
      </c>
      <c r="BF202" s="198">
        <f>IF(N202="znížená",J202,0)</f>
        <v>0</v>
      </c>
      <c r="BG202" s="198">
        <f>IF(N202="zákl. prenesená",J202,0)</f>
        <v>0</v>
      </c>
      <c r="BH202" s="198">
        <f>IF(N202="zníž. prenesená",J202,0)</f>
        <v>0</v>
      </c>
      <c r="BI202" s="198">
        <f>IF(N202="nulová",J202,0)</f>
        <v>0</v>
      </c>
      <c r="BJ202" s="15" t="s">
        <v>88</v>
      </c>
      <c r="BK202" s="198">
        <f>ROUND(I202*H202,2)</f>
        <v>0</v>
      </c>
      <c r="BL202" s="15" t="s">
        <v>315</v>
      </c>
      <c r="BM202" s="197" t="s">
        <v>2507</v>
      </c>
    </row>
    <row r="203" s="2" customFormat="1" ht="33" customHeight="1">
      <c r="A203" s="34"/>
      <c r="B203" s="184"/>
      <c r="C203" s="205" t="s">
        <v>1980</v>
      </c>
      <c r="D203" s="205" t="s">
        <v>520</v>
      </c>
      <c r="E203" s="206" t="s">
        <v>2508</v>
      </c>
      <c r="F203" s="207" t="s">
        <v>2509</v>
      </c>
      <c r="G203" s="208" t="s">
        <v>285</v>
      </c>
      <c r="H203" s="209">
        <v>2</v>
      </c>
      <c r="I203" s="210"/>
      <c r="J203" s="211">
        <f>ROUND(I203*H203,2)</f>
        <v>0</v>
      </c>
      <c r="K203" s="212"/>
      <c r="L203" s="213"/>
      <c r="M203" s="214" t="s">
        <v>1</v>
      </c>
      <c r="N203" s="215" t="s">
        <v>41</v>
      </c>
      <c r="O203" s="78"/>
      <c r="P203" s="195">
        <f>O203*H203</f>
        <v>0</v>
      </c>
      <c r="Q203" s="195">
        <v>0.00040000000000000002</v>
      </c>
      <c r="R203" s="195">
        <f>Q203*H203</f>
        <v>0.00080000000000000004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547</v>
      </c>
      <c r="AT203" s="197" t="s">
        <v>520</v>
      </c>
      <c r="AU203" s="197" t="s">
        <v>88</v>
      </c>
      <c r="AY203" s="15" t="s">
        <v>250</v>
      </c>
      <c r="BE203" s="198">
        <f>IF(N203="základná",J203,0)</f>
        <v>0</v>
      </c>
      <c r="BF203" s="198">
        <f>IF(N203="znížená",J203,0)</f>
        <v>0</v>
      </c>
      <c r="BG203" s="198">
        <f>IF(N203="zákl. prenesená",J203,0)</f>
        <v>0</v>
      </c>
      <c r="BH203" s="198">
        <f>IF(N203="zníž. prenesená",J203,0)</f>
        <v>0</v>
      </c>
      <c r="BI203" s="198">
        <f>IF(N203="nulová",J203,0)</f>
        <v>0</v>
      </c>
      <c r="BJ203" s="15" t="s">
        <v>88</v>
      </c>
      <c r="BK203" s="198">
        <f>ROUND(I203*H203,2)</f>
        <v>0</v>
      </c>
      <c r="BL203" s="15" t="s">
        <v>315</v>
      </c>
      <c r="BM203" s="197" t="s">
        <v>2510</v>
      </c>
    </row>
    <row r="204" s="2" customFormat="1" ht="24.15" customHeight="1">
      <c r="A204" s="34"/>
      <c r="B204" s="184"/>
      <c r="C204" s="185" t="s">
        <v>1716</v>
      </c>
      <c r="D204" s="185" t="s">
        <v>253</v>
      </c>
      <c r="E204" s="186" t="s">
        <v>2511</v>
      </c>
      <c r="F204" s="187" t="s">
        <v>2512</v>
      </c>
      <c r="G204" s="188" t="s">
        <v>285</v>
      </c>
      <c r="H204" s="189">
        <v>2</v>
      </c>
      <c r="I204" s="190"/>
      <c r="J204" s="191">
        <f>ROUND(I204*H204,2)</f>
        <v>0</v>
      </c>
      <c r="K204" s="192"/>
      <c r="L204" s="35"/>
      <c r="M204" s="193" t="s">
        <v>1</v>
      </c>
      <c r="N204" s="194" t="s">
        <v>41</v>
      </c>
      <c r="O204" s="78"/>
      <c r="P204" s="195">
        <f>O204*H204</f>
        <v>0</v>
      </c>
      <c r="Q204" s="195">
        <v>0.00129934</v>
      </c>
      <c r="R204" s="195">
        <f>Q204*H204</f>
        <v>0.0025986799999999999</v>
      </c>
      <c r="S204" s="195">
        <v>0</v>
      </c>
      <c r="T204" s="19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7" t="s">
        <v>315</v>
      </c>
      <c r="AT204" s="197" t="s">
        <v>253</v>
      </c>
      <c r="AU204" s="197" t="s">
        <v>88</v>
      </c>
      <c r="AY204" s="15" t="s">
        <v>250</v>
      </c>
      <c r="BE204" s="198">
        <f>IF(N204="základná",J204,0)</f>
        <v>0</v>
      </c>
      <c r="BF204" s="198">
        <f>IF(N204="znížená",J204,0)</f>
        <v>0</v>
      </c>
      <c r="BG204" s="198">
        <f>IF(N204="zákl. prenesená",J204,0)</f>
        <v>0</v>
      </c>
      <c r="BH204" s="198">
        <f>IF(N204="zníž. prenesená",J204,0)</f>
        <v>0</v>
      </c>
      <c r="BI204" s="198">
        <f>IF(N204="nulová",J204,0)</f>
        <v>0</v>
      </c>
      <c r="BJ204" s="15" t="s">
        <v>88</v>
      </c>
      <c r="BK204" s="198">
        <f>ROUND(I204*H204,2)</f>
        <v>0</v>
      </c>
      <c r="BL204" s="15" t="s">
        <v>315</v>
      </c>
      <c r="BM204" s="197" t="s">
        <v>2513</v>
      </c>
    </row>
    <row r="205" s="2" customFormat="1" ht="21.75" customHeight="1">
      <c r="A205" s="34"/>
      <c r="B205" s="184"/>
      <c r="C205" s="205" t="s">
        <v>1987</v>
      </c>
      <c r="D205" s="205" t="s">
        <v>520</v>
      </c>
      <c r="E205" s="206" t="s">
        <v>2514</v>
      </c>
      <c r="F205" s="207" t="s">
        <v>2515</v>
      </c>
      <c r="G205" s="208" t="s">
        <v>285</v>
      </c>
      <c r="H205" s="209">
        <v>2</v>
      </c>
      <c r="I205" s="210"/>
      <c r="J205" s="211">
        <f>ROUND(I205*H205,2)</f>
        <v>0</v>
      </c>
      <c r="K205" s="212"/>
      <c r="L205" s="213"/>
      <c r="M205" s="214" t="s">
        <v>1</v>
      </c>
      <c r="N205" s="215" t="s">
        <v>41</v>
      </c>
      <c r="O205" s="78"/>
      <c r="P205" s="195">
        <f>O205*H205</f>
        <v>0</v>
      </c>
      <c r="Q205" s="195">
        <v>0.0011000000000000001</v>
      </c>
      <c r="R205" s="195">
        <f>Q205*H205</f>
        <v>0.0022000000000000001</v>
      </c>
      <c r="S205" s="195">
        <v>0</v>
      </c>
      <c r="T205" s="196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7" t="s">
        <v>547</v>
      </c>
      <c r="AT205" s="197" t="s">
        <v>520</v>
      </c>
      <c r="AU205" s="197" t="s">
        <v>88</v>
      </c>
      <c r="AY205" s="15" t="s">
        <v>250</v>
      </c>
      <c r="BE205" s="198">
        <f>IF(N205="základná",J205,0)</f>
        <v>0</v>
      </c>
      <c r="BF205" s="198">
        <f>IF(N205="znížená",J205,0)</f>
        <v>0</v>
      </c>
      <c r="BG205" s="198">
        <f>IF(N205="zákl. prenesená",J205,0)</f>
        <v>0</v>
      </c>
      <c r="BH205" s="198">
        <f>IF(N205="zníž. prenesená",J205,0)</f>
        <v>0</v>
      </c>
      <c r="BI205" s="198">
        <f>IF(N205="nulová",J205,0)</f>
        <v>0</v>
      </c>
      <c r="BJ205" s="15" t="s">
        <v>88</v>
      </c>
      <c r="BK205" s="198">
        <f>ROUND(I205*H205,2)</f>
        <v>0</v>
      </c>
      <c r="BL205" s="15" t="s">
        <v>315</v>
      </c>
      <c r="BM205" s="197" t="s">
        <v>2516</v>
      </c>
    </row>
    <row r="206" s="2" customFormat="1" ht="16.5" customHeight="1">
      <c r="A206" s="34"/>
      <c r="B206" s="184"/>
      <c r="C206" s="185" t="s">
        <v>1721</v>
      </c>
      <c r="D206" s="185" t="s">
        <v>253</v>
      </c>
      <c r="E206" s="186" t="s">
        <v>2517</v>
      </c>
      <c r="F206" s="187" t="s">
        <v>2518</v>
      </c>
      <c r="G206" s="188" t="s">
        <v>285</v>
      </c>
      <c r="H206" s="189">
        <v>2</v>
      </c>
      <c r="I206" s="190"/>
      <c r="J206" s="191">
        <f>ROUND(I206*H206,2)</f>
        <v>0</v>
      </c>
      <c r="K206" s="192"/>
      <c r="L206" s="35"/>
      <c r="M206" s="193" t="s">
        <v>1</v>
      </c>
      <c r="N206" s="194" t="s">
        <v>41</v>
      </c>
      <c r="O206" s="78"/>
      <c r="P206" s="195">
        <f>O206*H206</f>
        <v>0</v>
      </c>
      <c r="Q206" s="195">
        <v>0.00040000000000000002</v>
      </c>
      <c r="R206" s="195">
        <f>Q206*H206</f>
        <v>0.00080000000000000004</v>
      </c>
      <c r="S206" s="195">
        <v>0</v>
      </c>
      <c r="T206" s="196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7" t="s">
        <v>315</v>
      </c>
      <c r="AT206" s="197" t="s">
        <v>253</v>
      </c>
      <c r="AU206" s="197" t="s">
        <v>88</v>
      </c>
      <c r="AY206" s="15" t="s">
        <v>250</v>
      </c>
      <c r="BE206" s="198">
        <f>IF(N206="základná",J206,0)</f>
        <v>0</v>
      </c>
      <c r="BF206" s="198">
        <f>IF(N206="znížená",J206,0)</f>
        <v>0</v>
      </c>
      <c r="BG206" s="198">
        <f>IF(N206="zákl. prenesená",J206,0)</f>
        <v>0</v>
      </c>
      <c r="BH206" s="198">
        <f>IF(N206="zníž. prenesená",J206,0)</f>
        <v>0</v>
      </c>
      <c r="BI206" s="198">
        <f>IF(N206="nulová",J206,0)</f>
        <v>0</v>
      </c>
      <c r="BJ206" s="15" t="s">
        <v>88</v>
      </c>
      <c r="BK206" s="198">
        <f>ROUND(I206*H206,2)</f>
        <v>0</v>
      </c>
      <c r="BL206" s="15" t="s">
        <v>315</v>
      </c>
      <c r="BM206" s="197" t="s">
        <v>2519</v>
      </c>
    </row>
    <row r="207" s="2" customFormat="1" ht="24.15" customHeight="1">
      <c r="A207" s="34"/>
      <c r="B207" s="184"/>
      <c r="C207" s="185" t="s">
        <v>1994</v>
      </c>
      <c r="D207" s="185" t="s">
        <v>253</v>
      </c>
      <c r="E207" s="186" t="s">
        <v>2520</v>
      </c>
      <c r="F207" s="187" t="s">
        <v>2521</v>
      </c>
      <c r="G207" s="188" t="s">
        <v>285</v>
      </c>
      <c r="H207" s="189">
        <v>2</v>
      </c>
      <c r="I207" s="190"/>
      <c r="J207" s="191">
        <f>ROUND(I207*H207,2)</f>
        <v>0</v>
      </c>
      <c r="K207" s="192"/>
      <c r="L207" s="35"/>
      <c r="M207" s="193" t="s">
        <v>1</v>
      </c>
      <c r="N207" s="194" t="s">
        <v>41</v>
      </c>
      <c r="O207" s="78"/>
      <c r="P207" s="195">
        <f>O207*H207</f>
        <v>0</v>
      </c>
      <c r="Q207" s="195">
        <v>0.0029204999999999999</v>
      </c>
      <c r="R207" s="195">
        <f>Q207*H207</f>
        <v>0.0058409999999999998</v>
      </c>
      <c r="S207" s="195">
        <v>0</v>
      </c>
      <c r="T207" s="19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315</v>
      </c>
      <c r="AT207" s="197" t="s">
        <v>253</v>
      </c>
      <c r="AU207" s="197" t="s">
        <v>88</v>
      </c>
      <c r="AY207" s="15" t="s">
        <v>250</v>
      </c>
      <c r="BE207" s="198">
        <f>IF(N207="základná",J207,0)</f>
        <v>0</v>
      </c>
      <c r="BF207" s="198">
        <f>IF(N207="znížená",J207,0)</f>
        <v>0</v>
      </c>
      <c r="BG207" s="198">
        <f>IF(N207="zákl. prenesená",J207,0)</f>
        <v>0</v>
      </c>
      <c r="BH207" s="198">
        <f>IF(N207="zníž. prenesená",J207,0)</f>
        <v>0</v>
      </c>
      <c r="BI207" s="198">
        <f>IF(N207="nulová",J207,0)</f>
        <v>0</v>
      </c>
      <c r="BJ207" s="15" t="s">
        <v>88</v>
      </c>
      <c r="BK207" s="198">
        <f>ROUND(I207*H207,2)</f>
        <v>0</v>
      </c>
      <c r="BL207" s="15" t="s">
        <v>315</v>
      </c>
      <c r="BM207" s="197" t="s">
        <v>2522</v>
      </c>
    </row>
    <row r="208" s="2" customFormat="1" ht="24.15" customHeight="1">
      <c r="A208" s="34"/>
      <c r="B208" s="184"/>
      <c r="C208" s="185" t="s">
        <v>1724</v>
      </c>
      <c r="D208" s="185" t="s">
        <v>253</v>
      </c>
      <c r="E208" s="186" t="s">
        <v>2523</v>
      </c>
      <c r="F208" s="187" t="s">
        <v>2524</v>
      </c>
      <c r="G208" s="188" t="s">
        <v>285</v>
      </c>
      <c r="H208" s="189">
        <v>4</v>
      </c>
      <c r="I208" s="190"/>
      <c r="J208" s="191">
        <f>ROUND(I208*H208,2)</f>
        <v>0</v>
      </c>
      <c r="K208" s="192"/>
      <c r="L208" s="35"/>
      <c r="M208" s="193" t="s">
        <v>1</v>
      </c>
      <c r="N208" s="194" t="s">
        <v>41</v>
      </c>
      <c r="O208" s="78"/>
      <c r="P208" s="195">
        <f>O208*H208</f>
        <v>0</v>
      </c>
      <c r="Q208" s="195">
        <v>0.00024000000000000001</v>
      </c>
      <c r="R208" s="195">
        <f>Q208*H208</f>
        <v>0.00096000000000000002</v>
      </c>
      <c r="S208" s="195">
        <v>0</v>
      </c>
      <c r="T208" s="196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7" t="s">
        <v>315</v>
      </c>
      <c r="AT208" s="197" t="s">
        <v>253</v>
      </c>
      <c r="AU208" s="197" t="s">
        <v>88</v>
      </c>
      <c r="AY208" s="15" t="s">
        <v>250</v>
      </c>
      <c r="BE208" s="198">
        <f>IF(N208="základná",J208,0)</f>
        <v>0</v>
      </c>
      <c r="BF208" s="198">
        <f>IF(N208="znížená",J208,0)</f>
        <v>0</v>
      </c>
      <c r="BG208" s="198">
        <f>IF(N208="zákl. prenesená",J208,0)</f>
        <v>0</v>
      </c>
      <c r="BH208" s="198">
        <f>IF(N208="zníž. prenesená",J208,0)</f>
        <v>0</v>
      </c>
      <c r="BI208" s="198">
        <f>IF(N208="nulová",J208,0)</f>
        <v>0</v>
      </c>
      <c r="BJ208" s="15" t="s">
        <v>88</v>
      </c>
      <c r="BK208" s="198">
        <f>ROUND(I208*H208,2)</f>
        <v>0</v>
      </c>
      <c r="BL208" s="15" t="s">
        <v>315</v>
      </c>
      <c r="BM208" s="197" t="s">
        <v>2525</v>
      </c>
    </row>
    <row r="209" s="2" customFormat="1" ht="24.15" customHeight="1">
      <c r="A209" s="34"/>
      <c r="B209" s="184"/>
      <c r="C209" s="185" t="s">
        <v>2001</v>
      </c>
      <c r="D209" s="185" t="s">
        <v>253</v>
      </c>
      <c r="E209" s="186" t="s">
        <v>1912</v>
      </c>
      <c r="F209" s="187" t="s">
        <v>1913</v>
      </c>
      <c r="G209" s="188" t="s">
        <v>326</v>
      </c>
      <c r="H209" s="189">
        <v>0.20999999999999999</v>
      </c>
      <c r="I209" s="190"/>
      <c r="J209" s="191">
        <f>ROUND(I209*H209,2)</f>
        <v>0</v>
      </c>
      <c r="K209" s="192"/>
      <c r="L209" s="35"/>
      <c r="M209" s="193" t="s">
        <v>1</v>
      </c>
      <c r="N209" s="194" t="s">
        <v>41</v>
      </c>
      <c r="O209" s="78"/>
      <c r="P209" s="195">
        <f>O209*H209</f>
        <v>0</v>
      </c>
      <c r="Q209" s="195">
        <v>0</v>
      </c>
      <c r="R209" s="195">
        <f>Q209*H209</f>
        <v>0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315</v>
      </c>
      <c r="AT209" s="197" t="s">
        <v>253</v>
      </c>
      <c r="AU209" s="197" t="s">
        <v>88</v>
      </c>
      <c r="AY209" s="15" t="s">
        <v>250</v>
      </c>
      <c r="BE209" s="198">
        <f>IF(N209="základná",J209,0)</f>
        <v>0</v>
      </c>
      <c r="BF209" s="198">
        <f>IF(N209="znížená",J209,0)</f>
        <v>0</v>
      </c>
      <c r="BG209" s="198">
        <f>IF(N209="zákl. prenesená",J209,0)</f>
        <v>0</v>
      </c>
      <c r="BH209" s="198">
        <f>IF(N209="zníž. prenesená",J209,0)</f>
        <v>0</v>
      </c>
      <c r="BI209" s="198">
        <f>IF(N209="nulová",J209,0)</f>
        <v>0</v>
      </c>
      <c r="BJ209" s="15" t="s">
        <v>88</v>
      </c>
      <c r="BK209" s="198">
        <f>ROUND(I209*H209,2)</f>
        <v>0</v>
      </c>
      <c r="BL209" s="15" t="s">
        <v>315</v>
      </c>
      <c r="BM209" s="197" t="s">
        <v>2526</v>
      </c>
    </row>
    <row r="210" s="2" customFormat="1" ht="33" customHeight="1">
      <c r="A210" s="34"/>
      <c r="B210" s="184"/>
      <c r="C210" s="185" t="s">
        <v>1727</v>
      </c>
      <c r="D210" s="185" t="s">
        <v>253</v>
      </c>
      <c r="E210" s="186" t="s">
        <v>1540</v>
      </c>
      <c r="F210" s="187" t="s">
        <v>1915</v>
      </c>
      <c r="G210" s="188" t="s">
        <v>382</v>
      </c>
      <c r="H210" s="189">
        <v>300</v>
      </c>
      <c r="I210" s="190"/>
      <c r="J210" s="191">
        <f>ROUND(I210*H210,2)</f>
        <v>0</v>
      </c>
      <c r="K210" s="192"/>
      <c r="L210" s="35"/>
      <c r="M210" s="193" t="s">
        <v>1</v>
      </c>
      <c r="N210" s="194" t="s">
        <v>41</v>
      </c>
      <c r="O210" s="78"/>
      <c r="P210" s="195">
        <f>O210*H210</f>
        <v>0</v>
      </c>
      <c r="Q210" s="195">
        <v>0</v>
      </c>
      <c r="R210" s="195">
        <f>Q210*H210</f>
        <v>0</v>
      </c>
      <c r="S210" s="195">
        <v>0</v>
      </c>
      <c r="T210" s="19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7" t="s">
        <v>1810</v>
      </c>
      <c r="AT210" s="197" t="s">
        <v>253</v>
      </c>
      <c r="AU210" s="197" t="s">
        <v>88</v>
      </c>
      <c r="AY210" s="15" t="s">
        <v>250</v>
      </c>
      <c r="BE210" s="198">
        <f>IF(N210="základná",J210,0)</f>
        <v>0</v>
      </c>
      <c r="BF210" s="198">
        <f>IF(N210="znížená",J210,0)</f>
        <v>0</v>
      </c>
      <c r="BG210" s="198">
        <f>IF(N210="zákl. prenesená",J210,0)</f>
        <v>0</v>
      </c>
      <c r="BH210" s="198">
        <f>IF(N210="zníž. prenesená",J210,0)</f>
        <v>0</v>
      </c>
      <c r="BI210" s="198">
        <f>IF(N210="nulová",J210,0)</f>
        <v>0</v>
      </c>
      <c r="BJ210" s="15" t="s">
        <v>88</v>
      </c>
      <c r="BK210" s="198">
        <f>ROUND(I210*H210,2)</f>
        <v>0</v>
      </c>
      <c r="BL210" s="15" t="s">
        <v>1810</v>
      </c>
      <c r="BM210" s="197" t="s">
        <v>2527</v>
      </c>
    </row>
    <row r="211" s="2" customFormat="1" ht="24.15" customHeight="1">
      <c r="A211" s="34"/>
      <c r="B211" s="184"/>
      <c r="C211" s="185" t="s">
        <v>2008</v>
      </c>
      <c r="D211" s="185" t="s">
        <v>253</v>
      </c>
      <c r="E211" s="186" t="s">
        <v>1917</v>
      </c>
      <c r="F211" s="187" t="s">
        <v>1918</v>
      </c>
      <c r="G211" s="188" t="s">
        <v>420</v>
      </c>
      <c r="H211" s="204"/>
      <c r="I211" s="190"/>
      <c r="J211" s="191">
        <f>ROUND(I211*H211,2)</f>
        <v>0</v>
      </c>
      <c r="K211" s="192"/>
      <c r="L211" s="35"/>
      <c r="M211" s="193" t="s">
        <v>1</v>
      </c>
      <c r="N211" s="194" t="s">
        <v>41</v>
      </c>
      <c r="O211" s="78"/>
      <c r="P211" s="195">
        <f>O211*H211</f>
        <v>0</v>
      </c>
      <c r="Q211" s="195">
        <v>0</v>
      </c>
      <c r="R211" s="195">
        <f>Q211*H211</f>
        <v>0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315</v>
      </c>
      <c r="AT211" s="197" t="s">
        <v>253</v>
      </c>
      <c r="AU211" s="197" t="s">
        <v>88</v>
      </c>
      <c r="AY211" s="15" t="s">
        <v>250</v>
      </c>
      <c r="BE211" s="198">
        <f>IF(N211="základná",J211,0)</f>
        <v>0</v>
      </c>
      <c r="BF211" s="198">
        <f>IF(N211="znížená",J211,0)</f>
        <v>0</v>
      </c>
      <c r="BG211" s="198">
        <f>IF(N211="zákl. prenesená",J211,0)</f>
        <v>0</v>
      </c>
      <c r="BH211" s="198">
        <f>IF(N211="zníž. prenesená",J211,0)</f>
        <v>0</v>
      </c>
      <c r="BI211" s="198">
        <f>IF(N211="nulová",J211,0)</f>
        <v>0</v>
      </c>
      <c r="BJ211" s="15" t="s">
        <v>88</v>
      </c>
      <c r="BK211" s="198">
        <f>ROUND(I211*H211,2)</f>
        <v>0</v>
      </c>
      <c r="BL211" s="15" t="s">
        <v>315</v>
      </c>
      <c r="BM211" s="197" t="s">
        <v>2528</v>
      </c>
    </row>
    <row r="212" s="12" customFormat="1" ht="22.8" customHeight="1">
      <c r="A212" s="12"/>
      <c r="B212" s="171"/>
      <c r="C212" s="12"/>
      <c r="D212" s="172" t="s">
        <v>74</v>
      </c>
      <c r="E212" s="182" t="s">
        <v>1920</v>
      </c>
      <c r="F212" s="182" t="s">
        <v>1921</v>
      </c>
      <c r="G212" s="12"/>
      <c r="H212" s="12"/>
      <c r="I212" s="174"/>
      <c r="J212" s="183">
        <f>BK212</f>
        <v>0</v>
      </c>
      <c r="K212" s="12"/>
      <c r="L212" s="171"/>
      <c r="M212" s="176"/>
      <c r="N212" s="177"/>
      <c r="O212" s="177"/>
      <c r="P212" s="178">
        <f>SUM(P213:P247)</f>
        <v>0</v>
      </c>
      <c r="Q212" s="177"/>
      <c r="R212" s="178">
        <f>SUM(R213:R247)</f>
        <v>3.2063309800000002</v>
      </c>
      <c r="S212" s="177"/>
      <c r="T212" s="179">
        <f>SUM(T213:T247)</f>
        <v>10.409989999999999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72" t="s">
        <v>88</v>
      </c>
      <c r="AT212" s="180" t="s">
        <v>74</v>
      </c>
      <c r="AU212" s="180" t="s">
        <v>82</v>
      </c>
      <c r="AY212" s="172" t="s">
        <v>250</v>
      </c>
      <c r="BK212" s="181">
        <f>SUM(BK213:BK247)</f>
        <v>0</v>
      </c>
    </row>
    <row r="213" s="2" customFormat="1" ht="24.15" customHeight="1">
      <c r="A213" s="34"/>
      <c r="B213" s="184"/>
      <c r="C213" s="185" t="s">
        <v>1730</v>
      </c>
      <c r="D213" s="185" t="s">
        <v>253</v>
      </c>
      <c r="E213" s="186" t="s">
        <v>1922</v>
      </c>
      <c r="F213" s="187" t="s">
        <v>1923</v>
      </c>
      <c r="G213" s="188" t="s">
        <v>285</v>
      </c>
      <c r="H213" s="189">
        <v>149</v>
      </c>
      <c r="I213" s="190"/>
      <c r="J213" s="191">
        <f>ROUND(I213*H213,2)</f>
        <v>0</v>
      </c>
      <c r="K213" s="192"/>
      <c r="L213" s="35"/>
      <c r="M213" s="193" t="s">
        <v>1</v>
      </c>
      <c r="N213" s="194" t="s">
        <v>41</v>
      </c>
      <c r="O213" s="78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315</v>
      </c>
      <c r="AT213" s="197" t="s">
        <v>253</v>
      </c>
      <c r="AU213" s="197" t="s">
        <v>88</v>
      </c>
      <c r="AY213" s="15" t="s">
        <v>250</v>
      </c>
      <c r="BE213" s="198">
        <f>IF(N213="základná",J213,0)</f>
        <v>0</v>
      </c>
      <c r="BF213" s="198">
        <f>IF(N213="znížená",J213,0)</f>
        <v>0</v>
      </c>
      <c r="BG213" s="198">
        <f>IF(N213="zákl. prenesená",J213,0)</f>
        <v>0</v>
      </c>
      <c r="BH213" s="198">
        <f>IF(N213="zníž. prenesená",J213,0)</f>
        <v>0</v>
      </c>
      <c r="BI213" s="198">
        <f>IF(N213="nulová",J213,0)</f>
        <v>0</v>
      </c>
      <c r="BJ213" s="15" t="s">
        <v>88</v>
      </c>
      <c r="BK213" s="198">
        <f>ROUND(I213*H213,2)</f>
        <v>0</v>
      </c>
      <c r="BL213" s="15" t="s">
        <v>315</v>
      </c>
      <c r="BM213" s="197" t="s">
        <v>2529</v>
      </c>
    </row>
    <row r="214" s="2" customFormat="1" ht="24.15" customHeight="1">
      <c r="A214" s="34"/>
      <c r="B214" s="184"/>
      <c r="C214" s="185" t="s">
        <v>2015</v>
      </c>
      <c r="D214" s="185" t="s">
        <v>253</v>
      </c>
      <c r="E214" s="186" t="s">
        <v>1925</v>
      </c>
      <c r="F214" s="187" t="s">
        <v>1926</v>
      </c>
      <c r="G214" s="188" t="s">
        <v>256</v>
      </c>
      <c r="H214" s="189">
        <v>932</v>
      </c>
      <c r="I214" s="190"/>
      <c r="J214" s="191">
        <f>ROUND(I214*H214,2)</f>
        <v>0</v>
      </c>
      <c r="K214" s="192"/>
      <c r="L214" s="35"/>
      <c r="M214" s="193" t="s">
        <v>1</v>
      </c>
      <c r="N214" s="194" t="s">
        <v>41</v>
      </c>
      <c r="O214" s="78"/>
      <c r="P214" s="195">
        <f>O214*H214</f>
        <v>0</v>
      </c>
      <c r="Q214" s="195">
        <v>0</v>
      </c>
      <c r="R214" s="195">
        <f>Q214*H214</f>
        <v>0</v>
      </c>
      <c r="S214" s="195">
        <v>0.01057</v>
      </c>
      <c r="T214" s="196">
        <f>S214*H214</f>
        <v>9.8512399999999989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7" t="s">
        <v>315</v>
      </c>
      <c r="AT214" s="197" t="s">
        <v>253</v>
      </c>
      <c r="AU214" s="197" t="s">
        <v>88</v>
      </c>
      <c r="AY214" s="15" t="s">
        <v>250</v>
      </c>
      <c r="BE214" s="198">
        <f>IF(N214="základná",J214,0)</f>
        <v>0</v>
      </c>
      <c r="BF214" s="198">
        <f>IF(N214="znížená",J214,0)</f>
        <v>0</v>
      </c>
      <c r="BG214" s="198">
        <f>IF(N214="zákl. prenesená",J214,0)</f>
        <v>0</v>
      </c>
      <c r="BH214" s="198">
        <f>IF(N214="zníž. prenesená",J214,0)</f>
        <v>0</v>
      </c>
      <c r="BI214" s="198">
        <f>IF(N214="nulová",J214,0)</f>
        <v>0</v>
      </c>
      <c r="BJ214" s="15" t="s">
        <v>88</v>
      </c>
      <c r="BK214" s="198">
        <f>ROUND(I214*H214,2)</f>
        <v>0</v>
      </c>
      <c r="BL214" s="15" t="s">
        <v>315</v>
      </c>
      <c r="BM214" s="197" t="s">
        <v>2530</v>
      </c>
    </row>
    <row r="215" s="2" customFormat="1" ht="24.15" customHeight="1">
      <c r="A215" s="34"/>
      <c r="B215" s="184"/>
      <c r="C215" s="185" t="s">
        <v>1733</v>
      </c>
      <c r="D215" s="185" t="s">
        <v>253</v>
      </c>
      <c r="E215" s="186" t="s">
        <v>2324</v>
      </c>
      <c r="F215" s="187" t="s">
        <v>2325</v>
      </c>
      <c r="G215" s="188" t="s">
        <v>285</v>
      </c>
      <c r="H215" s="189">
        <v>1</v>
      </c>
      <c r="I215" s="190"/>
      <c r="J215" s="191">
        <f>ROUND(I215*H215,2)</f>
        <v>0</v>
      </c>
      <c r="K215" s="192"/>
      <c r="L215" s="35"/>
      <c r="M215" s="193" t="s">
        <v>1</v>
      </c>
      <c r="N215" s="194" t="s">
        <v>41</v>
      </c>
      <c r="O215" s="78"/>
      <c r="P215" s="195">
        <f>O215*H215</f>
        <v>0</v>
      </c>
      <c r="Q215" s="195">
        <v>2.0000000000000002E-05</v>
      </c>
      <c r="R215" s="195">
        <f>Q215*H215</f>
        <v>2.0000000000000002E-05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315</v>
      </c>
      <c r="AT215" s="197" t="s">
        <v>253</v>
      </c>
      <c r="AU215" s="197" t="s">
        <v>88</v>
      </c>
      <c r="AY215" s="15" t="s">
        <v>250</v>
      </c>
      <c r="BE215" s="198">
        <f>IF(N215="základná",J215,0)</f>
        <v>0</v>
      </c>
      <c r="BF215" s="198">
        <f>IF(N215="znížená",J215,0)</f>
        <v>0</v>
      </c>
      <c r="BG215" s="198">
        <f>IF(N215="zákl. prenesená",J215,0)</f>
        <v>0</v>
      </c>
      <c r="BH215" s="198">
        <f>IF(N215="zníž. prenesená",J215,0)</f>
        <v>0</v>
      </c>
      <c r="BI215" s="198">
        <f>IF(N215="nulová",J215,0)</f>
        <v>0</v>
      </c>
      <c r="BJ215" s="15" t="s">
        <v>88</v>
      </c>
      <c r="BK215" s="198">
        <f>ROUND(I215*H215,2)</f>
        <v>0</v>
      </c>
      <c r="BL215" s="15" t="s">
        <v>315</v>
      </c>
      <c r="BM215" s="197" t="s">
        <v>2531</v>
      </c>
    </row>
    <row r="216" s="2" customFormat="1" ht="24.15" customHeight="1">
      <c r="A216" s="34"/>
      <c r="B216" s="184"/>
      <c r="C216" s="205" t="s">
        <v>2023</v>
      </c>
      <c r="D216" s="205" t="s">
        <v>520</v>
      </c>
      <c r="E216" s="206" t="s">
        <v>2327</v>
      </c>
      <c r="F216" s="207" t="s">
        <v>2328</v>
      </c>
      <c r="G216" s="208" t="s">
        <v>285</v>
      </c>
      <c r="H216" s="209">
        <v>1</v>
      </c>
      <c r="I216" s="210"/>
      <c r="J216" s="211">
        <f>ROUND(I216*H216,2)</f>
        <v>0</v>
      </c>
      <c r="K216" s="212"/>
      <c r="L216" s="213"/>
      <c r="M216" s="214" t="s">
        <v>1</v>
      </c>
      <c r="N216" s="215" t="s">
        <v>41</v>
      </c>
      <c r="O216" s="78"/>
      <c r="P216" s="195">
        <f>O216*H216</f>
        <v>0</v>
      </c>
      <c r="Q216" s="195">
        <v>0.0079600000000000001</v>
      </c>
      <c r="R216" s="195">
        <f>Q216*H216</f>
        <v>0.0079600000000000001</v>
      </c>
      <c r="S216" s="195">
        <v>0</v>
      </c>
      <c r="T216" s="196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7" t="s">
        <v>547</v>
      </c>
      <c r="AT216" s="197" t="s">
        <v>520</v>
      </c>
      <c r="AU216" s="197" t="s">
        <v>88</v>
      </c>
      <c r="AY216" s="15" t="s">
        <v>250</v>
      </c>
      <c r="BE216" s="198">
        <f>IF(N216="základná",J216,0)</f>
        <v>0</v>
      </c>
      <c r="BF216" s="198">
        <f>IF(N216="znížená",J216,0)</f>
        <v>0</v>
      </c>
      <c r="BG216" s="198">
        <f>IF(N216="zákl. prenesená",J216,0)</f>
        <v>0</v>
      </c>
      <c r="BH216" s="198">
        <f>IF(N216="zníž. prenesená",J216,0)</f>
        <v>0</v>
      </c>
      <c r="BI216" s="198">
        <f>IF(N216="nulová",J216,0)</f>
        <v>0</v>
      </c>
      <c r="BJ216" s="15" t="s">
        <v>88</v>
      </c>
      <c r="BK216" s="198">
        <f>ROUND(I216*H216,2)</f>
        <v>0</v>
      </c>
      <c r="BL216" s="15" t="s">
        <v>315</v>
      </c>
      <c r="BM216" s="197" t="s">
        <v>2532</v>
      </c>
    </row>
    <row r="217" s="2" customFormat="1" ht="24.15" customHeight="1">
      <c r="A217" s="34"/>
      <c r="B217" s="184"/>
      <c r="C217" s="185" t="s">
        <v>1736</v>
      </c>
      <c r="D217" s="185" t="s">
        <v>253</v>
      </c>
      <c r="E217" s="186" t="s">
        <v>1935</v>
      </c>
      <c r="F217" s="187" t="s">
        <v>1936</v>
      </c>
      <c r="G217" s="188" t="s">
        <v>285</v>
      </c>
      <c r="H217" s="189">
        <v>14</v>
      </c>
      <c r="I217" s="190"/>
      <c r="J217" s="191">
        <f>ROUND(I217*H217,2)</f>
        <v>0</v>
      </c>
      <c r="K217" s="192"/>
      <c r="L217" s="35"/>
      <c r="M217" s="193" t="s">
        <v>1</v>
      </c>
      <c r="N217" s="194" t="s">
        <v>41</v>
      </c>
      <c r="O217" s="78"/>
      <c r="P217" s="195">
        <f>O217*H217</f>
        <v>0</v>
      </c>
      <c r="Q217" s="195">
        <v>2.0000000000000002E-05</v>
      </c>
      <c r="R217" s="195">
        <f>Q217*H217</f>
        <v>0.00028000000000000003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315</v>
      </c>
      <c r="AT217" s="197" t="s">
        <v>253</v>
      </c>
      <c r="AU217" s="197" t="s">
        <v>88</v>
      </c>
      <c r="AY217" s="15" t="s">
        <v>250</v>
      </c>
      <c r="BE217" s="198">
        <f>IF(N217="základná",J217,0)</f>
        <v>0</v>
      </c>
      <c r="BF217" s="198">
        <f>IF(N217="znížená",J217,0)</f>
        <v>0</v>
      </c>
      <c r="BG217" s="198">
        <f>IF(N217="zákl. prenesená",J217,0)</f>
        <v>0</v>
      </c>
      <c r="BH217" s="198">
        <f>IF(N217="zníž. prenesená",J217,0)</f>
        <v>0</v>
      </c>
      <c r="BI217" s="198">
        <f>IF(N217="nulová",J217,0)</f>
        <v>0</v>
      </c>
      <c r="BJ217" s="15" t="s">
        <v>88</v>
      </c>
      <c r="BK217" s="198">
        <f>ROUND(I217*H217,2)</f>
        <v>0</v>
      </c>
      <c r="BL217" s="15" t="s">
        <v>315</v>
      </c>
      <c r="BM217" s="197" t="s">
        <v>2533</v>
      </c>
    </row>
    <row r="218" s="2" customFormat="1" ht="24.15" customHeight="1">
      <c r="A218" s="34"/>
      <c r="B218" s="184"/>
      <c r="C218" s="205" t="s">
        <v>2030</v>
      </c>
      <c r="D218" s="205" t="s">
        <v>520</v>
      </c>
      <c r="E218" s="206" t="s">
        <v>1939</v>
      </c>
      <c r="F218" s="207" t="s">
        <v>1940</v>
      </c>
      <c r="G218" s="208" t="s">
        <v>285</v>
      </c>
      <c r="H218" s="209">
        <v>5</v>
      </c>
      <c r="I218" s="210"/>
      <c r="J218" s="211">
        <f>ROUND(I218*H218,2)</f>
        <v>0</v>
      </c>
      <c r="K218" s="212"/>
      <c r="L218" s="213"/>
      <c r="M218" s="214" t="s">
        <v>1</v>
      </c>
      <c r="N218" s="215" t="s">
        <v>41</v>
      </c>
      <c r="O218" s="78"/>
      <c r="P218" s="195">
        <f>O218*H218</f>
        <v>0</v>
      </c>
      <c r="Q218" s="195">
        <v>0.01047</v>
      </c>
      <c r="R218" s="195">
        <f>Q218*H218</f>
        <v>0.052350000000000001</v>
      </c>
      <c r="S218" s="195">
        <v>0</v>
      </c>
      <c r="T218" s="19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7" t="s">
        <v>547</v>
      </c>
      <c r="AT218" s="197" t="s">
        <v>520</v>
      </c>
      <c r="AU218" s="197" t="s">
        <v>88</v>
      </c>
      <c r="AY218" s="15" t="s">
        <v>250</v>
      </c>
      <c r="BE218" s="198">
        <f>IF(N218="základná",J218,0)</f>
        <v>0</v>
      </c>
      <c r="BF218" s="198">
        <f>IF(N218="znížená",J218,0)</f>
        <v>0</v>
      </c>
      <c r="BG218" s="198">
        <f>IF(N218="zákl. prenesená",J218,0)</f>
        <v>0</v>
      </c>
      <c r="BH218" s="198">
        <f>IF(N218="zníž. prenesená",J218,0)</f>
        <v>0</v>
      </c>
      <c r="BI218" s="198">
        <f>IF(N218="nulová",J218,0)</f>
        <v>0</v>
      </c>
      <c r="BJ218" s="15" t="s">
        <v>88</v>
      </c>
      <c r="BK218" s="198">
        <f>ROUND(I218*H218,2)</f>
        <v>0</v>
      </c>
      <c r="BL218" s="15" t="s">
        <v>315</v>
      </c>
      <c r="BM218" s="197" t="s">
        <v>2534</v>
      </c>
    </row>
    <row r="219" s="2" customFormat="1" ht="24.15" customHeight="1">
      <c r="A219" s="34"/>
      <c r="B219" s="184"/>
      <c r="C219" s="205" t="s">
        <v>1739</v>
      </c>
      <c r="D219" s="205" t="s">
        <v>520</v>
      </c>
      <c r="E219" s="206" t="s">
        <v>1946</v>
      </c>
      <c r="F219" s="207" t="s">
        <v>1947</v>
      </c>
      <c r="G219" s="208" t="s">
        <v>285</v>
      </c>
      <c r="H219" s="209">
        <v>1</v>
      </c>
      <c r="I219" s="210"/>
      <c r="J219" s="211">
        <f>ROUND(I219*H219,2)</f>
        <v>0</v>
      </c>
      <c r="K219" s="212"/>
      <c r="L219" s="213"/>
      <c r="M219" s="214" t="s">
        <v>1</v>
      </c>
      <c r="N219" s="215" t="s">
        <v>41</v>
      </c>
      <c r="O219" s="78"/>
      <c r="P219" s="195">
        <f>O219*H219</f>
        <v>0</v>
      </c>
      <c r="Q219" s="195">
        <v>0.015709999999999998</v>
      </c>
      <c r="R219" s="195">
        <f>Q219*H219</f>
        <v>0.015709999999999998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547</v>
      </c>
      <c r="AT219" s="197" t="s">
        <v>520</v>
      </c>
      <c r="AU219" s="197" t="s">
        <v>88</v>
      </c>
      <c r="AY219" s="15" t="s">
        <v>250</v>
      </c>
      <c r="BE219" s="198">
        <f>IF(N219="základná",J219,0)</f>
        <v>0</v>
      </c>
      <c r="BF219" s="198">
        <f>IF(N219="znížená",J219,0)</f>
        <v>0</v>
      </c>
      <c r="BG219" s="198">
        <f>IF(N219="zákl. prenesená",J219,0)</f>
        <v>0</v>
      </c>
      <c r="BH219" s="198">
        <f>IF(N219="zníž. prenesená",J219,0)</f>
        <v>0</v>
      </c>
      <c r="BI219" s="198">
        <f>IF(N219="nulová",J219,0)</f>
        <v>0</v>
      </c>
      <c r="BJ219" s="15" t="s">
        <v>88</v>
      </c>
      <c r="BK219" s="198">
        <f>ROUND(I219*H219,2)</f>
        <v>0</v>
      </c>
      <c r="BL219" s="15" t="s">
        <v>315</v>
      </c>
      <c r="BM219" s="197" t="s">
        <v>2535</v>
      </c>
    </row>
    <row r="220" s="2" customFormat="1" ht="24.15" customHeight="1">
      <c r="A220" s="34"/>
      <c r="B220" s="184"/>
      <c r="C220" s="205" t="s">
        <v>2037</v>
      </c>
      <c r="D220" s="205" t="s">
        <v>520</v>
      </c>
      <c r="E220" s="206" t="s">
        <v>1942</v>
      </c>
      <c r="F220" s="207" t="s">
        <v>1943</v>
      </c>
      <c r="G220" s="208" t="s">
        <v>285</v>
      </c>
      <c r="H220" s="209">
        <v>8</v>
      </c>
      <c r="I220" s="210"/>
      <c r="J220" s="211">
        <f>ROUND(I220*H220,2)</f>
        <v>0</v>
      </c>
      <c r="K220" s="212"/>
      <c r="L220" s="213"/>
      <c r="M220" s="214" t="s">
        <v>1</v>
      </c>
      <c r="N220" s="215" t="s">
        <v>41</v>
      </c>
      <c r="O220" s="78"/>
      <c r="P220" s="195">
        <f>O220*H220</f>
        <v>0</v>
      </c>
      <c r="Q220" s="195">
        <v>0.013089999999999999</v>
      </c>
      <c r="R220" s="195">
        <f>Q220*H220</f>
        <v>0.10471999999999999</v>
      </c>
      <c r="S220" s="195">
        <v>0</v>
      </c>
      <c r="T220" s="196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7" t="s">
        <v>547</v>
      </c>
      <c r="AT220" s="197" t="s">
        <v>520</v>
      </c>
      <c r="AU220" s="197" t="s">
        <v>88</v>
      </c>
      <c r="AY220" s="15" t="s">
        <v>250</v>
      </c>
      <c r="BE220" s="198">
        <f>IF(N220="základná",J220,0)</f>
        <v>0</v>
      </c>
      <c r="BF220" s="198">
        <f>IF(N220="znížená",J220,0)</f>
        <v>0</v>
      </c>
      <c r="BG220" s="198">
        <f>IF(N220="zákl. prenesená",J220,0)</f>
        <v>0</v>
      </c>
      <c r="BH220" s="198">
        <f>IF(N220="zníž. prenesená",J220,0)</f>
        <v>0</v>
      </c>
      <c r="BI220" s="198">
        <f>IF(N220="nulová",J220,0)</f>
        <v>0</v>
      </c>
      <c r="BJ220" s="15" t="s">
        <v>88</v>
      </c>
      <c r="BK220" s="198">
        <f>ROUND(I220*H220,2)</f>
        <v>0</v>
      </c>
      <c r="BL220" s="15" t="s">
        <v>315</v>
      </c>
      <c r="BM220" s="197" t="s">
        <v>2536</v>
      </c>
    </row>
    <row r="221" s="2" customFormat="1" ht="24.15" customHeight="1">
      <c r="A221" s="34"/>
      <c r="B221" s="184"/>
      <c r="C221" s="185" t="s">
        <v>1742</v>
      </c>
      <c r="D221" s="185" t="s">
        <v>253</v>
      </c>
      <c r="E221" s="186" t="s">
        <v>1949</v>
      </c>
      <c r="F221" s="187" t="s">
        <v>1950</v>
      </c>
      <c r="G221" s="188" t="s">
        <v>285</v>
      </c>
      <c r="H221" s="189">
        <v>108</v>
      </c>
      <c r="I221" s="190"/>
      <c r="J221" s="191">
        <f>ROUND(I221*H221,2)</f>
        <v>0</v>
      </c>
      <c r="K221" s="192"/>
      <c r="L221" s="35"/>
      <c r="M221" s="193" t="s">
        <v>1</v>
      </c>
      <c r="N221" s="194" t="s">
        <v>41</v>
      </c>
      <c r="O221" s="78"/>
      <c r="P221" s="195">
        <f>O221*H221</f>
        <v>0</v>
      </c>
      <c r="Q221" s="195">
        <v>2.0000000000000002E-05</v>
      </c>
      <c r="R221" s="195">
        <f>Q221*H221</f>
        <v>0.00216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315</v>
      </c>
      <c r="AT221" s="197" t="s">
        <v>253</v>
      </c>
      <c r="AU221" s="197" t="s">
        <v>88</v>
      </c>
      <c r="AY221" s="15" t="s">
        <v>250</v>
      </c>
      <c r="BE221" s="198">
        <f>IF(N221="základná",J221,0)</f>
        <v>0</v>
      </c>
      <c r="BF221" s="198">
        <f>IF(N221="znížená",J221,0)</f>
        <v>0</v>
      </c>
      <c r="BG221" s="198">
        <f>IF(N221="zákl. prenesená",J221,0)</f>
        <v>0</v>
      </c>
      <c r="BH221" s="198">
        <f>IF(N221="zníž. prenesená",J221,0)</f>
        <v>0</v>
      </c>
      <c r="BI221" s="198">
        <f>IF(N221="nulová",J221,0)</f>
        <v>0</v>
      </c>
      <c r="BJ221" s="15" t="s">
        <v>88</v>
      </c>
      <c r="BK221" s="198">
        <f>ROUND(I221*H221,2)</f>
        <v>0</v>
      </c>
      <c r="BL221" s="15" t="s">
        <v>315</v>
      </c>
      <c r="BM221" s="197" t="s">
        <v>2537</v>
      </c>
    </row>
    <row r="222" s="2" customFormat="1" ht="24.15" customHeight="1">
      <c r="A222" s="34"/>
      <c r="B222" s="184"/>
      <c r="C222" s="205" t="s">
        <v>2042</v>
      </c>
      <c r="D222" s="205" t="s">
        <v>520</v>
      </c>
      <c r="E222" s="206" t="s">
        <v>1953</v>
      </c>
      <c r="F222" s="207" t="s">
        <v>1954</v>
      </c>
      <c r="G222" s="208" t="s">
        <v>285</v>
      </c>
      <c r="H222" s="209">
        <v>37</v>
      </c>
      <c r="I222" s="210"/>
      <c r="J222" s="211">
        <f>ROUND(I222*H222,2)</f>
        <v>0</v>
      </c>
      <c r="K222" s="212"/>
      <c r="L222" s="213"/>
      <c r="M222" s="214" t="s">
        <v>1</v>
      </c>
      <c r="N222" s="215" t="s">
        <v>41</v>
      </c>
      <c r="O222" s="78"/>
      <c r="P222" s="195">
        <f>O222*H222</f>
        <v>0</v>
      </c>
      <c r="Q222" s="195">
        <v>0.018319999999999999</v>
      </c>
      <c r="R222" s="195">
        <f>Q222*H222</f>
        <v>0.67784</v>
      </c>
      <c r="S222" s="195">
        <v>0</v>
      </c>
      <c r="T222" s="19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7" t="s">
        <v>547</v>
      </c>
      <c r="AT222" s="197" t="s">
        <v>520</v>
      </c>
      <c r="AU222" s="197" t="s">
        <v>88</v>
      </c>
      <c r="AY222" s="15" t="s">
        <v>250</v>
      </c>
      <c r="BE222" s="198">
        <f>IF(N222="základná",J222,0)</f>
        <v>0</v>
      </c>
      <c r="BF222" s="198">
        <f>IF(N222="znížená",J222,0)</f>
        <v>0</v>
      </c>
      <c r="BG222" s="198">
        <f>IF(N222="zákl. prenesená",J222,0)</f>
        <v>0</v>
      </c>
      <c r="BH222" s="198">
        <f>IF(N222="zníž. prenesená",J222,0)</f>
        <v>0</v>
      </c>
      <c r="BI222" s="198">
        <f>IF(N222="nulová",J222,0)</f>
        <v>0</v>
      </c>
      <c r="BJ222" s="15" t="s">
        <v>88</v>
      </c>
      <c r="BK222" s="198">
        <f>ROUND(I222*H222,2)</f>
        <v>0</v>
      </c>
      <c r="BL222" s="15" t="s">
        <v>315</v>
      </c>
      <c r="BM222" s="197" t="s">
        <v>2538</v>
      </c>
    </row>
    <row r="223" s="2" customFormat="1" ht="24.15" customHeight="1">
      <c r="A223" s="34"/>
      <c r="B223" s="184"/>
      <c r="C223" s="205" t="s">
        <v>1745</v>
      </c>
      <c r="D223" s="205" t="s">
        <v>520</v>
      </c>
      <c r="E223" s="206" t="s">
        <v>1956</v>
      </c>
      <c r="F223" s="207" t="s">
        <v>1957</v>
      </c>
      <c r="G223" s="208" t="s">
        <v>285</v>
      </c>
      <c r="H223" s="209">
        <v>49</v>
      </c>
      <c r="I223" s="210"/>
      <c r="J223" s="211">
        <f>ROUND(I223*H223,2)</f>
        <v>0</v>
      </c>
      <c r="K223" s="212"/>
      <c r="L223" s="213"/>
      <c r="M223" s="214" t="s">
        <v>1</v>
      </c>
      <c r="N223" s="215" t="s">
        <v>41</v>
      </c>
      <c r="O223" s="78"/>
      <c r="P223" s="195">
        <f>O223*H223</f>
        <v>0</v>
      </c>
      <c r="Q223" s="195">
        <v>0.02094</v>
      </c>
      <c r="R223" s="195">
        <f>Q223*H223</f>
        <v>1.02606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547</v>
      </c>
      <c r="AT223" s="197" t="s">
        <v>520</v>
      </c>
      <c r="AU223" s="197" t="s">
        <v>88</v>
      </c>
      <c r="AY223" s="15" t="s">
        <v>250</v>
      </c>
      <c r="BE223" s="198">
        <f>IF(N223="základná",J223,0)</f>
        <v>0</v>
      </c>
      <c r="BF223" s="198">
        <f>IF(N223="znížená",J223,0)</f>
        <v>0</v>
      </c>
      <c r="BG223" s="198">
        <f>IF(N223="zákl. prenesená",J223,0)</f>
        <v>0</v>
      </c>
      <c r="BH223" s="198">
        <f>IF(N223="zníž. prenesená",J223,0)</f>
        <v>0</v>
      </c>
      <c r="BI223" s="198">
        <f>IF(N223="nulová",J223,0)</f>
        <v>0</v>
      </c>
      <c r="BJ223" s="15" t="s">
        <v>88</v>
      </c>
      <c r="BK223" s="198">
        <f>ROUND(I223*H223,2)</f>
        <v>0</v>
      </c>
      <c r="BL223" s="15" t="s">
        <v>315</v>
      </c>
      <c r="BM223" s="197" t="s">
        <v>2539</v>
      </c>
    </row>
    <row r="224" s="2" customFormat="1" ht="24.15" customHeight="1">
      <c r="A224" s="34"/>
      <c r="B224" s="184"/>
      <c r="C224" s="205" t="s">
        <v>2049</v>
      </c>
      <c r="D224" s="205" t="s">
        <v>520</v>
      </c>
      <c r="E224" s="206" t="s">
        <v>1960</v>
      </c>
      <c r="F224" s="207" t="s">
        <v>1961</v>
      </c>
      <c r="G224" s="208" t="s">
        <v>285</v>
      </c>
      <c r="H224" s="209">
        <v>22</v>
      </c>
      <c r="I224" s="210"/>
      <c r="J224" s="211">
        <f>ROUND(I224*H224,2)</f>
        <v>0</v>
      </c>
      <c r="K224" s="212"/>
      <c r="L224" s="213"/>
      <c r="M224" s="214" t="s">
        <v>1</v>
      </c>
      <c r="N224" s="215" t="s">
        <v>41</v>
      </c>
      <c r="O224" s="78"/>
      <c r="P224" s="195">
        <f>O224*H224</f>
        <v>0</v>
      </c>
      <c r="Q224" s="195">
        <v>0.023560000000000001</v>
      </c>
      <c r="R224" s="195">
        <f>Q224*H224</f>
        <v>0.51832</v>
      </c>
      <c r="S224" s="195">
        <v>0</v>
      </c>
      <c r="T224" s="19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7" t="s">
        <v>547</v>
      </c>
      <c r="AT224" s="197" t="s">
        <v>520</v>
      </c>
      <c r="AU224" s="197" t="s">
        <v>88</v>
      </c>
      <c r="AY224" s="15" t="s">
        <v>250</v>
      </c>
      <c r="BE224" s="198">
        <f>IF(N224="základná",J224,0)</f>
        <v>0</v>
      </c>
      <c r="BF224" s="198">
        <f>IF(N224="znížená",J224,0)</f>
        <v>0</v>
      </c>
      <c r="BG224" s="198">
        <f>IF(N224="zákl. prenesená",J224,0)</f>
        <v>0</v>
      </c>
      <c r="BH224" s="198">
        <f>IF(N224="zníž. prenesená",J224,0)</f>
        <v>0</v>
      </c>
      <c r="BI224" s="198">
        <f>IF(N224="nulová",J224,0)</f>
        <v>0</v>
      </c>
      <c r="BJ224" s="15" t="s">
        <v>88</v>
      </c>
      <c r="BK224" s="198">
        <f>ROUND(I224*H224,2)</f>
        <v>0</v>
      </c>
      <c r="BL224" s="15" t="s">
        <v>315</v>
      </c>
      <c r="BM224" s="197" t="s">
        <v>2540</v>
      </c>
    </row>
    <row r="225" s="2" customFormat="1" ht="33" customHeight="1">
      <c r="A225" s="34"/>
      <c r="B225" s="184"/>
      <c r="C225" s="185" t="s">
        <v>1748</v>
      </c>
      <c r="D225" s="185" t="s">
        <v>253</v>
      </c>
      <c r="E225" s="186" t="s">
        <v>1963</v>
      </c>
      <c r="F225" s="187" t="s">
        <v>1964</v>
      </c>
      <c r="G225" s="188" t="s">
        <v>285</v>
      </c>
      <c r="H225" s="189">
        <v>17</v>
      </c>
      <c r="I225" s="190"/>
      <c r="J225" s="191">
        <f>ROUND(I225*H225,2)</f>
        <v>0</v>
      </c>
      <c r="K225" s="192"/>
      <c r="L225" s="35"/>
      <c r="M225" s="193" t="s">
        <v>1</v>
      </c>
      <c r="N225" s="194" t="s">
        <v>41</v>
      </c>
      <c r="O225" s="78"/>
      <c r="P225" s="195">
        <f>O225*H225</f>
        <v>0</v>
      </c>
      <c r="Q225" s="195">
        <v>2.5939999999999999E-05</v>
      </c>
      <c r="R225" s="195">
        <f>Q225*H225</f>
        <v>0.00044098</v>
      </c>
      <c r="S225" s="195">
        <v>0</v>
      </c>
      <c r="T225" s="19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7" t="s">
        <v>315</v>
      </c>
      <c r="AT225" s="197" t="s">
        <v>253</v>
      </c>
      <c r="AU225" s="197" t="s">
        <v>88</v>
      </c>
      <c r="AY225" s="15" t="s">
        <v>250</v>
      </c>
      <c r="BE225" s="198">
        <f>IF(N225="základná",J225,0)</f>
        <v>0</v>
      </c>
      <c r="BF225" s="198">
        <f>IF(N225="znížená",J225,0)</f>
        <v>0</v>
      </c>
      <c r="BG225" s="198">
        <f>IF(N225="zákl. prenesená",J225,0)</f>
        <v>0</v>
      </c>
      <c r="BH225" s="198">
        <f>IF(N225="zníž. prenesená",J225,0)</f>
        <v>0</v>
      </c>
      <c r="BI225" s="198">
        <f>IF(N225="nulová",J225,0)</f>
        <v>0</v>
      </c>
      <c r="BJ225" s="15" t="s">
        <v>88</v>
      </c>
      <c r="BK225" s="198">
        <f>ROUND(I225*H225,2)</f>
        <v>0</v>
      </c>
      <c r="BL225" s="15" t="s">
        <v>315</v>
      </c>
      <c r="BM225" s="197" t="s">
        <v>2541</v>
      </c>
    </row>
    <row r="226" s="2" customFormat="1" ht="24.15" customHeight="1">
      <c r="A226" s="34"/>
      <c r="B226" s="184"/>
      <c r="C226" s="205" t="s">
        <v>2059</v>
      </c>
      <c r="D226" s="205" t="s">
        <v>520</v>
      </c>
      <c r="E226" s="206" t="s">
        <v>1967</v>
      </c>
      <c r="F226" s="207" t="s">
        <v>1968</v>
      </c>
      <c r="G226" s="208" t="s">
        <v>285</v>
      </c>
      <c r="H226" s="209">
        <v>11</v>
      </c>
      <c r="I226" s="210"/>
      <c r="J226" s="211">
        <f>ROUND(I226*H226,2)</f>
        <v>0</v>
      </c>
      <c r="K226" s="212"/>
      <c r="L226" s="213"/>
      <c r="M226" s="214" t="s">
        <v>1</v>
      </c>
      <c r="N226" s="215" t="s">
        <v>41</v>
      </c>
      <c r="O226" s="78"/>
      <c r="P226" s="195">
        <f>O226*H226</f>
        <v>0</v>
      </c>
      <c r="Q226" s="195">
        <v>0.026179999999999998</v>
      </c>
      <c r="R226" s="195">
        <f>Q226*H226</f>
        <v>0.28797999999999996</v>
      </c>
      <c r="S226" s="195">
        <v>0</v>
      </c>
      <c r="T226" s="196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97" t="s">
        <v>547</v>
      </c>
      <c r="AT226" s="197" t="s">
        <v>520</v>
      </c>
      <c r="AU226" s="197" t="s">
        <v>88</v>
      </c>
      <c r="AY226" s="15" t="s">
        <v>250</v>
      </c>
      <c r="BE226" s="198">
        <f>IF(N226="základná",J226,0)</f>
        <v>0</v>
      </c>
      <c r="BF226" s="198">
        <f>IF(N226="znížená",J226,0)</f>
        <v>0</v>
      </c>
      <c r="BG226" s="198">
        <f>IF(N226="zákl. prenesená",J226,0)</f>
        <v>0</v>
      </c>
      <c r="BH226" s="198">
        <f>IF(N226="zníž. prenesená",J226,0)</f>
        <v>0</v>
      </c>
      <c r="BI226" s="198">
        <f>IF(N226="nulová",J226,0)</f>
        <v>0</v>
      </c>
      <c r="BJ226" s="15" t="s">
        <v>88</v>
      </c>
      <c r="BK226" s="198">
        <f>ROUND(I226*H226,2)</f>
        <v>0</v>
      </c>
      <c r="BL226" s="15" t="s">
        <v>315</v>
      </c>
      <c r="BM226" s="197" t="s">
        <v>2542</v>
      </c>
    </row>
    <row r="227" s="2" customFormat="1" ht="24.15" customHeight="1">
      <c r="A227" s="34"/>
      <c r="B227" s="184"/>
      <c r="C227" s="205" t="s">
        <v>1752</v>
      </c>
      <c r="D227" s="205" t="s">
        <v>520</v>
      </c>
      <c r="E227" s="206" t="s">
        <v>1974</v>
      </c>
      <c r="F227" s="207" t="s">
        <v>1975</v>
      </c>
      <c r="G227" s="208" t="s">
        <v>285</v>
      </c>
      <c r="H227" s="209">
        <v>2</v>
      </c>
      <c r="I227" s="210"/>
      <c r="J227" s="211">
        <f>ROUND(I227*H227,2)</f>
        <v>0</v>
      </c>
      <c r="K227" s="212"/>
      <c r="L227" s="213"/>
      <c r="M227" s="214" t="s">
        <v>1</v>
      </c>
      <c r="N227" s="215" t="s">
        <v>41</v>
      </c>
      <c r="O227" s="78"/>
      <c r="P227" s="195">
        <f>O227*H227</f>
        <v>0</v>
      </c>
      <c r="Q227" s="195">
        <v>0.03141</v>
      </c>
      <c r="R227" s="195">
        <f>Q227*H227</f>
        <v>0.062820000000000001</v>
      </c>
      <c r="S227" s="195">
        <v>0</v>
      </c>
      <c r="T227" s="19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547</v>
      </c>
      <c r="AT227" s="197" t="s">
        <v>520</v>
      </c>
      <c r="AU227" s="197" t="s">
        <v>88</v>
      </c>
      <c r="AY227" s="15" t="s">
        <v>250</v>
      </c>
      <c r="BE227" s="198">
        <f>IF(N227="základná",J227,0)</f>
        <v>0</v>
      </c>
      <c r="BF227" s="198">
        <f>IF(N227="znížená",J227,0)</f>
        <v>0</v>
      </c>
      <c r="BG227" s="198">
        <f>IF(N227="zákl. prenesená",J227,0)</f>
        <v>0</v>
      </c>
      <c r="BH227" s="198">
        <f>IF(N227="zníž. prenesená",J227,0)</f>
        <v>0</v>
      </c>
      <c r="BI227" s="198">
        <f>IF(N227="nulová",J227,0)</f>
        <v>0</v>
      </c>
      <c r="BJ227" s="15" t="s">
        <v>88</v>
      </c>
      <c r="BK227" s="198">
        <f>ROUND(I227*H227,2)</f>
        <v>0</v>
      </c>
      <c r="BL227" s="15" t="s">
        <v>315</v>
      </c>
      <c r="BM227" s="197" t="s">
        <v>2543</v>
      </c>
    </row>
    <row r="228" s="2" customFormat="1" ht="24.15" customHeight="1">
      <c r="A228" s="34"/>
      <c r="B228" s="184"/>
      <c r="C228" s="205" t="s">
        <v>2070</v>
      </c>
      <c r="D228" s="205" t="s">
        <v>520</v>
      </c>
      <c r="E228" s="206" t="s">
        <v>1970</v>
      </c>
      <c r="F228" s="207" t="s">
        <v>1971</v>
      </c>
      <c r="G228" s="208" t="s">
        <v>285</v>
      </c>
      <c r="H228" s="209">
        <v>2</v>
      </c>
      <c r="I228" s="210"/>
      <c r="J228" s="211">
        <f>ROUND(I228*H228,2)</f>
        <v>0</v>
      </c>
      <c r="K228" s="212"/>
      <c r="L228" s="213"/>
      <c r="M228" s="214" t="s">
        <v>1</v>
      </c>
      <c r="N228" s="215" t="s">
        <v>41</v>
      </c>
      <c r="O228" s="78"/>
      <c r="P228" s="195">
        <f>O228*H228</f>
        <v>0</v>
      </c>
      <c r="Q228" s="195">
        <v>0.03141</v>
      </c>
      <c r="R228" s="195">
        <f>Q228*H228</f>
        <v>0.062820000000000001</v>
      </c>
      <c r="S228" s="195">
        <v>0</v>
      </c>
      <c r="T228" s="19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7" t="s">
        <v>547</v>
      </c>
      <c r="AT228" s="197" t="s">
        <v>520</v>
      </c>
      <c r="AU228" s="197" t="s">
        <v>88</v>
      </c>
      <c r="AY228" s="15" t="s">
        <v>250</v>
      </c>
      <c r="BE228" s="198">
        <f>IF(N228="základná",J228,0)</f>
        <v>0</v>
      </c>
      <c r="BF228" s="198">
        <f>IF(N228="znížená",J228,0)</f>
        <v>0</v>
      </c>
      <c r="BG228" s="198">
        <f>IF(N228="zákl. prenesená",J228,0)</f>
        <v>0</v>
      </c>
      <c r="BH228" s="198">
        <f>IF(N228="zníž. prenesená",J228,0)</f>
        <v>0</v>
      </c>
      <c r="BI228" s="198">
        <f>IF(N228="nulová",J228,0)</f>
        <v>0</v>
      </c>
      <c r="BJ228" s="15" t="s">
        <v>88</v>
      </c>
      <c r="BK228" s="198">
        <f>ROUND(I228*H228,2)</f>
        <v>0</v>
      </c>
      <c r="BL228" s="15" t="s">
        <v>315</v>
      </c>
      <c r="BM228" s="197" t="s">
        <v>2544</v>
      </c>
    </row>
    <row r="229" s="2" customFormat="1" ht="24.15" customHeight="1">
      <c r="A229" s="34"/>
      <c r="B229" s="184"/>
      <c r="C229" s="205" t="s">
        <v>1755</v>
      </c>
      <c r="D229" s="205" t="s">
        <v>520</v>
      </c>
      <c r="E229" s="206" t="s">
        <v>2545</v>
      </c>
      <c r="F229" s="207" t="s">
        <v>2546</v>
      </c>
      <c r="G229" s="208" t="s">
        <v>285</v>
      </c>
      <c r="H229" s="209">
        <v>2</v>
      </c>
      <c r="I229" s="210"/>
      <c r="J229" s="211">
        <f>ROUND(I229*H229,2)</f>
        <v>0</v>
      </c>
      <c r="K229" s="212"/>
      <c r="L229" s="213"/>
      <c r="M229" s="214" t="s">
        <v>1</v>
      </c>
      <c r="N229" s="215" t="s">
        <v>41</v>
      </c>
      <c r="O229" s="78"/>
      <c r="P229" s="195">
        <f>O229*H229</f>
        <v>0</v>
      </c>
      <c r="Q229" s="195">
        <v>0.030329999999999999</v>
      </c>
      <c r="R229" s="195">
        <f>Q229*H229</f>
        <v>0.060659999999999999</v>
      </c>
      <c r="S229" s="195">
        <v>0</v>
      </c>
      <c r="T229" s="196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7" t="s">
        <v>547</v>
      </c>
      <c r="AT229" s="197" t="s">
        <v>520</v>
      </c>
      <c r="AU229" s="197" t="s">
        <v>88</v>
      </c>
      <c r="AY229" s="15" t="s">
        <v>250</v>
      </c>
      <c r="BE229" s="198">
        <f>IF(N229="základná",J229,0)</f>
        <v>0</v>
      </c>
      <c r="BF229" s="198">
        <f>IF(N229="znížená",J229,0)</f>
        <v>0</v>
      </c>
      <c r="BG229" s="198">
        <f>IF(N229="zákl. prenesená",J229,0)</f>
        <v>0</v>
      </c>
      <c r="BH229" s="198">
        <f>IF(N229="zníž. prenesená",J229,0)</f>
        <v>0</v>
      </c>
      <c r="BI229" s="198">
        <f>IF(N229="nulová",J229,0)</f>
        <v>0</v>
      </c>
      <c r="BJ229" s="15" t="s">
        <v>88</v>
      </c>
      <c r="BK229" s="198">
        <f>ROUND(I229*H229,2)</f>
        <v>0</v>
      </c>
      <c r="BL229" s="15" t="s">
        <v>315</v>
      </c>
      <c r="BM229" s="197" t="s">
        <v>2547</v>
      </c>
    </row>
    <row r="230" s="2" customFormat="1" ht="33" customHeight="1">
      <c r="A230" s="34"/>
      <c r="B230" s="184"/>
      <c r="C230" s="185" t="s">
        <v>2228</v>
      </c>
      <c r="D230" s="185" t="s">
        <v>253</v>
      </c>
      <c r="E230" s="186" t="s">
        <v>2349</v>
      </c>
      <c r="F230" s="187" t="s">
        <v>2350</v>
      </c>
      <c r="G230" s="188" t="s">
        <v>285</v>
      </c>
      <c r="H230" s="189">
        <v>1</v>
      </c>
      <c r="I230" s="190"/>
      <c r="J230" s="191">
        <f>ROUND(I230*H230,2)</f>
        <v>0</v>
      </c>
      <c r="K230" s="192"/>
      <c r="L230" s="35"/>
      <c r="M230" s="193" t="s">
        <v>1</v>
      </c>
      <c r="N230" s="194" t="s">
        <v>41</v>
      </c>
      <c r="O230" s="78"/>
      <c r="P230" s="195">
        <f>O230*H230</f>
        <v>0</v>
      </c>
      <c r="Q230" s="195">
        <v>2.0000000000000002E-05</v>
      </c>
      <c r="R230" s="195">
        <f>Q230*H230</f>
        <v>2.0000000000000002E-05</v>
      </c>
      <c r="S230" s="195">
        <v>0</v>
      </c>
      <c r="T230" s="19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7" t="s">
        <v>315</v>
      </c>
      <c r="AT230" s="197" t="s">
        <v>253</v>
      </c>
      <c r="AU230" s="197" t="s">
        <v>88</v>
      </c>
      <c r="AY230" s="15" t="s">
        <v>250</v>
      </c>
      <c r="BE230" s="198">
        <f>IF(N230="základná",J230,0)</f>
        <v>0</v>
      </c>
      <c r="BF230" s="198">
        <f>IF(N230="znížená",J230,0)</f>
        <v>0</v>
      </c>
      <c r="BG230" s="198">
        <f>IF(N230="zákl. prenesená",J230,0)</f>
        <v>0</v>
      </c>
      <c r="BH230" s="198">
        <f>IF(N230="zníž. prenesená",J230,0)</f>
        <v>0</v>
      </c>
      <c r="BI230" s="198">
        <f>IF(N230="nulová",J230,0)</f>
        <v>0</v>
      </c>
      <c r="BJ230" s="15" t="s">
        <v>88</v>
      </c>
      <c r="BK230" s="198">
        <f>ROUND(I230*H230,2)</f>
        <v>0</v>
      </c>
      <c r="BL230" s="15" t="s">
        <v>315</v>
      </c>
      <c r="BM230" s="197" t="s">
        <v>2548</v>
      </c>
    </row>
    <row r="231" s="2" customFormat="1" ht="24.15" customHeight="1">
      <c r="A231" s="34"/>
      <c r="B231" s="184"/>
      <c r="C231" s="205" t="s">
        <v>1758</v>
      </c>
      <c r="D231" s="205" t="s">
        <v>520</v>
      </c>
      <c r="E231" s="206" t="s">
        <v>2549</v>
      </c>
      <c r="F231" s="207" t="s">
        <v>2550</v>
      </c>
      <c r="G231" s="208" t="s">
        <v>285</v>
      </c>
      <c r="H231" s="209">
        <v>1</v>
      </c>
      <c r="I231" s="210"/>
      <c r="J231" s="211">
        <f>ROUND(I231*H231,2)</f>
        <v>0</v>
      </c>
      <c r="K231" s="212"/>
      <c r="L231" s="213"/>
      <c r="M231" s="214" t="s">
        <v>1</v>
      </c>
      <c r="N231" s="215" t="s">
        <v>41</v>
      </c>
      <c r="O231" s="78"/>
      <c r="P231" s="195">
        <f>O231*H231</f>
        <v>0</v>
      </c>
      <c r="Q231" s="195">
        <v>0.045499999999999999</v>
      </c>
      <c r="R231" s="195">
        <f>Q231*H231</f>
        <v>0.045499999999999999</v>
      </c>
      <c r="S231" s="195">
        <v>0</v>
      </c>
      <c r="T231" s="196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7" t="s">
        <v>547</v>
      </c>
      <c r="AT231" s="197" t="s">
        <v>520</v>
      </c>
      <c r="AU231" s="197" t="s">
        <v>88</v>
      </c>
      <c r="AY231" s="15" t="s">
        <v>250</v>
      </c>
      <c r="BE231" s="198">
        <f>IF(N231="základná",J231,0)</f>
        <v>0</v>
      </c>
      <c r="BF231" s="198">
        <f>IF(N231="znížená",J231,0)</f>
        <v>0</v>
      </c>
      <c r="BG231" s="198">
        <f>IF(N231="zákl. prenesená",J231,0)</f>
        <v>0</v>
      </c>
      <c r="BH231" s="198">
        <f>IF(N231="zníž. prenesená",J231,0)</f>
        <v>0</v>
      </c>
      <c r="BI231" s="198">
        <f>IF(N231="nulová",J231,0)</f>
        <v>0</v>
      </c>
      <c r="BJ231" s="15" t="s">
        <v>88</v>
      </c>
      <c r="BK231" s="198">
        <f>ROUND(I231*H231,2)</f>
        <v>0</v>
      </c>
      <c r="BL231" s="15" t="s">
        <v>315</v>
      </c>
      <c r="BM231" s="197" t="s">
        <v>2551</v>
      </c>
    </row>
    <row r="232" s="2" customFormat="1" ht="24.15" customHeight="1">
      <c r="A232" s="34"/>
      <c r="B232" s="184"/>
      <c r="C232" s="185" t="s">
        <v>2231</v>
      </c>
      <c r="D232" s="185" t="s">
        <v>253</v>
      </c>
      <c r="E232" s="186" t="s">
        <v>1977</v>
      </c>
      <c r="F232" s="187" t="s">
        <v>1978</v>
      </c>
      <c r="G232" s="188" t="s">
        <v>285</v>
      </c>
      <c r="H232" s="189">
        <v>5</v>
      </c>
      <c r="I232" s="190"/>
      <c r="J232" s="191">
        <f>ROUND(I232*H232,2)</f>
        <v>0</v>
      </c>
      <c r="K232" s="192"/>
      <c r="L232" s="35"/>
      <c r="M232" s="193" t="s">
        <v>1</v>
      </c>
      <c r="N232" s="194" t="s">
        <v>41</v>
      </c>
      <c r="O232" s="78"/>
      <c r="P232" s="195">
        <f>O232*H232</f>
        <v>0</v>
      </c>
      <c r="Q232" s="195">
        <v>2.0000000000000002E-05</v>
      </c>
      <c r="R232" s="195">
        <f>Q232*H232</f>
        <v>0.00010000000000000001</v>
      </c>
      <c r="S232" s="195">
        <v>0</v>
      </c>
      <c r="T232" s="196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7" t="s">
        <v>315</v>
      </c>
      <c r="AT232" s="197" t="s">
        <v>253</v>
      </c>
      <c r="AU232" s="197" t="s">
        <v>88</v>
      </c>
      <c r="AY232" s="15" t="s">
        <v>250</v>
      </c>
      <c r="BE232" s="198">
        <f>IF(N232="základná",J232,0)</f>
        <v>0</v>
      </c>
      <c r="BF232" s="198">
        <f>IF(N232="znížená",J232,0)</f>
        <v>0</v>
      </c>
      <c r="BG232" s="198">
        <f>IF(N232="zákl. prenesená",J232,0)</f>
        <v>0</v>
      </c>
      <c r="BH232" s="198">
        <f>IF(N232="zníž. prenesená",J232,0)</f>
        <v>0</v>
      </c>
      <c r="BI232" s="198">
        <f>IF(N232="nulová",J232,0)</f>
        <v>0</v>
      </c>
      <c r="BJ232" s="15" t="s">
        <v>88</v>
      </c>
      <c r="BK232" s="198">
        <f>ROUND(I232*H232,2)</f>
        <v>0</v>
      </c>
      <c r="BL232" s="15" t="s">
        <v>315</v>
      </c>
      <c r="BM232" s="197" t="s">
        <v>2552</v>
      </c>
    </row>
    <row r="233" s="2" customFormat="1" ht="24.15" customHeight="1">
      <c r="A233" s="34"/>
      <c r="B233" s="184"/>
      <c r="C233" s="205" t="s">
        <v>2233</v>
      </c>
      <c r="D233" s="205" t="s">
        <v>520</v>
      </c>
      <c r="E233" s="206" t="s">
        <v>1984</v>
      </c>
      <c r="F233" s="207" t="s">
        <v>1985</v>
      </c>
      <c r="G233" s="208" t="s">
        <v>285</v>
      </c>
      <c r="H233" s="209">
        <v>2</v>
      </c>
      <c r="I233" s="210"/>
      <c r="J233" s="211">
        <f>ROUND(I233*H233,2)</f>
        <v>0</v>
      </c>
      <c r="K233" s="212"/>
      <c r="L233" s="213"/>
      <c r="M233" s="214" t="s">
        <v>1</v>
      </c>
      <c r="N233" s="215" t="s">
        <v>41</v>
      </c>
      <c r="O233" s="78"/>
      <c r="P233" s="195">
        <f>O233*H233</f>
        <v>0</v>
      </c>
      <c r="Q233" s="195">
        <v>0.017010000000000001</v>
      </c>
      <c r="R233" s="195">
        <f>Q233*H233</f>
        <v>0.034020000000000002</v>
      </c>
      <c r="S233" s="195">
        <v>0</v>
      </c>
      <c r="T233" s="196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7" t="s">
        <v>547</v>
      </c>
      <c r="AT233" s="197" t="s">
        <v>520</v>
      </c>
      <c r="AU233" s="197" t="s">
        <v>88</v>
      </c>
      <c r="AY233" s="15" t="s">
        <v>250</v>
      </c>
      <c r="BE233" s="198">
        <f>IF(N233="základná",J233,0)</f>
        <v>0</v>
      </c>
      <c r="BF233" s="198">
        <f>IF(N233="znížená",J233,0)</f>
        <v>0</v>
      </c>
      <c r="BG233" s="198">
        <f>IF(N233="zákl. prenesená",J233,0)</f>
        <v>0</v>
      </c>
      <c r="BH233" s="198">
        <f>IF(N233="zníž. prenesená",J233,0)</f>
        <v>0</v>
      </c>
      <c r="BI233" s="198">
        <f>IF(N233="nulová",J233,0)</f>
        <v>0</v>
      </c>
      <c r="BJ233" s="15" t="s">
        <v>88</v>
      </c>
      <c r="BK233" s="198">
        <f>ROUND(I233*H233,2)</f>
        <v>0</v>
      </c>
      <c r="BL233" s="15" t="s">
        <v>315</v>
      </c>
      <c r="BM233" s="197" t="s">
        <v>2553</v>
      </c>
    </row>
    <row r="234" s="2" customFormat="1" ht="24.15" customHeight="1">
      <c r="A234" s="34"/>
      <c r="B234" s="184"/>
      <c r="C234" s="205" t="s">
        <v>2235</v>
      </c>
      <c r="D234" s="205" t="s">
        <v>520</v>
      </c>
      <c r="E234" s="206" t="s">
        <v>2356</v>
      </c>
      <c r="F234" s="207" t="s">
        <v>2357</v>
      </c>
      <c r="G234" s="208" t="s">
        <v>285</v>
      </c>
      <c r="H234" s="209">
        <v>3</v>
      </c>
      <c r="I234" s="210"/>
      <c r="J234" s="211">
        <f>ROUND(I234*H234,2)</f>
        <v>0</v>
      </c>
      <c r="K234" s="212"/>
      <c r="L234" s="213"/>
      <c r="M234" s="214" t="s">
        <v>1</v>
      </c>
      <c r="N234" s="215" t="s">
        <v>41</v>
      </c>
      <c r="O234" s="78"/>
      <c r="P234" s="195">
        <f>O234*H234</f>
        <v>0</v>
      </c>
      <c r="Q234" s="195">
        <v>0.021260000000000001</v>
      </c>
      <c r="R234" s="195">
        <f>Q234*H234</f>
        <v>0.063780000000000003</v>
      </c>
      <c r="S234" s="195">
        <v>0</v>
      </c>
      <c r="T234" s="196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7" t="s">
        <v>547</v>
      </c>
      <c r="AT234" s="197" t="s">
        <v>520</v>
      </c>
      <c r="AU234" s="197" t="s">
        <v>88</v>
      </c>
      <c r="AY234" s="15" t="s">
        <v>250</v>
      </c>
      <c r="BE234" s="198">
        <f>IF(N234="základná",J234,0)</f>
        <v>0</v>
      </c>
      <c r="BF234" s="198">
        <f>IF(N234="znížená",J234,0)</f>
        <v>0</v>
      </c>
      <c r="BG234" s="198">
        <f>IF(N234="zákl. prenesená",J234,0)</f>
        <v>0</v>
      </c>
      <c r="BH234" s="198">
        <f>IF(N234="zníž. prenesená",J234,0)</f>
        <v>0</v>
      </c>
      <c r="BI234" s="198">
        <f>IF(N234="nulová",J234,0)</f>
        <v>0</v>
      </c>
      <c r="BJ234" s="15" t="s">
        <v>88</v>
      </c>
      <c r="BK234" s="198">
        <f>ROUND(I234*H234,2)</f>
        <v>0</v>
      </c>
      <c r="BL234" s="15" t="s">
        <v>315</v>
      </c>
      <c r="BM234" s="197" t="s">
        <v>2554</v>
      </c>
    </row>
    <row r="235" s="2" customFormat="1" ht="24.15" customHeight="1">
      <c r="A235" s="34"/>
      <c r="B235" s="184"/>
      <c r="C235" s="185" t="s">
        <v>2238</v>
      </c>
      <c r="D235" s="185" t="s">
        <v>253</v>
      </c>
      <c r="E235" s="186" t="s">
        <v>1998</v>
      </c>
      <c r="F235" s="187" t="s">
        <v>1999</v>
      </c>
      <c r="G235" s="188" t="s">
        <v>285</v>
      </c>
      <c r="H235" s="189">
        <v>1</v>
      </c>
      <c r="I235" s="190"/>
      <c r="J235" s="191">
        <f>ROUND(I235*H235,2)</f>
        <v>0</v>
      </c>
      <c r="K235" s="192"/>
      <c r="L235" s="35"/>
      <c r="M235" s="193" t="s">
        <v>1</v>
      </c>
      <c r="N235" s="194" t="s">
        <v>41</v>
      </c>
      <c r="O235" s="78"/>
      <c r="P235" s="195">
        <f>O235*H235</f>
        <v>0</v>
      </c>
      <c r="Q235" s="195">
        <v>2.0000000000000002E-05</v>
      </c>
      <c r="R235" s="195">
        <f>Q235*H235</f>
        <v>2.0000000000000002E-05</v>
      </c>
      <c r="S235" s="195">
        <v>0</v>
      </c>
      <c r="T235" s="19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7" t="s">
        <v>315</v>
      </c>
      <c r="AT235" s="197" t="s">
        <v>253</v>
      </c>
      <c r="AU235" s="197" t="s">
        <v>88</v>
      </c>
      <c r="AY235" s="15" t="s">
        <v>250</v>
      </c>
      <c r="BE235" s="198">
        <f>IF(N235="základná",J235,0)</f>
        <v>0</v>
      </c>
      <c r="BF235" s="198">
        <f>IF(N235="znížená",J235,0)</f>
        <v>0</v>
      </c>
      <c r="BG235" s="198">
        <f>IF(N235="zákl. prenesená",J235,0)</f>
        <v>0</v>
      </c>
      <c r="BH235" s="198">
        <f>IF(N235="zníž. prenesená",J235,0)</f>
        <v>0</v>
      </c>
      <c r="BI235" s="198">
        <f>IF(N235="nulová",J235,0)</f>
        <v>0</v>
      </c>
      <c r="BJ235" s="15" t="s">
        <v>88</v>
      </c>
      <c r="BK235" s="198">
        <f>ROUND(I235*H235,2)</f>
        <v>0</v>
      </c>
      <c r="BL235" s="15" t="s">
        <v>315</v>
      </c>
      <c r="BM235" s="197" t="s">
        <v>2555</v>
      </c>
    </row>
    <row r="236" s="2" customFormat="1" ht="24.15" customHeight="1">
      <c r="A236" s="34"/>
      <c r="B236" s="184"/>
      <c r="C236" s="205" t="s">
        <v>563</v>
      </c>
      <c r="D236" s="205" t="s">
        <v>520</v>
      </c>
      <c r="E236" s="206" t="s">
        <v>2362</v>
      </c>
      <c r="F236" s="207" t="s">
        <v>2363</v>
      </c>
      <c r="G236" s="208" t="s">
        <v>285</v>
      </c>
      <c r="H236" s="209">
        <v>1</v>
      </c>
      <c r="I236" s="210"/>
      <c r="J236" s="211">
        <f>ROUND(I236*H236,2)</f>
        <v>0</v>
      </c>
      <c r="K236" s="212"/>
      <c r="L236" s="213"/>
      <c r="M236" s="214" t="s">
        <v>1</v>
      </c>
      <c r="N236" s="215" t="s">
        <v>41</v>
      </c>
      <c r="O236" s="78"/>
      <c r="P236" s="195">
        <f>O236*H236</f>
        <v>0</v>
      </c>
      <c r="Q236" s="195">
        <v>0.034020000000000002</v>
      </c>
      <c r="R236" s="195">
        <f>Q236*H236</f>
        <v>0.034020000000000002</v>
      </c>
      <c r="S236" s="195">
        <v>0</v>
      </c>
      <c r="T236" s="19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7" t="s">
        <v>547</v>
      </c>
      <c r="AT236" s="197" t="s">
        <v>520</v>
      </c>
      <c r="AU236" s="197" t="s">
        <v>88</v>
      </c>
      <c r="AY236" s="15" t="s">
        <v>250</v>
      </c>
      <c r="BE236" s="198">
        <f>IF(N236="základná",J236,0)</f>
        <v>0</v>
      </c>
      <c r="BF236" s="198">
        <f>IF(N236="znížená",J236,0)</f>
        <v>0</v>
      </c>
      <c r="BG236" s="198">
        <f>IF(N236="zákl. prenesená",J236,0)</f>
        <v>0</v>
      </c>
      <c r="BH236" s="198">
        <f>IF(N236="zníž. prenesená",J236,0)</f>
        <v>0</v>
      </c>
      <c r="BI236" s="198">
        <f>IF(N236="nulová",J236,0)</f>
        <v>0</v>
      </c>
      <c r="BJ236" s="15" t="s">
        <v>88</v>
      </c>
      <c r="BK236" s="198">
        <f>ROUND(I236*H236,2)</f>
        <v>0</v>
      </c>
      <c r="BL236" s="15" t="s">
        <v>315</v>
      </c>
      <c r="BM236" s="197" t="s">
        <v>2556</v>
      </c>
    </row>
    <row r="237" s="2" customFormat="1" ht="33" customHeight="1">
      <c r="A237" s="34"/>
      <c r="B237" s="184"/>
      <c r="C237" s="185" t="s">
        <v>2240</v>
      </c>
      <c r="D237" s="185" t="s">
        <v>253</v>
      </c>
      <c r="E237" s="186" t="s">
        <v>2009</v>
      </c>
      <c r="F237" s="187" t="s">
        <v>2010</v>
      </c>
      <c r="G237" s="188" t="s">
        <v>285</v>
      </c>
      <c r="H237" s="189">
        <v>2</v>
      </c>
      <c r="I237" s="190"/>
      <c r="J237" s="191">
        <f>ROUND(I237*H237,2)</f>
        <v>0</v>
      </c>
      <c r="K237" s="192"/>
      <c r="L237" s="35"/>
      <c r="M237" s="193" t="s">
        <v>1</v>
      </c>
      <c r="N237" s="194" t="s">
        <v>41</v>
      </c>
      <c r="O237" s="78"/>
      <c r="P237" s="195">
        <f>O237*H237</f>
        <v>0</v>
      </c>
      <c r="Q237" s="195">
        <v>2.0000000000000002E-05</v>
      </c>
      <c r="R237" s="195">
        <f>Q237*H237</f>
        <v>4.0000000000000003E-05</v>
      </c>
      <c r="S237" s="195">
        <v>0</v>
      </c>
      <c r="T237" s="196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7" t="s">
        <v>315</v>
      </c>
      <c r="AT237" s="197" t="s">
        <v>253</v>
      </c>
      <c r="AU237" s="197" t="s">
        <v>88</v>
      </c>
      <c r="AY237" s="15" t="s">
        <v>250</v>
      </c>
      <c r="BE237" s="198">
        <f>IF(N237="základná",J237,0)</f>
        <v>0</v>
      </c>
      <c r="BF237" s="198">
        <f>IF(N237="znížená",J237,0)</f>
        <v>0</v>
      </c>
      <c r="BG237" s="198">
        <f>IF(N237="zákl. prenesená",J237,0)</f>
        <v>0</v>
      </c>
      <c r="BH237" s="198">
        <f>IF(N237="zníž. prenesená",J237,0)</f>
        <v>0</v>
      </c>
      <c r="BI237" s="198">
        <f>IF(N237="nulová",J237,0)</f>
        <v>0</v>
      </c>
      <c r="BJ237" s="15" t="s">
        <v>88</v>
      </c>
      <c r="BK237" s="198">
        <f>ROUND(I237*H237,2)</f>
        <v>0</v>
      </c>
      <c r="BL237" s="15" t="s">
        <v>315</v>
      </c>
      <c r="BM237" s="197" t="s">
        <v>2557</v>
      </c>
    </row>
    <row r="238" s="2" customFormat="1" ht="24.15" customHeight="1">
      <c r="A238" s="34"/>
      <c r="B238" s="184"/>
      <c r="C238" s="205" t="s">
        <v>2242</v>
      </c>
      <c r="D238" s="205" t="s">
        <v>520</v>
      </c>
      <c r="E238" s="206" t="s">
        <v>2224</v>
      </c>
      <c r="F238" s="207" t="s">
        <v>2225</v>
      </c>
      <c r="G238" s="208" t="s">
        <v>285</v>
      </c>
      <c r="H238" s="209">
        <v>1</v>
      </c>
      <c r="I238" s="210"/>
      <c r="J238" s="211">
        <f>ROUND(I238*H238,2)</f>
        <v>0</v>
      </c>
      <c r="K238" s="212"/>
      <c r="L238" s="213"/>
      <c r="M238" s="214" t="s">
        <v>1</v>
      </c>
      <c r="N238" s="215" t="s">
        <v>41</v>
      </c>
      <c r="O238" s="78"/>
      <c r="P238" s="195">
        <f>O238*H238</f>
        <v>0</v>
      </c>
      <c r="Q238" s="195">
        <v>0.042529999999999998</v>
      </c>
      <c r="R238" s="195">
        <f>Q238*H238</f>
        <v>0.042529999999999998</v>
      </c>
      <c r="S238" s="195">
        <v>0</v>
      </c>
      <c r="T238" s="196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7" t="s">
        <v>547</v>
      </c>
      <c r="AT238" s="197" t="s">
        <v>520</v>
      </c>
      <c r="AU238" s="197" t="s">
        <v>88</v>
      </c>
      <c r="AY238" s="15" t="s">
        <v>250</v>
      </c>
      <c r="BE238" s="198">
        <f>IF(N238="základná",J238,0)</f>
        <v>0</v>
      </c>
      <c r="BF238" s="198">
        <f>IF(N238="znížená",J238,0)</f>
        <v>0</v>
      </c>
      <c r="BG238" s="198">
        <f>IF(N238="zákl. prenesená",J238,0)</f>
        <v>0</v>
      </c>
      <c r="BH238" s="198">
        <f>IF(N238="zníž. prenesená",J238,0)</f>
        <v>0</v>
      </c>
      <c r="BI238" s="198">
        <f>IF(N238="nulová",J238,0)</f>
        <v>0</v>
      </c>
      <c r="BJ238" s="15" t="s">
        <v>88</v>
      </c>
      <c r="BK238" s="198">
        <f>ROUND(I238*H238,2)</f>
        <v>0</v>
      </c>
      <c r="BL238" s="15" t="s">
        <v>315</v>
      </c>
      <c r="BM238" s="197" t="s">
        <v>2558</v>
      </c>
    </row>
    <row r="239" s="2" customFormat="1" ht="24.15" customHeight="1">
      <c r="A239" s="34"/>
      <c r="B239" s="184"/>
      <c r="C239" s="205" t="s">
        <v>2244</v>
      </c>
      <c r="D239" s="205" t="s">
        <v>520</v>
      </c>
      <c r="E239" s="206" t="s">
        <v>2559</v>
      </c>
      <c r="F239" s="207" t="s">
        <v>2560</v>
      </c>
      <c r="G239" s="208" t="s">
        <v>285</v>
      </c>
      <c r="H239" s="209">
        <v>1</v>
      </c>
      <c r="I239" s="210"/>
      <c r="J239" s="211">
        <f>ROUND(I239*H239,2)</f>
        <v>0</v>
      </c>
      <c r="K239" s="212"/>
      <c r="L239" s="213"/>
      <c r="M239" s="214" t="s">
        <v>1</v>
      </c>
      <c r="N239" s="215" t="s">
        <v>41</v>
      </c>
      <c r="O239" s="78"/>
      <c r="P239" s="195">
        <f>O239*H239</f>
        <v>0</v>
      </c>
      <c r="Q239" s="195">
        <v>0.051029999999999999</v>
      </c>
      <c r="R239" s="195">
        <f>Q239*H239</f>
        <v>0.051029999999999999</v>
      </c>
      <c r="S239" s="195">
        <v>0</v>
      </c>
      <c r="T239" s="19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7" t="s">
        <v>547</v>
      </c>
      <c r="AT239" s="197" t="s">
        <v>520</v>
      </c>
      <c r="AU239" s="197" t="s">
        <v>88</v>
      </c>
      <c r="AY239" s="15" t="s">
        <v>250</v>
      </c>
      <c r="BE239" s="198">
        <f>IF(N239="základná",J239,0)</f>
        <v>0</v>
      </c>
      <c r="BF239" s="198">
        <f>IF(N239="znížená",J239,0)</f>
        <v>0</v>
      </c>
      <c r="BG239" s="198">
        <f>IF(N239="zákl. prenesená",J239,0)</f>
        <v>0</v>
      </c>
      <c r="BH239" s="198">
        <f>IF(N239="zníž. prenesená",J239,0)</f>
        <v>0</v>
      </c>
      <c r="BI239" s="198">
        <f>IF(N239="nulová",J239,0)</f>
        <v>0</v>
      </c>
      <c r="BJ239" s="15" t="s">
        <v>88</v>
      </c>
      <c r="BK239" s="198">
        <f>ROUND(I239*H239,2)</f>
        <v>0</v>
      </c>
      <c r="BL239" s="15" t="s">
        <v>315</v>
      </c>
      <c r="BM239" s="197" t="s">
        <v>2561</v>
      </c>
    </row>
    <row r="240" s="2" customFormat="1" ht="24.15" customHeight="1">
      <c r="A240" s="34"/>
      <c r="B240" s="184"/>
      <c r="C240" s="205" t="s">
        <v>2248</v>
      </c>
      <c r="D240" s="205" t="s">
        <v>520</v>
      </c>
      <c r="E240" s="206" t="s">
        <v>2016</v>
      </c>
      <c r="F240" s="207" t="s">
        <v>2017</v>
      </c>
      <c r="G240" s="208" t="s">
        <v>2018</v>
      </c>
      <c r="H240" s="209">
        <v>149</v>
      </c>
      <c r="I240" s="210"/>
      <c r="J240" s="211">
        <f>ROUND(I240*H240,2)</f>
        <v>0</v>
      </c>
      <c r="K240" s="212"/>
      <c r="L240" s="213"/>
      <c r="M240" s="214" t="s">
        <v>1</v>
      </c>
      <c r="N240" s="215" t="s">
        <v>41</v>
      </c>
      <c r="O240" s="78"/>
      <c r="P240" s="195">
        <f>O240*H240</f>
        <v>0</v>
      </c>
      <c r="Q240" s="195">
        <v>0.00032000000000000003</v>
      </c>
      <c r="R240" s="195">
        <f>Q240*H240</f>
        <v>0.047680000000000007</v>
      </c>
      <c r="S240" s="195">
        <v>0</v>
      </c>
      <c r="T240" s="19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7" t="s">
        <v>547</v>
      </c>
      <c r="AT240" s="197" t="s">
        <v>520</v>
      </c>
      <c r="AU240" s="197" t="s">
        <v>88</v>
      </c>
      <c r="AY240" s="15" t="s">
        <v>250</v>
      </c>
      <c r="BE240" s="198">
        <f>IF(N240="základná",J240,0)</f>
        <v>0</v>
      </c>
      <c r="BF240" s="198">
        <f>IF(N240="znížená",J240,0)</f>
        <v>0</v>
      </c>
      <c r="BG240" s="198">
        <f>IF(N240="zákl. prenesená",J240,0)</f>
        <v>0</v>
      </c>
      <c r="BH240" s="198">
        <f>IF(N240="zníž. prenesená",J240,0)</f>
        <v>0</v>
      </c>
      <c r="BI240" s="198">
        <f>IF(N240="nulová",J240,0)</f>
        <v>0</v>
      </c>
      <c r="BJ240" s="15" t="s">
        <v>88</v>
      </c>
      <c r="BK240" s="198">
        <f>ROUND(I240*H240,2)</f>
        <v>0</v>
      </c>
      <c r="BL240" s="15" t="s">
        <v>315</v>
      </c>
      <c r="BM240" s="197" t="s">
        <v>2562</v>
      </c>
    </row>
    <row r="241" s="2" customFormat="1" ht="24.15" customHeight="1">
      <c r="A241" s="34"/>
      <c r="B241" s="184"/>
      <c r="C241" s="185" t="s">
        <v>2250</v>
      </c>
      <c r="D241" s="185" t="s">
        <v>253</v>
      </c>
      <c r="E241" s="186" t="s">
        <v>2020</v>
      </c>
      <c r="F241" s="187" t="s">
        <v>2021</v>
      </c>
      <c r="G241" s="188" t="s">
        <v>285</v>
      </c>
      <c r="H241" s="189">
        <v>149</v>
      </c>
      <c r="I241" s="190"/>
      <c r="J241" s="191">
        <f>ROUND(I241*H241,2)</f>
        <v>0</v>
      </c>
      <c r="K241" s="192"/>
      <c r="L241" s="35"/>
      <c r="M241" s="193" t="s">
        <v>1</v>
      </c>
      <c r="N241" s="194" t="s">
        <v>41</v>
      </c>
      <c r="O241" s="78"/>
      <c r="P241" s="195">
        <f>O241*H241</f>
        <v>0</v>
      </c>
      <c r="Q241" s="195">
        <v>0</v>
      </c>
      <c r="R241" s="195">
        <f>Q241*H241</f>
        <v>0</v>
      </c>
      <c r="S241" s="195">
        <v>0</v>
      </c>
      <c r="T241" s="19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7" t="s">
        <v>315</v>
      </c>
      <c r="AT241" s="197" t="s">
        <v>253</v>
      </c>
      <c r="AU241" s="197" t="s">
        <v>88</v>
      </c>
      <c r="AY241" s="15" t="s">
        <v>250</v>
      </c>
      <c r="BE241" s="198">
        <f>IF(N241="základná",J241,0)</f>
        <v>0</v>
      </c>
      <c r="BF241" s="198">
        <f>IF(N241="znížená",J241,0)</f>
        <v>0</v>
      </c>
      <c r="BG241" s="198">
        <f>IF(N241="zákl. prenesená",J241,0)</f>
        <v>0</v>
      </c>
      <c r="BH241" s="198">
        <f>IF(N241="zníž. prenesená",J241,0)</f>
        <v>0</v>
      </c>
      <c r="BI241" s="198">
        <f>IF(N241="nulová",J241,0)</f>
        <v>0</v>
      </c>
      <c r="BJ241" s="15" t="s">
        <v>88</v>
      </c>
      <c r="BK241" s="198">
        <f>ROUND(I241*H241,2)</f>
        <v>0</v>
      </c>
      <c r="BL241" s="15" t="s">
        <v>315</v>
      </c>
      <c r="BM241" s="197" t="s">
        <v>2563</v>
      </c>
    </row>
    <row r="242" s="2" customFormat="1" ht="24.15" customHeight="1">
      <c r="A242" s="34"/>
      <c r="B242" s="184"/>
      <c r="C242" s="185" t="s">
        <v>2252</v>
      </c>
      <c r="D242" s="185" t="s">
        <v>253</v>
      </c>
      <c r="E242" s="186" t="s">
        <v>2024</v>
      </c>
      <c r="F242" s="187" t="s">
        <v>2025</v>
      </c>
      <c r="G242" s="188" t="s">
        <v>285</v>
      </c>
      <c r="H242" s="189">
        <v>149</v>
      </c>
      <c r="I242" s="190"/>
      <c r="J242" s="191">
        <f>ROUND(I242*H242,2)</f>
        <v>0</v>
      </c>
      <c r="K242" s="192"/>
      <c r="L242" s="35"/>
      <c r="M242" s="193" t="s">
        <v>1</v>
      </c>
      <c r="N242" s="194" t="s">
        <v>41</v>
      </c>
      <c r="O242" s="78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7" t="s">
        <v>315</v>
      </c>
      <c r="AT242" s="197" t="s">
        <v>253</v>
      </c>
      <c r="AU242" s="197" t="s">
        <v>88</v>
      </c>
      <c r="AY242" s="15" t="s">
        <v>250</v>
      </c>
      <c r="BE242" s="198">
        <f>IF(N242="základná",J242,0)</f>
        <v>0</v>
      </c>
      <c r="BF242" s="198">
        <f>IF(N242="znížená",J242,0)</f>
        <v>0</v>
      </c>
      <c r="BG242" s="198">
        <f>IF(N242="zákl. prenesená",J242,0)</f>
        <v>0</v>
      </c>
      <c r="BH242" s="198">
        <f>IF(N242="zníž. prenesená",J242,0)</f>
        <v>0</v>
      </c>
      <c r="BI242" s="198">
        <f>IF(N242="nulová",J242,0)</f>
        <v>0</v>
      </c>
      <c r="BJ242" s="15" t="s">
        <v>88</v>
      </c>
      <c r="BK242" s="198">
        <f>ROUND(I242*H242,2)</f>
        <v>0</v>
      </c>
      <c r="BL242" s="15" t="s">
        <v>315</v>
      </c>
      <c r="BM242" s="197" t="s">
        <v>2564</v>
      </c>
    </row>
    <row r="243" s="2" customFormat="1" ht="24.15" customHeight="1">
      <c r="A243" s="34"/>
      <c r="B243" s="184"/>
      <c r="C243" s="185" t="s">
        <v>2256</v>
      </c>
      <c r="D243" s="185" t="s">
        <v>253</v>
      </c>
      <c r="E243" s="186" t="s">
        <v>2027</v>
      </c>
      <c r="F243" s="187" t="s">
        <v>2028</v>
      </c>
      <c r="G243" s="188" t="s">
        <v>256</v>
      </c>
      <c r="H243" s="189">
        <v>932</v>
      </c>
      <c r="I243" s="190"/>
      <c r="J243" s="191">
        <f>ROUND(I243*H243,2)</f>
        <v>0</v>
      </c>
      <c r="K243" s="192"/>
      <c r="L243" s="35"/>
      <c r="M243" s="193" t="s">
        <v>1</v>
      </c>
      <c r="N243" s="194" t="s">
        <v>41</v>
      </c>
      <c r="O243" s="78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7" t="s">
        <v>315</v>
      </c>
      <c r="AT243" s="197" t="s">
        <v>253</v>
      </c>
      <c r="AU243" s="197" t="s">
        <v>88</v>
      </c>
      <c r="AY243" s="15" t="s">
        <v>250</v>
      </c>
      <c r="BE243" s="198">
        <f>IF(N243="základná",J243,0)</f>
        <v>0</v>
      </c>
      <c r="BF243" s="198">
        <f>IF(N243="znížená",J243,0)</f>
        <v>0</v>
      </c>
      <c r="BG243" s="198">
        <f>IF(N243="zákl. prenesená",J243,0)</f>
        <v>0</v>
      </c>
      <c r="BH243" s="198">
        <f>IF(N243="zníž. prenesená",J243,0)</f>
        <v>0</v>
      </c>
      <c r="BI243" s="198">
        <f>IF(N243="nulová",J243,0)</f>
        <v>0</v>
      </c>
      <c r="BJ243" s="15" t="s">
        <v>88</v>
      </c>
      <c r="BK243" s="198">
        <f>ROUND(I243*H243,2)</f>
        <v>0</v>
      </c>
      <c r="BL243" s="15" t="s">
        <v>315</v>
      </c>
      <c r="BM243" s="197" t="s">
        <v>2565</v>
      </c>
    </row>
    <row r="244" s="2" customFormat="1" ht="33" customHeight="1">
      <c r="A244" s="34"/>
      <c r="B244" s="184"/>
      <c r="C244" s="185" t="s">
        <v>2258</v>
      </c>
      <c r="D244" s="185" t="s">
        <v>253</v>
      </c>
      <c r="E244" s="186" t="s">
        <v>2031</v>
      </c>
      <c r="F244" s="187" t="s">
        <v>2032</v>
      </c>
      <c r="G244" s="188" t="s">
        <v>285</v>
      </c>
      <c r="H244" s="189">
        <v>745</v>
      </c>
      <c r="I244" s="190"/>
      <c r="J244" s="191">
        <f>ROUND(I244*H244,2)</f>
        <v>0</v>
      </c>
      <c r="K244" s="192"/>
      <c r="L244" s="35"/>
      <c r="M244" s="193" t="s">
        <v>1</v>
      </c>
      <c r="N244" s="194" t="s">
        <v>41</v>
      </c>
      <c r="O244" s="78"/>
      <c r="P244" s="195">
        <f>O244*H244</f>
        <v>0</v>
      </c>
      <c r="Q244" s="195">
        <v>1.0000000000000001E-05</v>
      </c>
      <c r="R244" s="195">
        <f>Q244*H244</f>
        <v>0.0074500000000000009</v>
      </c>
      <c r="S244" s="195">
        <v>0.00075000000000000002</v>
      </c>
      <c r="T244" s="196">
        <f>S244*H244</f>
        <v>0.55874999999999997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7" t="s">
        <v>315</v>
      </c>
      <c r="AT244" s="197" t="s">
        <v>253</v>
      </c>
      <c r="AU244" s="197" t="s">
        <v>88</v>
      </c>
      <c r="AY244" s="15" t="s">
        <v>250</v>
      </c>
      <c r="BE244" s="198">
        <f>IF(N244="základná",J244,0)</f>
        <v>0</v>
      </c>
      <c r="BF244" s="198">
        <f>IF(N244="znížená",J244,0)</f>
        <v>0</v>
      </c>
      <c r="BG244" s="198">
        <f>IF(N244="zákl. prenesená",J244,0)</f>
        <v>0</v>
      </c>
      <c r="BH244" s="198">
        <f>IF(N244="zníž. prenesená",J244,0)</f>
        <v>0</v>
      </c>
      <c r="BI244" s="198">
        <f>IF(N244="nulová",J244,0)</f>
        <v>0</v>
      </c>
      <c r="BJ244" s="15" t="s">
        <v>88</v>
      </c>
      <c r="BK244" s="198">
        <f>ROUND(I244*H244,2)</f>
        <v>0</v>
      </c>
      <c r="BL244" s="15" t="s">
        <v>315</v>
      </c>
      <c r="BM244" s="197" t="s">
        <v>2566</v>
      </c>
    </row>
    <row r="245" s="2" customFormat="1" ht="24.15" customHeight="1">
      <c r="A245" s="34"/>
      <c r="B245" s="184"/>
      <c r="C245" s="185" t="s">
        <v>2262</v>
      </c>
      <c r="D245" s="185" t="s">
        <v>253</v>
      </c>
      <c r="E245" s="186" t="s">
        <v>2034</v>
      </c>
      <c r="F245" s="187" t="s">
        <v>2035</v>
      </c>
      <c r="G245" s="188" t="s">
        <v>256</v>
      </c>
      <c r="H245" s="189">
        <v>932</v>
      </c>
      <c r="I245" s="190"/>
      <c r="J245" s="191">
        <f>ROUND(I245*H245,2)</f>
        <v>0</v>
      </c>
      <c r="K245" s="192"/>
      <c r="L245" s="35"/>
      <c r="M245" s="193" t="s">
        <v>1</v>
      </c>
      <c r="N245" s="194" t="s">
        <v>41</v>
      </c>
      <c r="O245" s="78"/>
      <c r="P245" s="195">
        <f>O245*H245</f>
        <v>0</v>
      </c>
      <c r="Q245" s="195">
        <v>0</v>
      </c>
      <c r="R245" s="195">
        <f>Q245*H245</f>
        <v>0</v>
      </c>
      <c r="S245" s="195">
        <v>0</v>
      </c>
      <c r="T245" s="196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7" t="s">
        <v>315</v>
      </c>
      <c r="AT245" s="197" t="s">
        <v>253</v>
      </c>
      <c r="AU245" s="197" t="s">
        <v>88</v>
      </c>
      <c r="AY245" s="15" t="s">
        <v>250</v>
      </c>
      <c r="BE245" s="198">
        <f>IF(N245="základná",J245,0)</f>
        <v>0</v>
      </c>
      <c r="BF245" s="198">
        <f>IF(N245="znížená",J245,0)</f>
        <v>0</v>
      </c>
      <c r="BG245" s="198">
        <f>IF(N245="zákl. prenesená",J245,0)</f>
        <v>0</v>
      </c>
      <c r="BH245" s="198">
        <f>IF(N245="zníž. prenesená",J245,0)</f>
        <v>0</v>
      </c>
      <c r="BI245" s="198">
        <f>IF(N245="nulová",J245,0)</f>
        <v>0</v>
      </c>
      <c r="BJ245" s="15" t="s">
        <v>88</v>
      </c>
      <c r="BK245" s="198">
        <f>ROUND(I245*H245,2)</f>
        <v>0</v>
      </c>
      <c r="BL245" s="15" t="s">
        <v>315</v>
      </c>
      <c r="BM245" s="197" t="s">
        <v>2567</v>
      </c>
    </row>
    <row r="246" s="2" customFormat="1" ht="33" customHeight="1">
      <c r="A246" s="34"/>
      <c r="B246" s="184"/>
      <c r="C246" s="185" t="s">
        <v>2097</v>
      </c>
      <c r="D246" s="185" t="s">
        <v>253</v>
      </c>
      <c r="E246" s="186" t="s">
        <v>1540</v>
      </c>
      <c r="F246" s="187" t="s">
        <v>1915</v>
      </c>
      <c r="G246" s="188" t="s">
        <v>382</v>
      </c>
      <c r="H246" s="189">
        <v>320</v>
      </c>
      <c r="I246" s="190"/>
      <c r="J246" s="191">
        <f>ROUND(I246*H246,2)</f>
        <v>0</v>
      </c>
      <c r="K246" s="192"/>
      <c r="L246" s="35"/>
      <c r="M246" s="193" t="s">
        <v>1</v>
      </c>
      <c r="N246" s="194" t="s">
        <v>41</v>
      </c>
      <c r="O246" s="78"/>
      <c r="P246" s="195">
        <f>O246*H246</f>
        <v>0</v>
      </c>
      <c r="Q246" s="195">
        <v>0</v>
      </c>
      <c r="R246" s="195">
        <f>Q246*H246</f>
        <v>0</v>
      </c>
      <c r="S246" s="195">
        <v>0</v>
      </c>
      <c r="T246" s="196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7" t="s">
        <v>1810</v>
      </c>
      <c r="AT246" s="197" t="s">
        <v>253</v>
      </c>
      <c r="AU246" s="197" t="s">
        <v>88</v>
      </c>
      <c r="AY246" s="15" t="s">
        <v>250</v>
      </c>
      <c r="BE246" s="198">
        <f>IF(N246="základná",J246,0)</f>
        <v>0</v>
      </c>
      <c r="BF246" s="198">
        <f>IF(N246="znížená",J246,0)</f>
        <v>0</v>
      </c>
      <c r="BG246" s="198">
        <f>IF(N246="zákl. prenesená",J246,0)</f>
        <v>0</v>
      </c>
      <c r="BH246" s="198">
        <f>IF(N246="zníž. prenesená",J246,0)</f>
        <v>0</v>
      </c>
      <c r="BI246" s="198">
        <f>IF(N246="nulová",J246,0)</f>
        <v>0</v>
      </c>
      <c r="BJ246" s="15" t="s">
        <v>88</v>
      </c>
      <c r="BK246" s="198">
        <f>ROUND(I246*H246,2)</f>
        <v>0</v>
      </c>
      <c r="BL246" s="15" t="s">
        <v>1810</v>
      </c>
      <c r="BM246" s="197" t="s">
        <v>2568</v>
      </c>
    </row>
    <row r="247" s="2" customFormat="1" ht="24.15" customHeight="1">
      <c r="A247" s="34"/>
      <c r="B247" s="184"/>
      <c r="C247" s="185" t="s">
        <v>2569</v>
      </c>
      <c r="D247" s="185" t="s">
        <v>253</v>
      </c>
      <c r="E247" s="186" t="s">
        <v>2039</v>
      </c>
      <c r="F247" s="187" t="s">
        <v>2040</v>
      </c>
      <c r="G247" s="188" t="s">
        <v>420</v>
      </c>
      <c r="H247" s="204"/>
      <c r="I247" s="190"/>
      <c r="J247" s="191">
        <f>ROUND(I247*H247,2)</f>
        <v>0</v>
      </c>
      <c r="K247" s="192"/>
      <c r="L247" s="35"/>
      <c r="M247" s="193" t="s">
        <v>1</v>
      </c>
      <c r="N247" s="194" t="s">
        <v>41</v>
      </c>
      <c r="O247" s="78"/>
      <c r="P247" s="195">
        <f>O247*H247</f>
        <v>0</v>
      </c>
      <c r="Q247" s="195">
        <v>0</v>
      </c>
      <c r="R247" s="195">
        <f>Q247*H247</f>
        <v>0</v>
      </c>
      <c r="S247" s="195">
        <v>0</v>
      </c>
      <c r="T247" s="196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7" t="s">
        <v>315</v>
      </c>
      <c r="AT247" s="197" t="s">
        <v>253</v>
      </c>
      <c r="AU247" s="197" t="s">
        <v>88</v>
      </c>
      <c r="AY247" s="15" t="s">
        <v>250</v>
      </c>
      <c r="BE247" s="198">
        <f>IF(N247="základná",J247,0)</f>
        <v>0</v>
      </c>
      <c r="BF247" s="198">
        <f>IF(N247="znížená",J247,0)</f>
        <v>0</v>
      </c>
      <c r="BG247" s="198">
        <f>IF(N247="zákl. prenesená",J247,0)</f>
        <v>0</v>
      </c>
      <c r="BH247" s="198">
        <f>IF(N247="zníž. prenesená",J247,0)</f>
        <v>0</v>
      </c>
      <c r="BI247" s="198">
        <f>IF(N247="nulová",J247,0)</f>
        <v>0</v>
      </c>
      <c r="BJ247" s="15" t="s">
        <v>88</v>
      </c>
      <c r="BK247" s="198">
        <f>ROUND(I247*H247,2)</f>
        <v>0</v>
      </c>
      <c r="BL247" s="15" t="s">
        <v>315</v>
      </c>
      <c r="BM247" s="197" t="s">
        <v>2570</v>
      </c>
    </row>
    <row r="248" s="12" customFormat="1" ht="22.8" customHeight="1">
      <c r="A248" s="12"/>
      <c r="B248" s="171"/>
      <c r="C248" s="12"/>
      <c r="D248" s="172" t="s">
        <v>74</v>
      </c>
      <c r="E248" s="182" t="s">
        <v>599</v>
      </c>
      <c r="F248" s="182" t="s">
        <v>600</v>
      </c>
      <c r="G248" s="12"/>
      <c r="H248" s="12"/>
      <c r="I248" s="174"/>
      <c r="J248" s="183">
        <f>BK248</f>
        <v>0</v>
      </c>
      <c r="K248" s="12"/>
      <c r="L248" s="171"/>
      <c r="M248" s="176"/>
      <c r="N248" s="177"/>
      <c r="O248" s="177"/>
      <c r="P248" s="178">
        <f>SUM(P249:P252)</f>
        <v>0</v>
      </c>
      <c r="Q248" s="177"/>
      <c r="R248" s="178">
        <f>SUM(R249:R252)</f>
        <v>0.012199999999999999</v>
      </c>
      <c r="S248" s="177"/>
      <c r="T248" s="179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72" t="s">
        <v>88</v>
      </c>
      <c r="AT248" s="180" t="s">
        <v>74</v>
      </c>
      <c r="AU248" s="180" t="s">
        <v>82</v>
      </c>
      <c r="AY248" s="172" t="s">
        <v>250</v>
      </c>
      <c r="BK248" s="181">
        <f>SUM(BK249:BK252)</f>
        <v>0</v>
      </c>
    </row>
    <row r="249" s="2" customFormat="1" ht="24.15" customHeight="1">
      <c r="A249" s="34"/>
      <c r="B249" s="184"/>
      <c r="C249" s="185" t="s">
        <v>2191</v>
      </c>
      <c r="D249" s="185" t="s">
        <v>253</v>
      </c>
      <c r="E249" s="186" t="s">
        <v>2043</v>
      </c>
      <c r="F249" s="187" t="s">
        <v>2044</v>
      </c>
      <c r="G249" s="188" t="s">
        <v>289</v>
      </c>
      <c r="H249" s="189">
        <v>400</v>
      </c>
      <c r="I249" s="190"/>
      <c r="J249" s="191">
        <f>ROUND(I249*H249,2)</f>
        <v>0</v>
      </c>
      <c r="K249" s="192"/>
      <c r="L249" s="35"/>
      <c r="M249" s="193" t="s">
        <v>1</v>
      </c>
      <c r="N249" s="194" t="s">
        <v>41</v>
      </c>
      <c r="O249" s="78"/>
      <c r="P249" s="195">
        <f>O249*H249</f>
        <v>0</v>
      </c>
      <c r="Q249" s="195">
        <v>0</v>
      </c>
      <c r="R249" s="195">
        <f>Q249*H249</f>
        <v>0</v>
      </c>
      <c r="S249" s="195">
        <v>0</v>
      </c>
      <c r="T249" s="196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7" t="s">
        <v>315</v>
      </c>
      <c r="AT249" s="197" t="s">
        <v>253</v>
      </c>
      <c r="AU249" s="197" t="s">
        <v>88</v>
      </c>
      <c r="AY249" s="15" t="s">
        <v>250</v>
      </c>
      <c r="BE249" s="198">
        <f>IF(N249="základná",J249,0)</f>
        <v>0</v>
      </c>
      <c r="BF249" s="198">
        <f>IF(N249="znížená",J249,0)</f>
        <v>0</v>
      </c>
      <c r="BG249" s="198">
        <f>IF(N249="zákl. prenesená",J249,0)</f>
        <v>0</v>
      </c>
      <c r="BH249" s="198">
        <f>IF(N249="zníž. prenesená",J249,0)</f>
        <v>0</v>
      </c>
      <c r="BI249" s="198">
        <f>IF(N249="nulová",J249,0)</f>
        <v>0</v>
      </c>
      <c r="BJ249" s="15" t="s">
        <v>88</v>
      </c>
      <c r="BK249" s="198">
        <f>ROUND(I249*H249,2)</f>
        <v>0</v>
      </c>
      <c r="BL249" s="15" t="s">
        <v>315</v>
      </c>
      <c r="BM249" s="197" t="s">
        <v>2571</v>
      </c>
    </row>
    <row r="250" s="2" customFormat="1" ht="24.15" customHeight="1">
      <c r="A250" s="34"/>
      <c r="B250" s="184"/>
      <c r="C250" s="185" t="s">
        <v>2260</v>
      </c>
      <c r="D250" s="185" t="s">
        <v>253</v>
      </c>
      <c r="E250" s="186" t="s">
        <v>2046</v>
      </c>
      <c r="F250" s="187" t="s">
        <v>2047</v>
      </c>
      <c r="G250" s="188" t="s">
        <v>289</v>
      </c>
      <c r="H250" s="189">
        <v>140</v>
      </c>
      <c r="I250" s="190"/>
      <c r="J250" s="191">
        <f>ROUND(I250*H250,2)</f>
        <v>0</v>
      </c>
      <c r="K250" s="192"/>
      <c r="L250" s="35"/>
      <c r="M250" s="193" t="s">
        <v>1</v>
      </c>
      <c r="N250" s="194" t="s">
        <v>41</v>
      </c>
      <c r="O250" s="78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7" t="s">
        <v>315</v>
      </c>
      <c r="AT250" s="197" t="s">
        <v>253</v>
      </c>
      <c r="AU250" s="197" t="s">
        <v>88</v>
      </c>
      <c r="AY250" s="15" t="s">
        <v>250</v>
      </c>
      <c r="BE250" s="198">
        <f>IF(N250="základná",J250,0)</f>
        <v>0</v>
      </c>
      <c r="BF250" s="198">
        <f>IF(N250="znížená",J250,0)</f>
        <v>0</v>
      </c>
      <c r="BG250" s="198">
        <f>IF(N250="zákl. prenesená",J250,0)</f>
        <v>0</v>
      </c>
      <c r="BH250" s="198">
        <f>IF(N250="zníž. prenesená",J250,0)</f>
        <v>0</v>
      </c>
      <c r="BI250" s="198">
        <f>IF(N250="nulová",J250,0)</f>
        <v>0</v>
      </c>
      <c r="BJ250" s="15" t="s">
        <v>88</v>
      </c>
      <c r="BK250" s="198">
        <f>ROUND(I250*H250,2)</f>
        <v>0</v>
      </c>
      <c r="BL250" s="15" t="s">
        <v>315</v>
      </c>
      <c r="BM250" s="197" t="s">
        <v>2572</v>
      </c>
    </row>
    <row r="251" s="2" customFormat="1" ht="33" customHeight="1">
      <c r="A251" s="34"/>
      <c r="B251" s="184"/>
      <c r="C251" s="185" t="s">
        <v>2573</v>
      </c>
      <c r="D251" s="185" t="s">
        <v>253</v>
      </c>
      <c r="E251" s="186" t="s">
        <v>2050</v>
      </c>
      <c r="F251" s="187" t="s">
        <v>2051</v>
      </c>
      <c r="G251" s="188" t="s">
        <v>289</v>
      </c>
      <c r="H251" s="189">
        <v>400</v>
      </c>
      <c r="I251" s="190"/>
      <c r="J251" s="191">
        <f>ROUND(I251*H251,2)</f>
        <v>0</v>
      </c>
      <c r="K251" s="192"/>
      <c r="L251" s="35"/>
      <c r="M251" s="193" t="s">
        <v>1</v>
      </c>
      <c r="N251" s="194" t="s">
        <v>41</v>
      </c>
      <c r="O251" s="78"/>
      <c r="P251" s="195">
        <f>O251*H251</f>
        <v>0</v>
      </c>
      <c r="Q251" s="195">
        <v>2.0000000000000002E-05</v>
      </c>
      <c r="R251" s="195">
        <f>Q251*H251</f>
        <v>0.0080000000000000002</v>
      </c>
      <c r="S251" s="195">
        <v>0</v>
      </c>
      <c r="T251" s="19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7" t="s">
        <v>315</v>
      </c>
      <c r="AT251" s="197" t="s">
        <v>253</v>
      </c>
      <c r="AU251" s="197" t="s">
        <v>88</v>
      </c>
      <c r="AY251" s="15" t="s">
        <v>250</v>
      </c>
      <c r="BE251" s="198">
        <f>IF(N251="základná",J251,0)</f>
        <v>0</v>
      </c>
      <c r="BF251" s="198">
        <f>IF(N251="znížená",J251,0)</f>
        <v>0</v>
      </c>
      <c r="BG251" s="198">
        <f>IF(N251="zákl. prenesená",J251,0)</f>
        <v>0</v>
      </c>
      <c r="BH251" s="198">
        <f>IF(N251="zníž. prenesená",J251,0)</f>
        <v>0</v>
      </c>
      <c r="BI251" s="198">
        <f>IF(N251="nulová",J251,0)</f>
        <v>0</v>
      </c>
      <c r="BJ251" s="15" t="s">
        <v>88</v>
      </c>
      <c r="BK251" s="198">
        <f>ROUND(I251*H251,2)</f>
        <v>0</v>
      </c>
      <c r="BL251" s="15" t="s">
        <v>315</v>
      </c>
      <c r="BM251" s="197" t="s">
        <v>2574</v>
      </c>
    </row>
    <row r="252" s="2" customFormat="1" ht="33" customHeight="1">
      <c r="A252" s="34"/>
      <c r="B252" s="184"/>
      <c r="C252" s="185" t="s">
        <v>2575</v>
      </c>
      <c r="D252" s="185" t="s">
        <v>253</v>
      </c>
      <c r="E252" s="186" t="s">
        <v>2053</v>
      </c>
      <c r="F252" s="187" t="s">
        <v>2054</v>
      </c>
      <c r="G252" s="188" t="s">
        <v>289</v>
      </c>
      <c r="H252" s="189">
        <v>140</v>
      </c>
      <c r="I252" s="190"/>
      <c r="J252" s="191">
        <f>ROUND(I252*H252,2)</f>
        <v>0</v>
      </c>
      <c r="K252" s="192"/>
      <c r="L252" s="35"/>
      <c r="M252" s="193" t="s">
        <v>1</v>
      </c>
      <c r="N252" s="194" t="s">
        <v>41</v>
      </c>
      <c r="O252" s="78"/>
      <c r="P252" s="195">
        <f>O252*H252</f>
        <v>0</v>
      </c>
      <c r="Q252" s="195">
        <v>3.0000000000000001E-05</v>
      </c>
      <c r="R252" s="195">
        <f>Q252*H252</f>
        <v>0.0041999999999999997</v>
      </c>
      <c r="S252" s="195">
        <v>0</v>
      </c>
      <c r="T252" s="196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97" t="s">
        <v>315</v>
      </c>
      <c r="AT252" s="197" t="s">
        <v>253</v>
      </c>
      <c r="AU252" s="197" t="s">
        <v>88</v>
      </c>
      <c r="AY252" s="15" t="s">
        <v>250</v>
      </c>
      <c r="BE252" s="198">
        <f>IF(N252="základná",J252,0)</f>
        <v>0</v>
      </c>
      <c r="BF252" s="198">
        <f>IF(N252="znížená",J252,0)</f>
        <v>0</v>
      </c>
      <c r="BG252" s="198">
        <f>IF(N252="zákl. prenesená",J252,0)</f>
        <v>0</v>
      </c>
      <c r="BH252" s="198">
        <f>IF(N252="zníž. prenesená",J252,0)</f>
        <v>0</v>
      </c>
      <c r="BI252" s="198">
        <f>IF(N252="nulová",J252,0)</f>
        <v>0</v>
      </c>
      <c r="BJ252" s="15" t="s">
        <v>88</v>
      </c>
      <c r="BK252" s="198">
        <f>ROUND(I252*H252,2)</f>
        <v>0</v>
      </c>
      <c r="BL252" s="15" t="s">
        <v>315</v>
      </c>
      <c r="BM252" s="197" t="s">
        <v>2576</v>
      </c>
    </row>
    <row r="253" s="12" customFormat="1" ht="25.92" customHeight="1">
      <c r="A253" s="12"/>
      <c r="B253" s="171"/>
      <c r="C253" s="12"/>
      <c r="D253" s="172" t="s">
        <v>74</v>
      </c>
      <c r="E253" s="173" t="s">
        <v>520</v>
      </c>
      <c r="F253" s="173" t="s">
        <v>2056</v>
      </c>
      <c r="G253" s="12"/>
      <c r="H253" s="12"/>
      <c r="I253" s="174"/>
      <c r="J253" s="175">
        <f>BK253</f>
        <v>0</v>
      </c>
      <c r="K253" s="12"/>
      <c r="L253" s="171"/>
      <c r="M253" s="176"/>
      <c r="N253" s="177"/>
      <c r="O253" s="177"/>
      <c r="P253" s="178">
        <f>P254</f>
        <v>0</v>
      </c>
      <c r="Q253" s="177"/>
      <c r="R253" s="178">
        <f>R254</f>
        <v>0</v>
      </c>
      <c r="S253" s="177"/>
      <c r="T253" s="179">
        <f>T254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72" t="s">
        <v>262</v>
      </c>
      <c r="AT253" s="180" t="s">
        <v>74</v>
      </c>
      <c r="AU253" s="180" t="s">
        <v>75</v>
      </c>
      <c r="AY253" s="172" t="s">
        <v>250</v>
      </c>
      <c r="BK253" s="181">
        <f>BK254</f>
        <v>0</v>
      </c>
    </row>
    <row r="254" s="12" customFormat="1" ht="22.8" customHeight="1">
      <c r="A254" s="12"/>
      <c r="B254" s="171"/>
      <c r="C254" s="12"/>
      <c r="D254" s="172" t="s">
        <v>74</v>
      </c>
      <c r="E254" s="182" t="s">
        <v>2057</v>
      </c>
      <c r="F254" s="182" t="s">
        <v>2058</v>
      </c>
      <c r="G254" s="12"/>
      <c r="H254" s="12"/>
      <c r="I254" s="174"/>
      <c r="J254" s="183">
        <f>BK254</f>
        <v>0</v>
      </c>
      <c r="K254" s="12"/>
      <c r="L254" s="171"/>
      <c r="M254" s="176"/>
      <c r="N254" s="177"/>
      <c r="O254" s="177"/>
      <c r="P254" s="178">
        <f>P255</f>
        <v>0</v>
      </c>
      <c r="Q254" s="177"/>
      <c r="R254" s="178">
        <f>R255</f>
        <v>0</v>
      </c>
      <c r="S254" s="177"/>
      <c r="T254" s="179">
        <f>T255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72" t="s">
        <v>262</v>
      </c>
      <c r="AT254" s="180" t="s">
        <v>74</v>
      </c>
      <c r="AU254" s="180" t="s">
        <v>82</v>
      </c>
      <c r="AY254" s="172" t="s">
        <v>250</v>
      </c>
      <c r="BK254" s="181">
        <f>BK255</f>
        <v>0</v>
      </c>
    </row>
    <row r="255" s="2" customFormat="1" ht="21.75" customHeight="1">
      <c r="A255" s="34"/>
      <c r="B255" s="184"/>
      <c r="C255" s="185" t="s">
        <v>2577</v>
      </c>
      <c r="D255" s="185" t="s">
        <v>253</v>
      </c>
      <c r="E255" s="186" t="s">
        <v>2060</v>
      </c>
      <c r="F255" s="187" t="s">
        <v>2061</v>
      </c>
      <c r="G255" s="188" t="s">
        <v>285</v>
      </c>
      <c r="H255" s="189">
        <v>149</v>
      </c>
      <c r="I255" s="190"/>
      <c r="J255" s="191">
        <f>ROUND(I255*H255,2)</f>
        <v>0</v>
      </c>
      <c r="K255" s="192"/>
      <c r="L255" s="35"/>
      <c r="M255" s="193" t="s">
        <v>1</v>
      </c>
      <c r="N255" s="194" t="s">
        <v>41</v>
      </c>
      <c r="O255" s="78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7" t="s">
        <v>1396</v>
      </c>
      <c r="AT255" s="197" t="s">
        <v>253</v>
      </c>
      <c r="AU255" s="197" t="s">
        <v>88</v>
      </c>
      <c r="AY255" s="15" t="s">
        <v>250</v>
      </c>
      <c r="BE255" s="198">
        <f>IF(N255="základná",J255,0)</f>
        <v>0</v>
      </c>
      <c r="BF255" s="198">
        <f>IF(N255="znížená",J255,0)</f>
        <v>0</v>
      </c>
      <c r="BG255" s="198">
        <f>IF(N255="zákl. prenesená",J255,0)</f>
        <v>0</v>
      </c>
      <c r="BH255" s="198">
        <f>IF(N255="zníž. prenesená",J255,0)</f>
        <v>0</v>
      </c>
      <c r="BI255" s="198">
        <f>IF(N255="nulová",J255,0)</f>
        <v>0</v>
      </c>
      <c r="BJ255" s="15" t="s">
        <v>88</v>
      </c>
      <c r="BK255" s="198">
        <f>ROUND(I255*H255,2)</f>
        <v>0</v>
      </c>
      <c r="BL255" s="15" t="s">
        <v>1396</v>
      </c>
      <c r="BM255" s="197" t="s">
        <v>2578</v>
      </c>
    </row>
    <row r="256" s="12" customFormat="1" ht="25.92" customHeight="1">
      <c r="A256" s="12"/>
      <c r="B256" s="171"/>
      <c r="C256" s="12"/>
      <c r="D256" s="172" t="s">
        <v>74</v>
      </c>
      <c r="E256" s="173" t="s">
        <v>2063</v>
      </c>
      <c r="F256" s="173" t="s">
        <v>2064</v>
      </c>
      <c r="G256" s="12"/>
      <c r="H256" s="12"/>
      <c r="I256" s="174"/>
      <c r="J256" s="175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257</v>
      </c>
      <c r="AT256" s="180" t="s">
        <v>74</v>
      </c>
      <c r="AU256" s="180" t="s">
        <v>75</v>
      </c>
      <c r="AY256" s="172" t="s">
        <v>250</v>
      </c>
      <c r="BK256" s="181">
        <f>BK257</f>
        <v>0</v>
      </c>
    </row>
    <row r="257" s="12" customFormat="1" ht="22.8" customHeight="1">
      <c r="A257" s="12"/>
      <c r="B257" s="171"/>
      <c r="C257" s="12"/>
      <c r="D257" s="172" t="s">
        <v>74</v>
      </c>
      <c r="E257" s="182" t="s">
        <v>2065</v>
      </c>
      <c r="F257" s="182" t="s">
        <v>2064</v>
      </c>
      <c r="G257" s="12"/>
      <c r="H257" s="12"/>
      <c r="I257" s="174"/>
      <c r="J257" s="183">
        <f>BK257</f>
        <v>0</v>
      </c>
      <c r="K257" s="12"/>
      <c r="L257" s="171"/>
      <c r="M257" s="176"/>
      <c r="N257" s="177"/>
      <c r="O257" s="177"/>
      <c r="P257" s="178">
        <f>SUM(P258:P260)</f>
        <v>0</v>
      </c>
      <c r="Q257" s="177"/>
      <c r="R257" s="178">
        <f>SUM(R258:R260)</f>
        <v>0</v>
      </c>
      <c r="S257" s="177"/>
      <c r="T257" s="179">
        <f>SUM(T258:T260)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72" t="s">
        <v>257</v>
      </c>
      <c r="AT257" s="180" t="s">
        <v>74</v>
      </c>
      <c r="AU257" s="180" t="s">
        <v>82</v>
      </c>
      <c r="AY257" s="172" t="s">
        <v>250</v>
      </c>
      <c r="BK257" s="181">
        <f>SUM(BK258:BK260)</f>
        <v>0</v>
      </c>
    </row>
    <row r="258" s="2" customFormat="1" ht="24.15" customHeight="1">
      <c r="A258" s="34"/>
      <c r="B258" s="184"/>
      <c r="C258" s="185" t="s">
        <v>2579</v>
      </c>
      <c r="D258" s="185" t="s">
        <v>253</v>
      </c>
      <c r="E258" s="186" t="s">
        <v>2066</v>
      </c>
      <c r="F258" s="187" t="s">
        <v>2067</v>
      </c>
      <c r="G258" s="188" t="s">
        <v>2068</v>
      </c>
      <c r="H258" s="189">
        <v>1</v>
      </c>
      <c r="I258" s="190"/>
      <c r="J258" s="191">
        <f>ROUND(I258*H258,2)</f>
        <v>0</v>
      </c>
      <c r="K258" s="192"/>
      <c r="L258" s="35"/>
      <c r="M258" s="193" t="s">
        <v>1</v>
      </c>
      <c r="N258" s="194" t="s">
        <v>41</v>
      </c>
      <c r="O258" s="78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7" t="s">
        <v>1810</v>
      </c>
      <c r="AT258" s="197" t="s">
        <v>253</v>
      </c>
      <c r="AU258" s="197" t="s">
        <v>88</v>
      </c>
      <c r="AY258" s="15" t="s">
        <v>250</v>
      </c>
      <c r="BE258" s="198">
        <f>IF(N258="základná",J258,0)</f>
        <v>0</v>
      </c>
      <c r="BF258" s="198">
        <f>IF(N258="znížená",J258,0)</f>
        <v>0</v>
      </c>
      <c r="BG258" s="198">
        <f>IF(N258="zákl. prenesená",J258,0)</f>
        <v>0</v>
      </c>
      <c r="BH258" s="198">
        <f>IF(N258="zníž. prenesená",J258,0)</f>
        <v>0</v>
      </c>
      <c r="BI258" s="198">
        <f>IF(N258="nulová",J258,0)</f>
        <v>0</v>
      </c>
      <c r="BJ258" s="15" t="s">
        <v>88</v>
      </c>
      <c r="BK258" s="198">
        <f>ROUND(I258*H258,2)</f>
        <v>0</v>
      </c>
      <c r="BL258" s="15" t="s">
        <v>1810</v>
      </c>
      <c r="BM258" s="197" t="s">
        <v>2580</v>
      </c>
    </row>
    <row r="259" s="2" customFormat="1" ht="16.5" customHeight="1">
      <c r="A259" s="34"/>
      <c r="B259" s="184"/>
      <c r="C259" s="185" t="s">
        <v>2581</v>
      </c>
      <c r="D259" s="185" t="s">
        <v>253</v>
      </c>
      <c r="E259" s="186" t="s">
        <v>2071</v>
      </c>
      <c r="F259" s="187" t="s">
        <v>2072</v>
      </c>
      <c r="G259" s="188" t="s">
        <v>382</v>
      </c>
      <c r="H259" s="189">
        <v>24</v>
      </c>
      <c r="I259" s="190"/>
      <c r="J259" s="191">
        <f>ROUND(I259*H259,2)</f>
        <v>0</v>
      </c>
      <c r="K259" s="192"/>
      <c r="L259" s="35"/>
      <c r="M259" s="193" t="s">
        <v>1</v>
      </c>
      <c r="N259" s="194" t="s">
        <v>41</v>
      </c>
      <c r="O259" s="78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7" t="s">
        <v>1810</v>
      </c>
      <c r="AT259" s="197" t="s">
        <v>253</v>
      </c>
      <c r="AU259" s="197" t="s">
        <v>88</v>
      </c>
      <c r="AY259" s="15" t="s">
        <v>250</v>
      </c>
      <c r="BE259" s="198">
        <f>IF(N259="základná",J259,0)</f>
        <v>0</v>
      </c>
      <c r="BF259" s="198">
        <f>IF(N259="znížená",J259,0)</f>
        <v>0</v>
      </c>
      <c r="BG259" s="198">
        <f>IF(N259="zákl. prenesená",J259,0)</f>
        <v>0</v>
      </c>
      <c r="BH259" s="198">
        <f>IF(N259="zníž. prenesená",J259,0)</f>
        <v>0</v>
      </c>
      <c r="BI259" s="198">
        <f>IF(N259="nulová",J259,0)</f>
        <v>0</v>
      </c>
      <c r="BJ259" s="15" t="s">
        <v>88</v>
      </c>
      <c r="BK259" s="198">
        <f>ROUND(I259*H259,2)</f>
        <v>0</v>
      </c>
      <c r="BL259" s="15" t="s">
        <v>1810</v>
      </c>
      <c r="BM259" s="197" t="s">
        <v>2582</v>
      </c>
    </row>
    <row r="260" s="2" customFormat="1" ht="16.5" customHeight="1">
      <c r="A260" s="34"/>
      <c r="B260" s="184"/>
      <c r="C260" s="185" t="s">
        <v>2583</v>
      </c>
      <c r="D260" s="185" t="s">
        <v>253</v>
      </c>
      <c r="E260" s="186" t="s">
        <v>2074</v>
      </c>
      <c r="F260" s="187" t="s">
        <v>2075</v>
      </c>
      <c r="G260" s="188" t="s">
        <v>382</v>
      </c>
      <c r="H260" s="189">
        <v>72</v>
      </c>
      <c r="I260" s="190"/>
      <c r="J260" s="191">
        <f>ROUND(I260*H260,2)</f>
        <v>0</v>
      </c>
      <c r="K260" s="192"/>
      <c r="L260" s="35"/>
      <c r="M260" s="199" t="s">
        <v>1</v>
      </c>
      <c r="N260" s="200" t="s">
        <v>41</v>
      </c>
      <c r="O260" s="201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97" t="s">
        <v>1810</v>
      </c>
      <c r="AT260" s="197" t="s">
        <v>253</v>
      </c>
      <c r="AU260" s="197" t="s">
        <v>88</v>
      </c>
      <c r="AY260" s="15" t="s">
        <v>250</v>
      </c>
      <c r="BE260" s="198">
        <f>IF(N260="základná",J260,0)</f>
        <v>0</v>
      </c>
      <c r="BF260" s="198">
        <f>IF(N260="znížená",J260,0)</f>
        <v>0</v>
      </c>
      <c r="BG260" s="198">
        <f>IF(N260="zákl. prenesená",J260,0)</f>
        <v>0</v>
      </c>
      <c r="BH260" s="198">
        <f>IF(N260="zníž. prenesená",J260,0)</f>
        <v>0</v>
      </c>
      <c r="BI260" s="198">
        <f>IF(N260="nulová",J260,0)</f>
        <v>0</v>
      </c>
      <c r="BJ260" s="15" t="s">
        <v>88</v>
      </c>
      <c r="BK260" s="198">
        <f>ROUND(I260*H260,2)</f>
        <v>0</v>
      </c>
      <c r="BL260" s="15" t="s">
        <v>1810</v>
      </c>
      <c r="BM260" s="197" t="s">
        <v>2584</v>
      </c>
    </row>
    <row r="261" s="2" customFormat="1" ht="6.96" customHeight="1">
      <c r="A261" s="34"/>
      <c r="B261" s="61"/>
      <c r="C261" s="62"/>
      <c r="D261" s="62"/>
      <c r="E261" s="62"/>
      <c r="F261" s="62"/>
      <c r="G261" s="62"/>
      <c r="H261" s="62"/>
      <c r="I261" s="62"/>
      <c r="J261" s="62"/>
      <c r="K261" s="62"/>
      <c r="L261" s="35"/>
      <c r="M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</sheetData>
  <autoFilter ref="C130:K26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210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2585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ROUND((SUM(BE126:BE168)),  2)</f>
        <v>0</v>
      </c>
      <c r="G35" s="137"/>
      <c r="H35" s="137"/>
      <c r="I35" s="138">
        <v>0.20000000000000001</v>
      </c>
      <c r="J35" s="136">
        <f>ROUND(((SUM(BE126:BE168))*I35),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ROUND((SUM(BF126:BF168)),  2)</f>
        <v>0</v>
      </c>
      <c r="G36" s="137"/>
      <c r="H36" s="137"/>
      <c r="I36" s="138">
        <v>0.20000000000000001</v>
      </c>
      <c r="J36" s="136">
        <f>ROUND(((SUM(BF126:BF168))*I36),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ROUND((SUM(BG126:BG168)),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ROUND((SUM(BH126:BH168)),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ROUND((SUM(BI126:BI168)),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E - Blok E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2586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2587</v>
      </c>
      <c r="E101" s="158"/>
      <c r="F101" s="158"/>
      <c r="G101" s="158"/>
      <c r="H101" s="158"/>
      <c r="I101" s="158"/>
      <c r="J101" s="159">
        <f>J130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1765</v>
      </c>
      <c r="E102" s="158"/>
      <c r="F102" s="158"/>
      <c r="G102" s="158"/>
      <c r="H102" s="158"/>
      <c r="I102" s="158"/>
      <c r="J102" s="159">
        <f>J140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1768</v>
      </c>
      <c r="E103" s="154"/>
      <c r="F103" s="154"/>
      <c r="G103" s="154"/>
      <c r="H103" s="154"/>
      <c r="I103" s="154"/>
      <c r="J103" s="155">
        <f>J166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1769</v>
      </c>
      <c r="E104" s="158"/>
      <c r="F104" s="158"/>
      <c r="G104" s="158"/>
      <c r="H104" s="158"/>
      <c r="I104" s="158"/>
      <c r="J104" s="159">
        <f>J167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1761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Blok E - Blok E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P127+P166</f>
        <v>0</v>
      </c>
      <c r="Q126" s="91"/>
      <c r="R126" s="168">
        <f>R127+R166</f>
        <v>1.4194904999999998</v>
      </c>
      <c r="S126" s="91"/>
      <c r="T126" s="169">
        <f>T127+T166</f>
        <v>2.9762749999999998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BK127+BK166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347</v>
      </c>
      <c r="F127" s="173" t="s">
        <v>348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P128+P130+P140</f>
        <v>0</v>
      </c>
      <c r="Q127" s="177"/>
      <c r="R127" s="178">
        <f>R128+R130+R140</f>
        <v>1.4194904999999998</v>
      </c>
      <c r="S127" s="177"/>
      <c r="T127" s="179">
        <f>T128+T130+T140</f>
        <v>2.9762749999999998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75</v>
      </c>
      <c r="AY127" s="172" t="s">
        <v>250</v>
      </c>
      <c r="BK127" s="181">
        <f>BK128+BK130+BK140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1815</v>
      </c>
      <c r="F128" s="182" t="s">
        <v>2588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0.034807039999999997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88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33" customHeight="1">
      <c r="A129" s="34"/>
      <c r="B129" s="184"/>
      <c r="C129" s="185" t="s">
        <v>82</v>
      </c>
      <c r="D129" s="185" t="s">
        <v>253</v>
      </c>
      <c r="E129" s="186" t="s">
        <v>1820</v>
      </c>
      <c r="F129" s="187" t="s">
        <v>1821</v>
      </c>
      <c r="G129" s="188" t="s">
        <v>285</v>
      </c>
      <c r="H129" s="189">
        <v>64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0.00054385999999999996</v>
      </c>
      <c r="R129" s="195">
        <f>Q129*H129</f>
        <v>0.034807039999999997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2589</v>
      </c>
    </row>
    <row r="130" s="12" customFormat="1" ht="22.8" customHeight="1">
      <c r="A130" s="12"/>
      <c r="B130" s="171"/>
      <c r="C130" s="12"/>
      <c r="D130" s="172" t="s">
        <v>74</v>
      </c>
      <c r="E130" s="182" t="s">
        <v>1841</v>
      </c>
      <c r="F130" s="182" t="s">
        <v>2590</v>
      </c>
      <c r="G130" s="12"/>
      <c r="H130" s="12"/>
      <c r="I130" s="174"/>
      <c r="J130" s="183">
        <f>BK130</f>
        <v>0</v>
      </c>
      <c r="K130" s="12"/>
      <c r="L130" s="171"/>
      <c r="M130" s="176"/>
      <c r="N130" s="177"/>
      <c r="O130" s="177"/>
      <c r="P130" s="178">
        <f>SUM(P131:P139)</f>
        <v>0</v>
      </c>
      <c r="Q130" s="177"/>
      <c r="R130" s="178">
        <f>SUM(R131:R139)</f>
        <v>0.028799999999999999</v>
      </c>
      <c r="S130" s="177"/>
      <c r="T130" s="179">
        <f>SUM(T131:T139)</f>
        <v>0.028799999999999999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82</v>
      </c>
      <c r="AY130" s="172" t="s">
        <v>250</v>
      </c>
      <c r="BK130" s="181">
        <f>SUM(BK131:BK139)</f>
        <v>0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1846</v>
      </c>
      <c r="F131" s="187" t="s">
        <v>1847</v>
      </c>
      <c r="G131" s="188" t="s">
        <v>285</v>
      </c>
      <c r="H131" s="189">
        <v>64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9.0000000000000006E-05</v>
      </c>
      <c r="R131" s="195">
        <f>Q131*H131</f>
        <v>0.0057600000000000004</v>
      </c>
      <c r="S131" s="195">
        <v>0.00044999999999999999</v>
      </c>
      <c r="T131" s="196">
        <f>S131*H131</f>
        <v>0.028799999999999999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2591</v>
      </c>
    </row>
    <row r="132" s="2" customFormat="1" ht="16.5" customHeight="1">
      <c r="A132" s="34"/>
      <c r="B132" s="184"/>
      <c r="C132" s="185" t="s">
        <v>262</v>
      </c>
      <c r="D132" s="185" t="s">
        <v>253</v>
      </c>
      <c r="E132" s="186" t="s">
        <v>1861</v>
      </c>
      <c r="F132" s="187" t="s">
        <v>1862</v>
      </c>
      <c r="G132" s="188" t="s">
        <v>285</v>
      </c>
      <c r="H132" s="189">
        <v>32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2.0000000000000002E-05</v>
      </c>
      <c r="R132" s="195">
        <f>Q132*H132</f>
        <v>0.00064000000000000005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2592</v>
      </c>
    </row>
    <row r="133" s="2" customFormat="1" ht="24.15" customHeight="1">
      <c r="A133" s="34"/>
      <c r="B133" s="184"/>
      <c r="C133" s="205" t="s">
        <v>257</v>
      </c>
      <c r="D133" s="205" t="s">
        <v>520</v>
      </c>
      <c r="E133" s="206" t="s">
        <v>1864</v>
      </c>
      <c r="F133" s="207" t="s">
        <v>1865</v>
      </c>
      <c r="G133" s="208" t="s">
        <v>285</v>
      </c>
      <c r="H133" s="209">
        <v>32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0.00022000000000000001</v>
      </c>
      <c r="R133" s="195">
        <f>Q133*H133</f>
        <v>0.0070400000000000003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2593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1867</v>
      </c>
      <c r="F134" s="187" t="s">
        <v>1868</v>
      </c>
      <c r="G134" s="188" t="s">
        <v>285</v>
      </c>
      <c r="H134" s="189">
        <v>32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2.0000000000000002E-05</v>
      </c>
      <c r="R134" s="195">
        <f>Q134*H134</f>
        <v>0.00064000000000000005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2594</v>
      </c>
    </row>
    <row r="135" s="2" customFormat="1" ht="21.75" customHeight="1">
      <c r="A135" s="34"/>
      <c r="B135" s="184"/>
      <c r="C135" s="205" t="s">
        <v>274</v>
      </c>
      <c r="D135" s="205" t="s">
        <v>520</v>
      </c>
      <c r="E135" s="206" t="s">
        <v>1870</v>
      </c>
      <c r="F135" s="207" t="s">
        <v>1871</v>
      </c>
      <c r="G135" s="208" t="s">
        <v>285</v>
      </c>
      <c r="H135" s="209">
        <v>32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0.00029</v>
      </c>
      <c r="R135" s="195">
        <f>Q135*H135</f>
        <v>0.0092800000000000001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2595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1873</v>
      </c>
      <c r="F136" s="187" t="s">
        <v>1874</v>
      </c>
      <c r="G136" s="188" t="s">
        <v>1482</v>
      </c>
      <c r="H136" s="189">
        <v>32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2596</v>
      </c>
    </row>
    <row r="137" s="2" customFormat="1" ht="24.15" customHeight="1">
      <c r="A137" s="34"/>
      <c r="B137" s="184"/>
      <c r="C137" s="205" t="s">
        <v>282</v>
      </c>
      <c r="D137" s="205" t="s">
        <v>520</v>
      </c>
      <c r="E137" s="206" t="s">
        <v>1876</v>
      </c>
      <c r="F137" s="207" t="s">
        <v>1877</v>
      </c>
      <c r="G137" s="208" t="s">
        <v>285</v>
      </c>
      <c r="H137" s="209">
        <v>32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0.00017000000000000001</v>
      </c>
      <c r="R137" s="195">
        <f>Q137*H137</f>
        <v>0.0054400000000000004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2597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2598</v>
      </c>
      <c r="F138" s="187" t="s">
        <v>2599</v>
      </c>
      <c r="G138" s="188" t="s">
        <v>326</v>
      </c>
      <c r="H138" s="189">
        <v>0.029000000000000001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2600</v>
      </c>
    </row>
    <row r="139" s="2" customFormat="1" ht="24.15" customHeight="1">
      <c r="A139" s="34"/>
      <c r="B139" s="184"/>
      <c r="C139" s="185" t="s">
        <v>291</v>
      </c>
      <c r="D139" s="185" t="s">
        <v>253</v>
      </c>
      <c r="E139" s="186" t="s">
        <v>1917</v>
      </c>
      <c r="F139" s="187" t="s">
        <v>1918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2601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1920</v>
      </c>
      <c r="F140" s="182" t="s">
        <v>1921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SUM(P141:P165)</f>
        <v>0</v>
      </c>
      <c r="Q140" s="177"/>
      <c r="R140" s="178">
        <f>SUM(R141:R165)</f>
        <v>1.3558834599999998</v>
      </c>
      <c r="S140" s="177"/>
      <c r="T140" s="179">
        <f>SUM(T141:T165)</f>
        <v>2.9474749999999998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SUM(BK141:BK165)</f>
        <v>0</v>
      </c>
    </row>
    <row r="141" s="2" customFormat="1" ht="24.15" customHeight="1">
      <c r="A141" s="34"/>
      <c r="B141" s="184"/>
      <c r="C141" s="185" t="s">
        <v>295</v>
      </c>
      <c r="D141" s="185" t="s">
        <v>253</v>
      </c>
      <c r="E141" s="186" t="s">
        <v>1922</v>
      </c>
      <c r="F141" s="187" t="s">
        <v>1923</v>
      </c>
      <c r="G141" s="188" t="s">
        <v>285</v>
      </c>
      <c r="H141" s="189">
        <v>32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2602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1925</v>
      </c>
      <c r="F142" s="187" t="s">
        <v>1926</v>
      </c>
      <c r="G142" s="188" t="s">
        <v>256</v>
      </c>
      <c r="H142" s="189">
        <v>267.5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0.01057</v>
      </c>
      <c r="T142" s="196">
        <f>S142*H142</f>
        <v>2.8274749999999997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2603</v>
      </c>
    </row>
    <row r="143" s="2" customFormat="1" ht="33" customHeight="1">
      <c r="A143" s="34"/>
      <c r="B143" s="184"/>
      <c r="C143" s="185" t="s">
        <v>303</v>
      </c>
      <c r="D143" s="185" t="s">
        <v>253</v>
      </c>
      <c r="E143" s="186" t="s">
        <v>1928</v>
      </c>
      <c r="F143" s="187" t="s">
        <v>1929</v>
      </c>
      <c r="G143" s="188" t="s">
        <v>285</v>
      </c>
      <c r="H143" s="189">
        <v>4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2.5939999999999999E-05</v>
      </c>
      <c r="R143" s="195">
        <f>Q143*H143</f>
        <v>0.00010376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2604</v>
      </c>
    </row>
    <row r="144" s="2" customFormat="1" ht="24.15" customHeight="1">
      <c r="A144" s="34"/>
      <c r="B144" s="184"/>
      <c r="C144" s="205" t="s">
        <v>307</v>
      </c>
      <c r="D144" s="205" t="s">
        <v>520</v>
      </c>
      <c r="E144" s="206" t="s">
        <v>2197</v>
      </c>
      <c r="F144" s="207" t="s">
        <v>2198</v>
      </c>
      <c r="G144" s="208" t="s">
        <v>285</v>
      </c>
      <c r="H144" s="209">
        <v>4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0.016629999999999999</v>
      </c>
      <c r="R144" s="195">
        <f>Q144*H144</f>
        <v>0.066519999999999996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2605</v>
      </c>
    </row>
    <row r="145" s="2" customFormat="1" ht="33" customHeight="1">
      <c r="A145" s="34"/>
      <c r="B145" s="184"/>
      <c r="C145" s="185" t="s">
        <v>311</v>
      </c>
      <c r="D145" s="185" t="s">
        <v>253</v>
      </c>
      <c r="E145" s="186" t="s">
        <v>2606</v>
      </c>
      <c r="F145" s="187" t="s">
        <v>2607</v>
      </c>
      <c r="G145" s="188" t="s">
        <v>285</v>
      </c>
      <c r="H145" s="189">
        <v>4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2.5939999999999999E-05</v>
      </c>
      <c r="R145" s="195">
        <f>Q145*H145</f>
        <v>0.00010376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315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2608</v>
      </c>
    </row>
    <row r="146" s="2" customFormat="1" ht="24.15" customHeight="1">
      <c r="A146" s="34"/>
      <c r="B146" s="184"/>
      <c r="C146" s="205" t="s">
        <v>315</v>
      </c>
      <c r="D146" s="205" t="s">
        <v>520</v>
      </c>
      <c r="E146" s="206" t="s">
        <v>2609</v>
      </c>
      <c r="F146" s="207" t="s">
        <v>2610</v>
      </c>
      <c r="G146" s="208" t="s">
        <v>285</v>
      </c>
      <c r="H146" s="209">
        <v>4</v>
      </c>
      <c r="I146" s="210"/>
      <c r="J146" s="211">
        <f>ROUND(I146*H146,2)</f>
        <v>0</v>
      </c>
      <c r="K146" s="212"/>
      <c r="L146" s="213"/>
      <c r="M146" s="214" t="s">
        <v>1</v>
      </c>
      <c r="N146" s="215" t="s">
        <v>41</v>
      </c>
      <c r="O146" s="78"/>
      <c r="P146" s="195">
        <f>O146*H146</f>
        <v>0</v>
      </c>
      <c r="Q146" s="195">
        <v>0.020549999999999999</v>
      </c>
      <c r="R146" s="195">
        <f>Q146*H146</f>
        <v>0.082199999999999995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547</v>
      </c>
      <c r="AT146" s="197" t="s">
        <v>520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2611</v>
      </c>
    </row>
    <row r="147" s="2" customFormat="1" ht="33" customHeight="1">
      <c r="A147" s="34"/>
      <c r="B147" s="184"/>
      <c r="C147" s="185" t="s">
        <v>319</v>
      </c>
      <c r="D147" s="185" t="s">
        <v>253</v>
      </c>
      <c r="E147" s="186" t="s">
        <v>1963</v>
      </c>
      <c r="F147" s="187" t="s">
        <v>1964</v>
      </c>
      <c r="G147" s="188" t="s">
        <v>285</v>
      </c>
      <c r="H147" s="189">
        <v>1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2.5939999999999999E-05</v>
      </c>
      <c r="R147" s="195">
        <f>Q147*H147</f>
        <v>2.5939999999999999E-05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2612</v>
      </c>
    </row>
    <row r="148" s="2" customFormat="1" ht="24.15" customHeight="1">
      <c r="A148" s="34"/>
      <c r="B148" s="184"/>
      <c r="C148" s="205" t="s">
        <v>323</v>
      </c>
      <c r="D148" s="205" t="s">
        <v>520</v>
      </c>
      <c r="E148" s="206" t="s">
        <v>2613</v>
      </c>
      <c r="F148" s="207" t="s">
        <v>2614</v>
      </c>
      <c r="G148" s="208" t="s">
        <v>285</v>
      </c>
      <c r="H148" s="209">
        <v>1</v>
      </c>
      <c r="I148" s="210"/>
      <c r="J148" s="211">
        <f>ROUND(I148*H148,2)</f>
        <v>0</v>
      </c>
      <c r="K148" s="212"/>
      <c r="L148" s="213"/>
      <c r="M148" s="214" t="s">
        <v>1</v>
      </c>
      <c r="N148" s="215" t="s">
        <v>41</v>
      </c>
      <c r="O148" s="78"/>
      <c r="P148" s="195">
        <f>O148*H148</f>
        <v>0</v>
      </c>
      <c r="Q148" s="195">
        <v>0.036400000000000002</v>
      </c>
      <c r="R148" s="195">
        <f>Q148*H148</f>
        <v>0.036400000000000002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547</v>
      </c>
      <c r="AT148" s="197" t="s">
        <v>520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2615</v>
      </c>
    </row>
    <row r="149" s="2" customFormat="1" ht="33" customHeight="1">
      <c r="A149" s="34"/>
      <c r="B149" s="184"/>
      <c r="C149" s="185" t="s">
        <v>328</v>
      </c>
      <c r="D149" s="185" t="s">
        <v>253</v>
      </c>
      <c r="E149" s="186" t="s">
        <v>2349</v>
      </c>
      <c r="F149" s="187" t="s">
        <v>2350</v>
      </c>
      <c r="G149" s="188" t="s">
        <v>285</v>
      </c>
      <c r="H149" s="189">
        <v>8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2.0000000000000002E-05</v>
      </c>
      <c r="R149" s="195">
        <f>Q149*H149</f>
        <v>0.00016000000000000001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2616</v>
      </c>
    </row>
    <row r="150" s="2" customFormat="1" ht="24.15" customHeight="1">
      <c r="A150" s="34"/>
      <c r="B150" s="184"/>
      <c r="C150" s="205" t="s">
        <v>7</v>
      </c>
      <c r="D150" s="205" t="s">
        <v>520</v>
      </c>
      <c r="E150" s="206" t="s">
        <v>2352</v>
      </c>
      <c r="F150" s="207" t="s">
        <v>2353</v>
      </c>
      <c r="G150" s="208" t="s">
        <v>285</v>
      </c>
      <c r="H150" s="209">
        <v>2</v>
      </c>
      <c r="I150" s="210"/>
      <c r="J150" s="211">
        <f>ROUND(I150*H150,2)</f>
        <v>0</v>
      </c>
      <c r="K150" s="212"/>
      <c r="L150" s="213"/>
      <c r="M150" s="214" t="s">
        <v>1</v>
      </c>
      <c r="N150" s="215" t="s">
        <v>41</v>
      </c>
      <c r="O150" s="78"/>
      <c r="P150" s="195">
        <f>O150*H150</f>
        <v>0</v>
      </c>
      <c r="Q150" s="195">
        <v>0.036650000000000002</v>
      </c>
      <c r="R150" s="195">
        <f>Q150*H150</f>
        <v>0.073300000000000004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547</v>
      </c>
      <c r="AT150" s="197" t="s">
        <v>520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2617</v>
      </c>
    </row>
    <row r="151" s="2" customFormat="1" ht="24.15" customHeight="1">
      <c r="A151" s="34"/>
      <c r="B151" s="184"/>
      <c r="C151" s="205" t="s">
        <v>335</v>
      </c>
      <c r="D151" s="205" t="s">
        <v>520</v>
      </c>
      <c r="E151" s="206" t="s">
        <v>2618</v>
      </c>
      <c r="F151" s="207" t="s">
        <v>2619</v>
      </c>
      <c r="G151" s="208" t="s">
        <v>285</v>
      </c>
      <c r="H151" s="209">
        <v>1</v>
      </c>
      <c r="I151" s="210"/>
      <c r="J151" s="211">
        <f>ROUND(I151*H151,2)</f>
        <v>0</v>
      </c>
      <c r="K151" s="212"/>
      <c r="L151" s="213"/>
      <c r="M151" s="214" t="s">
        <v>1</v>
      </c>
      <c r="N151" s="215" t="s">
        <v>41</v>
      </c>
      <c r="O151" s="78"/>
      <c r="P151" s="195">
        <f>O151*H151</f>
        <v>0</v>
      </c>
      <c r="Q151" s="195">
        <v>0.047120000000000002</v>
      </c>
      <c r="R151" s="195">
        <f>Q151*H151</f>
        <v>0.047120000000000002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547</v>
      </c>
      <c r="AT151" s="197" t="s">
        <v>520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2620</v>
      </c>
    </row>
    <row r="152" s="2" customFormat="1" ht="24.15" customHeight="1">
      <c r="A152" s="34"/>
      <c r="B152" s="184"/>
      <c r="C152" s="205" t="s">
        <v>339</v>
      </c>
      <c r="D152" s="205" t="s">
        <v>520</v>
      </c>
      <c r="E152" s="206" t="s">
        <v>2621</v>
      </c>
      <c r="F152" s="207" t="s">
        <v>2622</v>
      </c>
      <c r="G152" s="208" t="s">
        <v>285</v>
      </c>
      <c r="H152" s="209">
        <v>1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0.042459999999999998</v>
      </c>
      <c r="R152" s="195">
        <f>Q152*H152</f>
        <v>0.042459999999999998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547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315</v>
      </c>
      <c r="BM152" s="197" t="s">
        <v>2623</v>
      </c>
    </row>
    <row r="153" s="2" customFormat="1" ht="24.15" customHeight="1">
      <c r="A153" s="34"/>
      <c r="B153" s="184"/>
      <c r="C153" s="205" t="s">
        <v>343</v>
      </c>
      <c r="D153" s="205" t="s">
        <v>520</v>
      </c>
      <c r="E153" s="206" t="s">
        <v>2624</v>
      </c>
      <c r="F153" s="207" t="s">
        <v>2625</v>
      </c>
      <c r="G153" s="208" t="s">
        <v>285</v>
      </c>
      <c r="H153" s="209">
        <v>2</v>
      </c>
      <c r="I153" s="210"/>
      <c r="J153" s="211">
        <f>ROUND(I153*H153,2)</f>
        <v>0</v>
      </c>
      <c r="K153" s="212"/>
      <c r="L153" s="213"/>
      <c r="M153" s="214" t="s">
        <v>1</v>
      </c>
      <c r="N153" s="215" t="s">
        <v>41</v>
      </c>
      <c r="O153" s="78"/>
      <c r="P153" s="195">
        <f>O153*H153</f>
        <v>0</v>
      </c>
      <c r="Q153" s="195">
        <v>0.048529999999999997</v>
      </c>
      <c r="R153" s="195">
        <f>Q153*H153</f>
        <v>0.097059999999999994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547</v>
      </c>
      <c r="AT153" s="197" t="s">
        <v>520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315</v>
      </c>
      <c r="BM153" s="197" t="s">
        <v>2626</v>
      </c>
    </row>
    <row r="154" s="2" customFormat="1" ht="24.15" customHeight="1">
      <c r="A154" s="34"/>
      <c r="B154" s="184"/>
      <c r="C154" s="205" t="s">
        <v>351</v>
      </c>
      <c r="D154" s="205" t="s">
        <v>520</v>
      </c>
      <c r="E154" s="206" t="s">
        <v>2627</v>
      </c>
      <c r="F154" s="207" t="s">
        <v>2628</v>
      </c>
      <c r="G154" s="208" t="s">
        <v>285</v>
      </c>
      <c r="H154" s="209">
        <v>2</v>
      </c>
      <c r="I154" s="210"/>
      <c r="J154" s="211">
        <f>ROUND(I154*H154,2)</f>
        <v>0</v>
      </c>
      <c r="K154" s="212"/>
      <c r="L154" s="213"/>
      <c r="M154" s="214" t="s">
        <v>1</v>
      </c>
      <c r="N154" s="215" t="s">
        <v>41</v>
      </c>
      <c r="O154" s="78"/>
      <c r="P154" s="195">
        <f>O154*H154</f>
        <v>0</v>
      </c>
      <c r="Q154" s="195">
        <v>0.054600000000000003</v>
      </c>
      <c r="R154" s="195">
        <f>Q154*H154</f>
        <v>0.10920000000000001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547</v>
      </c>
      <c r="AT154" s="197" t="s">
        <v>520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315</v>
      </c>
      <c r="BM154" s="197" t="s">
        <v>2629</v>
      </c>
    </row>
    <row r="155" s="2" customFormat="1" ht="24.15" customHeight="1">
      <c r="A155" s="34"/>
      <c r="B155" s="184"/>
      <c r="C155" s="185" t="s">
        <v>355</v>
      </c>
      <c r="D155" s="185" t="s">
        <v>253</v>
      </c>
      <c r="E155" s="186" t="s">
        <v>1998</v>
      </c>
      <c r="F155" s="187" t="s">
        <v>1999</v>
      </c>
      <c r="G155" s="188" t="s">
        <v>285</v>
      </c>
      <c r="H155" s="189">
        <v>1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2.0000000000000002E-05</v>
      </c>
      <c r="R155" s="195">
        <f>Q155*H155</f>
        <v>2.0000000000000002E-05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315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315</v>
      </c>
      <c r="BM155" s="197" t="s">
        <v>2630</v>
      </c>
    </row>
    <row r="156" s="2" customFormat="1" ht="24.15" customHeight="1">
      <c r="A156" s="34"/>
      <c r="B156" s="184"/>
      <c r="C156" s="205" t="s">
        <v>361</v>
      </c>
      <c r="D156" s="205" t="s">
        <v>520</v>
      </c>
      <c r="E156" s="206" t="s">
        <v>2220</v>
      </c>
      <c r="F156" s="207" t="s">
        <v>2221</v>
      </c>
      <c r="G156" s="208" t="s">
        <v>285</v>
      </c>
      <c r="H156" s="209">
        <v>1</v>
      </c>
      <c r="I156" s="210"/>
      <c r="J156" s="211">
        <f>ROUND(I156*H156,2)</f>
        <v>0</v>
      </c>
      <c r="K156" s="212"/>
      <c r="L156" s="213"/>
      <c r="M156" s="214" t="s">
        <v>1</v>
      </c>
      <c r="N156" s="215" t="s">
        <v>41</v>
      </c>
      <c r="O156" s="78"/>
      <c r="P156" s="195">
        <f>O156*H156</f>
        <v>0</v>
      </c>
      <c r="Q156" s="195">
        <v>0.038269999999999998</v>
      </c>
      <c r="R156" s="195">
        <f>Q156*H156</f>
        <v>0.038269999999999998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547</v>
      </c>
      <c r="AT156" s="197" t="s">
        <v>520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315</v>
      </c>
      <c r="BM156" s="197" t="s">
        <v>2631</v>
      </c>
    </row>
    <row r="157" s="2" customFormat="1" ht="33" customHeight="1">
      <c r="A157" s="34"/>
      <c r="B157" s="184"/>
      <c r="C157" s="185" t="s">
        <v>367</v>
      </c>
      <c r="D157" s="185" t="s">
        <v>253</v>
      </c>
      <c r="E157" s="186" t="s">
        <v>2632</v>
      </c>
      <c r="F157" s="187" t="s">
        <v>2633</v>
      </c>
      <c r="G157" s="188" t="s">
        <v>285</v>
      </c>
      <c r="H157" s="189">
        <v>14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2.0000000000000002E-05</v>
      </c>
      <c r="R157" s="195">
        <f>Q157*H157</f>
        <v>0.00028000000000000003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315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315</v>
      </c>
      <c r="BM157" s="197" t="s">
        <v>2634</v>
      </c>
    </row>
    <row r="158" s="2" customFormat="1" ht="24.15" customHeight="1">
      <c r="A158" s="34"/>
      <c r="B158" s="184"/>
      <c r="C158" s="205" t="s">
        <v>373</v>
      </c>
      <c r="D158" s="205" t="s">
        <v>520</v>
      </c>
      <c r="E158" s="206" t="s">
        <v>2635</v>
      </c>
      <c r="F158" s="207" t="s">
        <v>2636</v>
      </c>
      <c r="G158" s="208" t="s">
        <v>285</v>
      </c>
      <c r="H158" s="209">
        <v>14</v>
      </c>
      <c r="I158" s="210"/>
      <c r="J158" s="211">
        <f>ROUND(I158*H158,2)</f>
        <v>0</v>
      </c>
      <c r="K158" s="212"/>
      <c r="L158" s="213"/>
      <c r="M158" s="214" t="s">
        <v>1</v>
      </c>
      <c r="N158" s="215" t="s">
        <v>41</v>
      </c>
      <c r="O158" s="78"/>
      <c r="P158" s="195">
        <f>O158*H158</f>
        <v>0</v>
      </c>
      <c r="Q158" s="195">
        <v>0.053629999999999997</v>
      </c>
      <c r="R158" s="195">
        <f>Q158*H158</f>
        <v>0.75081999999999993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547</v>
      </c>
      <c r="AT158" s="197" t="s">
        <v>520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315</v>
      </c>
      <c r="BM158" s="197" t="s">
        <v>2637</v>
      </c>
    </row>
    <row r="159" s="2" customFormat="1" ht="24.15" customHeight="1">
      <c r="A159" s="34"/>
      <c r="B159" s="184"/>
      <c r="C159" s="205" t="s">
        <v>379</v>
      </c>
      <c r="D159" s="205" t="s">
        <v>520</v>
      </c>
      <c r="E159" s="206" t="s">
        <v>2016</v>
      </c>
      <c r="F159" s="207" t="s">
        <v>2017</v>
      </c>
      <c r="G159" s="208" t="s">
        <v>2018</v>
      </c>
      <c r="H159" s="209">
        <v>32</v>
      </c>
      <c r="I159" s="210"/>
      <c r="J159" s="211">
        <f>ROUND(I159*H159,2)</f>
        <v>0</v>
      </c>
      <c r="K159" s="212"/>
      <c r="L159" s="213"/>
      <c r="M159" s="214" t="s">
        <v>1</v>
      </c>
      <c r="N159" s="215" t="s">
        <v>41</v>
      </c>
      <c r="O159" s="78"/>
      <c r="P159" s="195">
        <f>O159*H159</f>
        <v>0</v>
      </c>
      <c r="Q159" s="195">
        <v>0.00032000000000000003</v>
      </c>
      <c r="R159" s="195">
        <f>Q159*H159</f>
        <v>0.010240000000000001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547</v>
      </c>
      <c r="AT159" s="197" t="s">
        <v>520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315</v>
      </c>
      <c r="BM159" s="197" t="s">
        <v>2638</v>
      </c>
    </row>
    <row r="160" s="2" customFormat="1" ht="24.15" customHeight="1">
      <c r="A160" s="34"/>
      <c r="B160" s="184"/>
      <c r="C160" s="185" t="s">
        <v>539</v>
      </c>
      <c r="D160" s="185" t="s">
        <v>253</v>
      </c>
      <c r="E160" s="186" t="s">
        <v>2020</v>
      </c>
      <c r="F160" s="187" t="s">
        <v>2021</v>
      </c>
      <c r="G160" s="188" t="s">
        <v>285</v>
      </c>
      <c r="H160" s="189">
        <v>32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315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315</v>
      </c>
      <c r="BM160" s="197" t="s">
        <v>2639</v>
      </c>
    </row>
    <row r="161" s="2" customFormat="1" ht="24.15" customHeight="1">
      <c r="A161" s="34"/>
      <c r="B161" s="184"/>
      <c r="C161" s="185" t="s">
        <v>543</v>
      </c>
      <c r="D161" s="185" t="s">
        <v>253</v>
      </c>
      <c r="E161" s="186" t="s">
        <v>2024</v>
      </c>
      <c r="F161" s="187" t="s">
        <v>2025</v>
      </c>
      <c r="G161" s="188" t="s">
        <v>285</v>
      </c>
      <c r="H161" s="189">
        <v>32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315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315</v>
      </c>
      <c r="BM161" s="197" t="s">
        <v>2640</v>
      </c>
    </row>
    <row r="162" s="2" customFormat="1" ht="24.15" customHeight="1">
      <c r="A162" s="34"/>
      <c r="B162" s="184"/>
      <c r="C162" s="185" t="s">
        <v>547</v>
      </c>
      <c r="D162" s="185" t="s">
        <v>253</v>
      </c>
      <c r="E162" s="186" t="s">
        <v>2027</v>
      </c>
      <c r="F162" s="187" t="s">
        <v>2028</v>
      </c>
      <c r="G162" s="188" t="s">
        <v>256</v>
      </c>
      <c r="H162" s="189">
        <v>267.5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315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315</v>
      </c>
      <c r="BM162" s="197" t="s">
        <v>2641</v>
      </c>
    </row>
    <row r="163" s="2" customFormat="1" ht="33" customHeight="1">
      <c r="A163" s="34"/>
      <c r="B163" s="184"/>
      <c r="C163" s="185" t="s">
        <v>551</v>
      </c>
      <c r="D163" s="185" t="s">
        <v>253</v>
      </c>
      <c r="E163" s="186" t="s">
        <v>2031</v>
      </c>
      <c r="F163" s="187" t="s">
        <v>2032</v>
      </c>
      <c r="G163" s="188" t="s">
        <v>285</v>
      </c>
      <c r="H163" s="189">
        <v>160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1.0000000000000001E-05</v>
      </c>
      <c r="R163" s="195">
        <f>Q163*H163</f>
        <v>0.0016000000000000001</v>
      </c>
      <c r="S163" s="195">
        <v>0.00075000000000000002</v>
      </c>
      <c r="T163" s="196">
        <f>S163*H163</f>
        <v>0.12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315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315</v>
      </c>
      <c r="BM163" s="197" t="s">
        <v>2642</v>
      </c>
    </row>
    <row r="164" s="2" customFormat="1" ht="24.15" customHeight="1">
      <c r="A164" s="34"/>
      <c r="B164" s="184"/>
      <c r="C164" s="185" t="s">
        <v>555</v>
      </c>
      <c r="D164" s="185" t="s">
        <v>253</v>
      </c>
      <c r="E164" s="186" t="s">
        <v>2034</v>
      </c>
      <c r="F164" s="187" t="s">
        <v>2035</v>
      </c>
      <c r="G164" s="188" t="s">
        <v>256</v>
      </c>
      <c r="H164" s="189">
        <v>267.5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315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315</v>
      </c>
      <c r="BM164" s="197" t="s">
        <v>2643</v>
      </c>
    </row>
    <row r="165" s="2" customFormat="1" ht="24.15" customHeight="1">
      <c r="A165" s="34"/>
      <c r="B165" s="184"/>
      <c r="C165" s="185" t="s">
        <v>559</v>
      </c>
      <c r="D165" s="185" t="s">
        <v>253</v>
      </c>
      <c r="E165" s="186" t="s">
        <v>2644</v>
      </c>
      <c r="F165" s="187" t="s">
        <v>2645</v>
      </c>
      <c r="G165" s="188" t="s">
        <v>420</v>
      </c>
      <c r="H165" s="204"/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315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315</v>
      </c>
      <c r="BM165" s="197" t="s">
        <v>2646</v>
      </c>
    </row>
    <row r="166" s="12" customFormat="1" ht="25.92" customHeight="1">
      <c r="A166" s="12"/>
      <c r="B166" s="171"/>
      <c r="C166" s="12"/>
      <c r="D166" s="172" t="s">
        <v>74</v>
      </c>
      <c r="E166" s="173" t="s">
        <v>2063</v>
      </c>
      <c r="F166" s="173" t="s">
        <v>2064</v>
      </c>
      <c r="G166" s="12"/>
      <c r="H166" s="12"/>
      <c r="I166" s="174"/>
      <c r="J166" s="175">
        <f>BK166</f>
        <v>0</v>
      </c>
      <c r="K166" s="12"/>
      <c r="L166" s="171"/>
      <c r="M166" s="176"/>
      <c r="N166" s="177"/>
      <c r="O166" s="177"/>
      <c r="P166" s="178">
        <f>P167</f>
        <v>0</v>
      </c>
      <c r="Q166" s="177"/>
      <c r="R166" s="178">
        <f>R167</f>
        <v>0</v>
      </c>
      <c r="S166" s="177"/>
      <c r="T166" s="179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72" t="s">
        <v>257</v>
      </c>
      <c r="AT166" s="180" t="s">
        <v>74</v>
      </c>
      <c r="AU166" s="180" t="s">
        <v>75</v>
      </c>
      <c r="AY166" s="172" t="s">
        <v>250</v>
      </c>
      <c r="BK166" s="181">
        <f>BK167</f>
        <v>0</v>
      </c>
    </row>
    <row r="167" s="12" customFormat="1" ht="22.8" customHeight="1">
      <c r="A167" s="12"/>
      <c r="B167" s="171"/>
      <c r="C167" s="12"/>
      <c r="D167" s="172" t="s">
        <v>74</v>
      </c>
      <c r="E167" s="182" t="s">
        <v>2065</v>
      </c>
      <c r="F167" s="182" t="s">
        <v>2064</v>
      </c>
      <c r="G167" s="12"/>
      <c r="H167" s="12"/>
      <c r="I167" s="174"/>
      <c r="J167" s="183">
        <f>BK167</f>
        <v>0</v>
      </c>
      <c r="K167" s="12"/>
      <c r="L167" s="171"/>
      <c r="M167" s="176"/>
      <c r="N167" s="177"/>
      <c r="O167" s="177"/>
      <c r="P167" s="178">
        <f>P168</f>
        <v>0</v>
      </c>
      <c r="Q167" s="177"/>
      <c r="R167" s="178">
        <f>R168</f>
        <v>0</v>
      </c>
      <c r="S167" s="177"/>
      <c r="T167" s="179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257</v>
      </c>
      <c r="AT167" s="180" t="s">
        <v>74</v>
      </c>
      <c r="AU167" s="180" t="s">
        <v>82</v>
      </c>
      <c r="AY167" s="172" t="s">
        <v>250</v>
      </c>
      <c r="BK167" s="181">
        <f>BK168</f>
        <v>0</v>
      </c>
    </row>
    <row r="168" s="2" customFormat="1" ht="24.15" customHeight="1">
      <c r="A168" s="34"/>
      <c r="B168" s="184"/>
      <c r="C168" s="185" t="s">
        <v>565</v>
      </c>
      <c r="D168" s="185" t="s">
        <v>253</v>
      </c>
      <c r="E168" s="186" t="s">
        <v>2066</v>
      </c>
      <c r="F168" s="187" t="s">
        <v>2067</v>
      </c>
      <c r="G168" s="188" t="s">
        <v>2068</v>
      </c>
      <c r="H168" s="189">
        <v>1</v>
      </c>
      <c r="I168" s="190"/>
      <c r="J168" s="191">
        <f>ROUND(I168*H168,2)</f>
        <v>0</v>
      </c>
      <c r="K168" s="192"/>
      <c r="L168" s="35"/>
      <c r="M168" s="199" t="s">
        <v>1</v>
      </c>
      <c r="N168" s="200" t="s">
        <v>41</v>
      </c>
      <c r="O168" s="201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1810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1810</v>
      </c>
      <c r="BM168" s="197" t="s">
        <v>2647</v>
      </c>
    </row>
    <row r="169" s="2" customFormat="1" ht="6.96" customHeight="1">
      <c r="A169" s="34"/>
      <c r="B169" s="61"/>
      <c r="C169" s="62"/>
      <c r="D169" s="62"/>
      <c r="E169" s="62"/>
      <c r="F169" s="62"/>
      <c r="G169" s="62"/>
      <c r="H169" s="62"/>
      <c r="I169" s="62"/>
      <c r="J169" s="62"/>
      <c r="K169" s="62"/>
      <c r="L169" s="35"/>
      <c r="M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</sheetData>
  <autoFilter ref="C125:K16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211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2648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ROUND((SUM(BE126:BE154)),  2)</f>
        <v>0</v>
      </c>
      <c r="G35" s="137"/>
      <c r="H35" s="137"/>
      <c r="I35" s="138">
        <v>0.20000000000000001</v>
      </c>
      <c r="J35" s="136">
        <f>ROUND(((SUM(BE126:BE154))*I35),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ROUND((SUM(BF126:BF154)),  2)</f>
        <v>0</v>
      </c>
      <c r="G36" s="137"/>
      <c r="H36" s="137"/>
      <c r="I36" s="138">
        <v>0.20000000000000001</v>
      </c>
      <c r="J36" s="136">
        <f>ROUND(((SUM(BF126:BF154))*I36),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ROUND((SUM(BG126:BG154)),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ROUND((SUM(BH126:BH154)),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ROUND((SUM(BI126:BI154)),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F - Blok F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2586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2587</v>
      </c>
      <c r="E101" s="158"/>
      <c r="F101" s="158"/>
      <c r="G101" s="158"/>
      <c r="H101" s="158"/>
      <c r="I101" s="158"/>
      <c r="J101" s="159">
        <f>J130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1765</v>
      </c>
      <c r="E102" s="158"/>
      <c r="F102" s="158"/>
      <c r="G102" s="158"/>
      <c r="H102" s="158"/>
      <c r="I102" s="158"/>
      <c r="J102" s="159">
        <f>J140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1768</v>
      </c>
      <c r="E103" s="154"/>
      <c r="F103" s="154"/>
      <c r="G103" s="154"/>
      <c r="H103" s="154"/>
      <c r="I103" s="154"/>
      <c r="J103" s="155">
        <f>J152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1769</v>
      </c>
      <c r="E104" s="158"/>
      <c r="F104" s="158"/>
      <c r="G104" s="158"/>
      <c r="H104" s="158"/>
      <c r="I104" s="158"/>
      <c r="J104" s="159">
        <f>J153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1761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Blok F - Blok F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P127+P152</f>
        <v>0</v>
      </c>
      <c r="Q126" s="91"/>
      <c r="R126" s="168">
        <f>R127+R152</f>
        <v>0.23997561999999997</v>
      </c>
      <c r="S126" s="91"/>
      <c r="T126" s="169">
        <f>T127+T152</f>
        <v>0.622942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BK127+BK152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347</v>
      </c>
      <c r="F127" s="173" t="s">
        <v>348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P128+P130+P140</f>
        <v>0</v>
      </c>
      <c r="Q127" s="177"/>
      <c r="R127" s="178">
        <f>R128+R130+R140</f>
        <v>0.23997561999999997</v>
      </c>
      <c r="S127" s="177"/>
      <c r="T127" s="179">
        <f>T128+T130+T140</f>
        <v>0.622942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75</v>
      </c>
      <c r="AY127" s="172" t="s">
        <v>250</v>
      </c>
      <c r="BK127" s="181">
        <f>BK128+BK130+BK140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1815</v>
      </c>
      <c r="F128" s="182" t="s">
        <v>2588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0.007614039999999999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88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33" customHeight="1">
      <c r="A129" s="34"/>
      <c r="B129" s="184"/>
      <c r="C129" s="185" t="s">
        <v>82</v>
      </c>
      <c r="D129" s="185" t="s">
        <v>253</v>
      </c>
      <c r="E129" s="186" t="s">
        <v>1820</v>
      </c>
      <c r="F129" s="187" t="s">
        <v>1821</v>
      </c>
      <c r="G129" s="188" t="s">
        <v>285</v>
      </c>
      <c r="H129" s="189">
        <v>14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0.00054385999999999996</v>
      </c>
      <c r="R129" s="195">
        <f>Q129*H129</f>
        <v>0.007614039999999999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2649</v>
      </c>
    </row>
    <row r="130" s="12" customFormat="1" ht="22.8" customHeight="1">
      <c r="A130" s="12"/>
      <c r="B130" s="171"/>
      <c r="C130" s="12"/>
      <c r="D130" s="172" t="s">
        <v>74</v>
      </c>
      <c r="E130" s="182" t="s">
        <v>1841</v>
      </c>
      <c r="F130" s="182" t="s">
        <v>2590</v>
      </c>
      <c r="G130" s="12"/>
      <c r="H130" s="12"/>
      <c r="I130" s="174"/>
      <c r="J130" s="183">
        <f>BK130</f>
        <v>0</v>
      </c>
      <c r="K130" s="12"/>
      <c r="L130" s="171"/>
      <c r="M130" s="176"/>
      <c r="N130" s="177"/>
      <c r="O130" s="177"/>
      <c r="P130" s="178">
        <f>SUM(P131:P139)</f>
        <v>0</v>
      </c>
      <c r="Q130" s="177"/>
      <c r="R130" s="178">
        <f>SUM(R131:R139)</f>
        <v>0.0097199999999999995</v>
      </c>
      <c r="S130" s="177"/>
      <c r="T130" s="179">
        <f>SUM(T131:T139)</f>
        <v>0.0089999999999999993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82</v>
      </c>
      <c r="AY130" s="172" t="s">
        <v>250</v>
      </c>
      <c r="BK130" s="181">
        <f>SUM(BK131:BK139)</f>
        <v>0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1846</v>
      </c>
      <c r="F131" s="187" t="s">
        <v>1847</v>
      </c>
      <c r="G131" s="188" t="s">
        <v>285</v>
      </c>
      <c r="H131" s="189">
        <v>20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9.0000000000000006E-05</v>
      </c>
      <c r="R131" s="195">
        <f>Q131*H131</f>
        <v>0.0018000000000000002</v>
      </c>
      <c r="S131" s="195">
        <v>0.00044999999999999999</v>
      </c>
      <c r="T131" s="196">
        <f>S131*H131</f>
        <v>0.0089999999999999993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2650</v>
      </c>
    </row>
    <row r="132" s="2" customFormat="1" ht="16.5" customHeight="1">
      <c r="A132" s="34"/>
      <c r="B132" s="184"/>
      <c r="C132" s="185" t="s">
        <v>262</v>
      </c>
      <c r="D132" s="185" t="s">
        <v>253</v>
      </c>
      <c r="E132" s="186" t="s">
        <v>1861</v>
      </c>
      <c r="F132" s="187" t="s">
        <v>1862</v>
      </c>
      <c r="G132" s="188" t="s">
        <v>285</v>
      </c>
      <c r="H132" s="189">
        <v>7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2.0000000000000002E-05</v>
      </c>
      <c r="R132" s="195">
        <f>Q132*H132</f>
        <v>0.00014000000000000002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2651</v>
      </c>
    </row>
    <row r="133" s="2" customFormat="1" ht="24.15" customHeight="1">
      <c r="A133" s="34"/>
      <c r="B133" s="184"/>
      <c r="C133" s="205" t="s">
        <v>257</v>
      </c>
      <c r="D133" s="205" t="s">
        <v>520</v>
      </c>
      <c r="E133" s="206" t="s">
        <v>1864</v>
      </c>
      <c r="F133" s="207" t="s">
        <v>1865</v>
      </c>
      <c r="G133" s="208" t="s">
        <v>285</v>
      </c>
      <c r="H133" s="209">
        <v>7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0.00022000000000000001</v>
      </c>
      <c r="R133" s="195">
        <f>Q133*H133</f>
        <v>0.0015400000000000001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2652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1867</v>
      </c>
      <c r="F134" s="187" t="s">
        <v>1868</v>
      </c>
      <c r="G134" s="188" t="s">
        <v>285</v>
      </c>
      <c r="H134" s="189">
        <v>13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2.0000000000000002E-05</v>
      </c>
      <c r="R134" s="195">
        <f>Q134*H134</f>
        <v>0.00026000000000000003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2653</v>
      </c>
    </row>
    <row r="135" s="2" customFormat="1" ht="21.75" customHeight="1">
      <c r="A135" s="34"/>
      <c r="B135" s="184"/>
      <c r="C135" s="205" t="s">
        <v>274</v>
      </c>
      <c r="D135" s="205" t="s">
        <v>520</v>
      </c>
      <c r="E135" s="206" t="s">
        <v>1870</v>
      </c>
      <c r="F135" s="207" t="s">
        <v>1871</v>
      </c>
      <c r="G135" s="208" t="s">
        <v>285</v>
      </c>
      <c r="H135" s="209">
        <v>13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0.00029</v>
      </c>
      <c r="R135" s="195">
        <f>Q135*H135</f>
        <v>0.0037699999999999999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2654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1873</v>
      </c>
      <c r="F136" s="187" t="s">
        <v>1874</v>
      </c>
      <c r="G136" s="188" t="s">
        <v>1482</v>
      </c>
      <c r="H136" s="189">
        <v>13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2655</v>
      </c>
    </row>
    <row r="137" s="2" customFormat="1" ht="24.15" customHeight="1">
      <c r="A137" s="34"/>
      <c r="B137" s="184"/>
      <c r="C137" s="205" t="s">
        <v>282</v>
      </c>
      <c r="D137" s="205" t="s">
        <v>520</v>
      </c>
      <c r="E137" s="206" t="s">
        <v>1876</v>
      </c>
      <c r="F137" s="207" t="s">
        <v>1877</v>
      </c>
      <c r="G137" s="208" t="s">
        <v>285</v>
      </c>
      <c r="H137" s="209">
        <v>13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0.00017000000000000001</v>
      </c>
      <c r="R137" s="195">
        <f>Q137*H137</f>
        <v>0.0022100000000000002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2656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2598</v>
      </c>
      <c r="F138" s="187" t="s">
        <v>2599</v>
      </c>
      <c r="G138" s="188" t="s">
        <v>326</v>
      </c>
      <c r="H138" s="189">
        <v>0.0089999999999999993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2657</v>
      </c>
    </row>
    <row r="139" s="2" customFormat="1" ht="21.75" customHeight="1">
      <c r="A139" s="34"/>
      <c r="B139" s="184"/>
      <c r="C139" s="185" t="s">
        <v>351</v>
      </c>
      <c r="D139" s="185" t="s">
        <v>253</v>
      </c>
      <c r="E139" s="186" t="s">
        <v>2658</v>
      </c>
      <c r="F139" s="187" t="s">
        <v>2659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2660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1920</v>
      </c>
      <c r="F140" s="182" t="s">
        <v>1921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SUM(P141:P151)</f>
        <v>0</v>
      </c>
      <c r="Q140" s="177"/>
      <c r="R140" s="178">
        <f>SUM(R141:R151)</f>
        <v>0.22264157999999998</v>
      </c>
      <c r="S140" s="177"/>
      <c r="T140" s="179">
        <f>SUM(T141:T151)</f>
        <v>0.61394199999999999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SUM(BK141:BK151)</f>
        <v>0</v>
      </c>
    </row>
    <row r="141" s="2" customFormat="1" ht="24.15" customHeight="1">
      <c r="A141" s="34"/>
      <c r="B141" s="184"/>
      <c r="C141" s="185" t="s">
        <v>295</v>
      </c>
      <c r="D141" s="185" t="s">
        <v>253</v>
      </c>
      <c r="E141" s="186" t="s">
        <v>1922</v>
      </c>
      <c r="F141" s="187" t="s">
        <v>1923</v>
      </c>
      <c r="G141" s="188" t="s">
        <v>285</v>
      </c>
      <c r="H141" s="189">
        <v>13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2661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1925</v>
      </c>
      <c r="F142" s="187" t="s">
        <v>1926</v>
      </c>
      <c r="G142" s="188" t="s">
        <v>256</v>
      </c>
      <c r="H142" s="189">
        <v>55.600000000000001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0.01057</v>
      </c>
      <c r="T142" s="196">
        <f>S142*H142</f>
        <v>0.58769199999999999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2662</v>
      </c>
    </row>
    <row r="143" s="2" customFormat="1" ht="33" customHeight="1">
      <c r="A143" s="34"/>
      <c r="B143" s="184"/>
      <c r="C143" s="185" t="s">
        <v>303</v>
      </c>
      <c r="D143" s="185" t="s">
        <v>253</v>
      </c>
      <c r="E143" s="186" t="s">
        <v>1963</v>
      </c>
      <c r="F143" s="187" t="s">
        <v>1964</v>
      </c>
      <c r="G143" s="188" t="s">
        <v>285</v>
      </c>
      <c r="H143" s="189">
        <v>7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2.5939999999999999E-05</v>
      </c>
      <c r="R143" s="195">
        <f>Q143*H143</f>
        <v>0.00018157999999999998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2663</v>
      </c>
    </row>
    <row r="144" s="2" customFormat="1" ht="24.15" customHeight="1">
      <c r="A144" s="34"/>
      <c r="B144" s="184"/>
      <c r="C144" s="205" t="s">
        <v>307</v>
      </c>
      <c r="D144" s="205" t="s">
        <v>520</v>
      </c>
      <c r="E144" s="206" t="s">
        <v>1970</v>
      </c>
      <c r="F144" s="207" t="s">
        <v>1971</v>
      </c>
      <c r="G144" s="208" t="s">
        <v>285</v>
      </c>
      <c r="H144" s="209">
        <v>7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0.03141</v>
      </c>
      <c r="R144" s="195">
        <f>Q144*H144</f>
        <v>0.21987000000000001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2664</v>
      </c>
    </row>
    <row r="145" s="2" customFormat="1" ht="24.15" customHeight="1">
      <c r="A145" s="34"/>
      <c r="B145" s="184"/>
      <c r="C145" s="205" t="s">
        <v>311</v>
      </c>
      <c r="D145" s="205" t="s">
        <v>520</v>
      </c>
      <c r="E145" s="206" t="s">
        <v>2016</v>
      </c>
      <c r="F145" s="207" t="s">
        <v>2017</v>
      </c>
      <c r="G145" s="208" t="s">
        <v>2018</v>
      </c>
      <c r="H145" s="209">
        <v>7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0.00032000000000000003</v>
      </c>
      <c r="R145" s="195">
        <f>Q145*H145</f>
        <v>0.0022400000000000002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2665</v>
      </c>
    </row>
    <row r="146" s="2" customFormat="1" ht="24.15" customHeight="1">
      <c r="A146" s="34"/>
      <c r="B146" s="184"/>
      <c r="C146" s="185" t="s">
        <v>315</v>
      </c>
      <c r="D146" s="185" t="s">
        <v>253</v>
      </c>
      <c r="E146" s="186" t="s">
        <v>2020</v>
      </c>
      <c r="F146" s="187" t="s">
        <v>2021</v>
      </c>
      <c r="G146" s="188" t="s">
        <v>285</v>
      </c>
      <c r="H146" s="189">
        <v>7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2666</v>
      </c>
    </row>
    <row r="147" s="2" customFormat="1" ht="24.15" customHeight="1">
      <c r="A147" s="34"/>
      <c r="B147" s="184"/>
      <c r="C147" s="185" t="s">
        <v>319</v>
      </c>
      <c r="D147" s="185" t="s">
        <v>253</v>
      </c>
      <c r="E147" s="186" t="s">
        <v>2024</v>
      </c>
      <c r="F147" s="187" t="s">
        <v>2025</v>
      </c>
      <c r="G147" s="188" t="s">
        <v>285</v>
      </c>
      <c r="H147" s="189">
        <v>13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2667</v>
      </c>
    </row>
    <row r="148" s="2" customFormat="1" ht="24.15" customHeight="1">
      <c r="A148" s="34"/>
      <c r="B148" s="184"/>
      <c r="C148" s="185" t="s">
        <v>323</v>
      </c>
      <c r="D148" s="185" t="s">
        <v>253</v>
      </c>
      <c r="E148" s="186" t="s">
        <v>2027</v>
      </c>
      <c r="F148" s="187" t="s">
        <v>2028</v>
      </c>
      <c r="G148" s="188" t="s">
        <v>256</v>
      </c>
      <c r="H148" s="189">
        <v>155.59999999999999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2668</v>
      </c>
    </row>
    <row r="149" s="2" customFormat="1" ht="33" customHeight="1">
      <c r="A149" s="34"/>
      <c r="B149" s="184"/>
      <c r="C149" s="185" t="s">
        <v>328</v>
      </c>
      <c r="D149" s="185" t="s">
        <v>253</v>
      </c>
      <c r="E149" s="186" t="s">
        <v>2031</v>
      </c>
      <c r="F149" s="187" t="s">
        <v>2032</v>
      </c>
      <c r="G149" s="188" t="s">
        <v>285</v>
      </c>
      <c r="H149" s="189">
        <v>35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1.0000000000000001E-05</v>
      </c>
      <c r="R149" s="195">
        <f>Q149*H149</f>
        <v>0.00035000000000000005</v>
      </c>
      <c r="S149" s="195">
        <v>0.00075000000000000002</v>
      </c>
      <c r="T149" s="196">
        <f>S149*H149</f>
        <v>0.026249999999999999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2669</v>
      </c>
    </row>
    <row r="150" s="2" customFormat="1" ht="24.15" customHeight="1">
      <c r="A150" s="34"/>
      <c r="B150" s="184"/>
      <c r="C150" s="185" t="s">
        <v>7</v>
      </c>
      <c r="D150" s="185" t="s">
        <v>253</v>
      </c>
      <c r="E150" s="186" t="s">
        <v>2034</v>
      </c>
      <c r="F150" s="187" t="s">
        <v>2035</v>
      </c>
      <c r="G150" s="188" t="s">
        <v>256</v>
      </c>
      <c r="H150" s="189">
        <v>155.59999999999999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2670</v>
      </c>
    </row>
    <row r="151" s="2" customFormat="1" ht="24.15" customHeight="1">
      <c r="A151" s="34"/>
      <c r="B151" s="184"/>
      <c r="C151" s="185" t="s">
        <v>355</v>
      </c>
      <c r="D151" s="185" t="s">
        <v>253</v>
      </c>
      <c r="E151" s="186" t="s">
        <v>2671</v>
      </c>
      <c r="F151" s="187" t="s">
        <v>2672</v>
      </c>
      <c r="G151" s="188" t="s">
        <v>420</v>
      </c>
      <c r="H151" s="204"/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2673</v>
      </c>
    </row>
    <row r="152" s="12" customFormat="1" ht="25.92" customHeight="1">
      <c r="A152" s="12"/>
      <c r="B152" s="171"/>
      <c r="C152" s="12"/>
      <c r="D152" s="172" t="s">
        <v>74</v>
      </c>
      <c r="E152" s="173" t="s">
        <v>2063</v>
      </c>
      <c r="F152" s="173" t="s">
        <v>2064</v>
      </c>
      <c r="G152" s="12"/>
      <c r="H152" s="12"/>
      <c r="I152" s="174"/>
      <c r="J152" s="175">
        <f>BK152</f>
        <v>0</v>
      </c>
      <c r="K152" s="12"/>
      <c r="L152" s="171"/>
      <c r="M152" s="176"/>
      <c r="N152" s="177"/>
      <c r="O152" s="177"/>
      <c r="P152" s="178">
        <f>P153</f>
        <v>0</v>
      </c>
      <c r="Q152" s="177"/>
      <c r="R152" s="178">
        <f>R153</f>
        <v>0</v>
      </c>
      <c r="S152" s="177"/>
      <c r="T152" s="179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257</v>
      </c>
      <c r="AT152" s="180" t="s">
        <v>74</v>
      </c>
      <c r="AU152" s="180" t="s">
        <v>75</v>
      </c>
      <c r="AY152" s="172" t="s">
        <v>250</v>
      </c>
      <c r="BK152" s="181">
        <f>BK153</f>
        <v>0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2065</v>
      </c>
      <c r="F153" s="182" t="s">
        <v>2064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P154</f>
        <v>0</v>
      </c>
      <c r="Q153" s="177"/>
      <c r="R153" s="178">
        <f>R154</f>
        <v>0</v>
      </c>
      <c r="S153" s="177"/>
      <c r="T153" s="17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257</v>
      </c>
      <c r="AT153" s="180" t="s">
        <v>74</v>
      </c>
      <c r="AU153" s="180" t="s">
        <v>82</v>
      </c>
      <c r="AY153" s="172" t="s">
        <v>250</v>
      </c>
      <c r="BK153" s="181">
        <f>BK154</f>
        <v>0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2066</v>
      </c>
      <c r="F154" s="187" t="s">
        <v>2067</v>
      </c>
      <c r="G154" s="188" t="s">
        <v>2068</v>
      </c>
      <c r="H154" s="189">
        <v>1</v>
      </c>
      <c r="I154" s="190"/>
      <c r="J154" s="191">
        <f>ROUND(I154*H154,2)</f>
        <v>0</v>
      </c>
      <c r="K154" s="192"/>
      <c r="L154" s="35"/>
      <c r="M154" s="199" t="s">
        <v>1</v>
      </c>
      <c r="N154" s="200" t="s">
        <v>41</v>
      </c>
      <c r="O154" s="201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1810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1810</v>
      </c>
      <c r="BM154" s="197" t="s">
        <v>2674</v>
      </c>
    </row>
    <row r="155" s="2" customFormat="1" ht="6.96" customHeight="1">
      <c r="A155" s="34"/>
      <c r="B155" s="61"/>
      <c r="C155" s="62"/>
      <c r="D155" s="62"/>
      <c r="E155" s="62"/>
      <c r="F155" s="62"/>
      <c r="G155" s="62"/>
      <c r="H155" s="62"/>
      <c r="I155" s="62"/>
      <c r="J155" s="62"/>
      <c r="K155" s="62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125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212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2675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ROUND(J126,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ROUND((SUM(BE126:BE154)),  2)</f>
        <v>0</v>
      </c>
      <c r="G35" s="137"/>
      <c r="H35" s="137"/>
      <c r="I35" s="138">
        <v>0.20000000000000001</v>
      </c>
      <c r="J35" s="136">
        <f>ROUND(((SUM(BE126:BE154))*I35),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ROUND((SUM(BF126:BF154)),  2)</f>
        <v>0</v>
      </c>
      <c r="G36" s="137"/>
      <c r="H36" s="137"/>
      <c r="I36" s="138">
        <v>0.20000000000000001</v>
      </c>
      <c r="J36" s="136">
        <f>ROUND(((SUM(BF126:BF154))*I36),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ROUND((SUM(BG126:BG154)),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ROUND((SUM(BH126:BH154)),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ROUND((SUM(BI126:BI154)),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Blok G - Blok G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J126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231</v>
      </c>
      <c r="E99" s="154"/>
      <c r="F99" s="154"/>
      <c r="G99" s="154"/>
      <c r="H99" s="154"/>
      <c r="I99" s="154"/>
      <c r="J99" s="155">
        <f>J127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2586</v>
      </c>
      <c r="E100" s="158"/>
      <c r="F100" s="158"/>
      <c r="G100" s="158"/>
      <c r="H100" s="158"/>
      <c r="I100" s="158"/>
      <c r="J100" s="159">
        <f>J128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2587</v>
      </c>
      <c r="E101" s="158"/>
      <c r="F101" s="158"/>
      <c r="G101" s="158"/>
      <c r="H101" s="158"/>
      <c r="I101" s="158"/>
      <c r="J101" s="159">
        <f>J130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1765</v>
      </c>
      <c r="E102" s="158"/>
      <c r="F102" s="158"/>
      <c r="G102" s="158"/>
      <c r="H102" s="158"/>
      <c r="I102" s="158"/>
      <c r="J102" s="159">
        <f>J140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2"/>
      <c r="C103" s="9"/>
      <c r="D103" s="153" t="s">
        <v>1768</v>
      </c>
      <c r="E103" s="154"/>
      <c r="F103" s="154"/>
      <c r="G103" s="154"/>
      <c r="H103" s="154"/>
      <c r="I103" s="154"/>
      <c r="J103" s="155">
        <f>J152</f>
        <v>0</v>
      </c>
      <c r="K103" s="9"/>
      <c r="L103" s="15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6"/>
      <c r="C104" s="10"/>
      <c r="D104" s="157" t="s">
        <v>1769</v>
      </c>
      <c r="E104" s="158"/>
      <c r="F104" s="158"/>
      <c r="G104" s="158"/>
      <c r="H104" s="158"/>
      <c r="I104" s="158"/>
      <c r="J104" s="159">
        <f>J153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1" customFormat="1" ht="12" customHeight="1">
      <c r="B115" s="18"/>
      <c r="C115" s="28" t="s">
        <v>220</v>
      </c>
      <c r="L115" s="18"/>
    </row>
    <row r="116" s="2" customFormat="1" ht="16.5" customHeight="1">
      <c r="A116" s="34"/>
      <c r="B116" s="35"/>
      <c r="C116" s="34"/>
      <c r="D116" s="34"/>
      <c r="E116" s="130" t="s">
        <v>1761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222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E11</f>
        <v>Blok G - Blok G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F14</f>
        <v>Zvolen, k.ú. Zvolen</v>
      </c>
      <c r="G120" s="34"/>
      <c r="H120" s="34"/>
      <c r="I120" s="28" t="s">
        <v>21</v>
      </c>
      <c r="J120" s="70" t="str">
        <f>IF(J14="","",J14)</f>
        <v>19. 12. 2023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E17</f>
        <v>Technická univerzita vo Zvolene</v>
      </c>
      <c r="G122" s="34"/>
      <c r="H122" s="34"/>
      <c r="I122" s="28" t="s">
        <v>29</v>
      </c>
      <c r="J122" s="32" t="str">
        <f>E23</f>
        <v>Ing. Stanislav Mikle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27</v>
      </c>
      <c r="D123" s="34"/>
      <c r="E123" s="34"/>
      <c r="F123" s="23" t="str">
        <f>IF(E20="","",E20)</f>
        <v>Vyplň údaj</v>
      </c>
      <c r="G123" s="34"/>
      <c r="H123" s="34"/>
      <c r="I123" s="28" t="s">
        <v>32</v>
      </c>
      <c r="J123" s="32" t="str">
        <f>E26</f>
        <v>Béger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60"/>
      <c r="B125" s="161"/>
      <c r="C125" s="162" t="s">
        <v>237</v>
      </c>
      <c r="D125" s="163" t="s">
        <v>60</v>
      </c>
      <c r="E125" s="163" t="s">
        <v>56</v>
      </c>
      <c r="F125" s="163" t="s">
        <v>57</v>
      </c>
      <c r="G125" s="163" t="s">
        <v>238</v>
      </c>
      <c r="H125" s="163" t="s">
        <v>239</v>
      </c>
      <c r="I125" s="163" t="s">
        <v>240</v>
      </c>
      <c r="J125" s="164" t="s">
        <v>226</v>
      </c>
      <c r="K125" s="165" t="s">
        <v>241</v>
      </c>
      <c r="L125" s="166"/>
      <c r="M125" s="87" t="s">
        <v>1</v>
      </c>
      <c r="N125" s="88" t="s">
        <v>39</v>
      </c>
      <c r="O125" s="88" t="s">
        <v>242</v>
      </c>
      <c r="P125" s="88" t="s">
        <v>243</v>
      </c>
      <c r="Q125" s="88" t="s">
        <v>244</v>
      </c>
      <c r="R125" s="88" t="s">
        <v>245</v>
      </c>
      <c r="S125" s="88" t="s">
        <v>246</v>
      </c>
      <c r="T125" s="89" t="s">
        <v>247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="2" customFormat="1" ht="22.8" customHeight="1">
      <c r="A126" s="34"/>
      <c r="B126" s="35"/>
      <c r="C126" s="94" t="s">
        <v>227</v>
      </c>
      <c r="D126" s="34"/>
      <c r="E126" s="34"/>
      <c r="F126" s="34"/>
      <c r="G126" s="34"/>
      <c r="H126" s="34"/>
      <c r="I126" s="34"/>
      <c r="J126" s="167">
        <f>BK126</f>
        <v>0</v>
      </c>
      <c r="K126" s="34"/>
      <c r="L126" s="35"/>
      <c r="M126" s="90"/>
      <c r="N126" s="74"/>
      <c r="O126" s="91"/>
      <c r="P126" s="168">
        <f>P127+P152</f>
        <v>0</v>
      </c>
      <c r="Q126" s="91"/>
      <c r="R126" s="168">
        <f>R127+R152</f>
        <v>0.23997561999999997</v>
      </c>
      <c r="S126" s="91"/>
      <c r="T126" s="169">
        <f>T127+T152</f>
        <v>0.622942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228</v>
      </c>
      <c r="BK126" s="170">
        <f>BK127+BK152</f>
        <v>0</v>
      </c>
    </row>
    <row r="127" s="12" customFormat="1" ht="25.92" customHeight="1">
      <c r="A127" s="12"/>
      <c r="B127" s="171"/>
      <c r="C127" s="12"/>
      <c r="D127" s="172" t="s">
        <v>74</v>
      </c>
      <c r="E127" s="173" t="s">
        <v>347</v>
      </c>
      <c r="F127" s="173" t="s">
        <v>348</v>
      </c>
      <c r="G127" s="12"/>
      <c r="H127" s="12"/>
      <c r="I127" s="174"/>
      <c r="J127" s="175">
        <f>BK127</f>
        <v>0</v>
      </c>
      <c r="K127" s="12"/>
      <c r="L127" s="171"/>
      <c r="M127" s="176"/>
      <c r="N127" s="177"/>
      <c r="O127" s="177"/>
      <c r="P127" s="178">
        <f>P128+P130+P140</f>
        <v>0</v>
      </c>
      <c r="Q127" s="177"/>
      <c r="R127" s="178">
        <f>R128+R130+R140</f>
        <v>0.23997561999999997</v>
      </c>
      <c r="S127" s="177"/>
      <c r="T127" s="179">
        <f>T128+T130+T140</f>
        <v>0.622942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88</v>
      </c>
      <c r="AT127" s="180" t="s">
        <v>74</v>
      </c>
      <c r="AU127" s="180" t="s">
        <v>75</v>
      </c>
      <c r="AY127" s="172" t="s">
        <v>250</v>
      </c>
      <c r="BK127" s="181">
        <f>BK128+BK130+BK140</f>
        <v>0</v>
      </c>
    </row>
    <row r="128" s="12" customFormat="1" ht="22.8" customHeight="1">
      <c r="A128" s="12"/>
      <c r="B128" s="171"/>
      <c r="C128" s="12"/>
      <c r="D128" s="172" t="s">
        <v>74</v>
      </c>
      <c r="E128" s="182" t="s">
        <v>1815</v>
      </c>
      <c r="F128" s="182" t="s">
        <v>2588</v>
      </c>
      <c r="G128" s="12"/>
      <c r="H128" s="12"/>
      <c r="I128" s="174"/>
      <c r="J128" s="183">
        <f>BK128</f>
        <v>0</v>
      </c>
      <c r="K128" s="12"/>
      <c r="L128" s="171"/>
      <c r="M128" s="176"/>
      <c r="N128" s="177"/>
      <c r="O128" s="177"/>
      <c r="P128" s="178">
        <f>P129</f>
        <v>0</v>
      </c>
      <c r="Q128" s="177"/>
      <c r="R128" s="178">
        <f>R129</f>
        <v>0.007614039999999999</v>
      </c>
      <c r="S128" s="177"/>
      <c r="T128" s="17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72" t="s">
        <v>88</v>
      </c>
      <c r="AT128" s="180" t="s">
        <v>74</v>
      </c>
      <c r="AU128" s="180" t="s">
        <v>82</v>
      </c>
      <c r="AY128" s="172" t="s">
        <v>250</v>
      </c>
      <c r="BK128" s="181">
        <f>BK129</f>
        <v>0</v>
      </c>
    </row>
    <row r="129" s="2" customFormat="1" ht="33" customHeight="1">
      <c r="A129" s="34"/>
      <c r="B129" s="184"/>
      <c r="C129" s="185" t="s">
        <v>82</v>
      </c>
      <c r="D129" s="185" t="s">
        <v>253</v>
      </c>
      <c r="E129" s="186" t="s">
        <v>1820</v>
      </c>
      <c r="F129" s="187" t="s">
        <v>1821</v>
      </c>
      <c r="G129" s="188" t="s">
        <v>285</v>
      </c>
      <c r="H129" s="189">
        <v>14</v>
      </c>
      <c r="I129" s="190"/>
      <c r="J129" s="191">
        <f>ROUND(I129*H129,2)</f>
        <v>0</v>
      </c>
      <c r="K129" s="192"/>
      <c r="L129" s="35"/>
      <c r="M129" s="193" t="s">
        <v>1</v>
      </c>
      <c r="N129" s="194" t="s">
        <v>41</v>
      </c>
      <c r="O129" s="78"/>
      <c r="P129" s="195">
        <f>O129*H129</f>
        <v>0</v>
      </c>
      <c r="Q129" s="195">
        <v>0.00054385999999999996</v>
      </c>
      <c r="R129" s="195">
        <f>Q129*H129</f>
        <v>0.007614039999999999</v>
      </c>
      <c r="S129" s="195">
        <v>0</v>
      </c>
      <c r="T129" s="196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7" t="s">
        <v>315</v>
      </c>
      <c r="AT129" s="197" t="s">
        <v>253</v>
      </c>
      <c r="AU129" s="197" t="s">
        <v>88</v>
      </c>
      <c r="AY129" s="15" t="s">
        <v>250</v>
      </c>
      <c r="BE129" s="198">
        <f>IF(N129="základná",J129,0)</f>
        <v>0</v>
      </c>
      <c r="BF129" s="198">
        <f>IF(N129="znížená",J129,0)</f>
        <v>0</v>
      </c>
      <c r="BG129" s="198">
        <f>IF(N129="zákl. prenesená",J129,0)</f>
        <v>0</v>
      </c>
      <c r="BH129" s="198">
        <f>IF(N129="zníž. prenesená",J129,0)</f>
        <v>0</v>
      </c>
      <c r="BI129" s="198">
        <f>IF(N129="nulová",J129,0)</f>
        <v>0</v>
      </c>
      <c r="BJ129" s="15" t="s">
        <v>88</v>
      </c>
      <c r="BK129" s="198">
        <f>ROUND(I129*H129,2)</f>
        <v>0</v>
      </c>
      <c r="BL129" s="15" t="s">
        <v>315</v>
      </c>
      <c r="BM129" s="197" t="s">
        <v>2676</v>
      </c>
    </row>
    <row r="130" s="12" customFormat="1" ht="22.8" customHeight="1">
      <c r="A130" s="12"/>
      <c r="B130" s="171"/>
      <c r="C130" s="12"/>
      <c r="D130" s="172" t="s">
        <v>74</v>
      </c>
      <c r="E130" s="182" t="s">
        <v>1841</v>
      </c>
      <c r="F130" s="182" t="s">
        <v>2590</v>
      </c>
      <c r="G130" s="12"/>
      <c r="H130" s="12"/>
      <c r="I130" s="174"/>
      <c r="J130" s="183">
        <f>BK130</f>
        <v>0</v>
      </c>
      <c r="K130" s="12"/>
      <c r="L130" s="171"/>
      <c r="M130" s="176"/>
      <c r="N130" s="177"/>
      <c r="O130" s="177"/>
      <c r="P130" s="178">
        <f>SUM(P131:P139)</f>
        <v>0</v>
      </c>
      <c r="Q130" s="177"/>
      <c r="R130" s="178">
        <f>SUM(R131:R139)</f>
        <v>0.0097199999999999995</v>
      </c>
      <c r="S130" s="177"/>
      <c r="T130" s="179">
        <f>SUM(T131:T139)</f>
        <v>0.0089999999999999993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72" t="s">
        <v>88</v>
      </c>
      <c r="AT130" s="180" t="s">
        <v>74</v>
      </c>
      <c r="AU130" s="180" t="s">
        <v>82</v>
      </c>
      <c r="AY130" s="172" t="s">
        <v>250</v>
      </c>
      <c r="BK130" s="181">
        <f>SUM(BK131:BK139)</f>
        <v>0</v>
      </c>
    </row>
    <row r="131" s="2" customFormat="1" ht="24.15" customHeight="1">
      <c r="A131" s="34"/>
      <c r="B131" s="184"/>
      <c r="C131" s="185" t="s">
        <v>88</v>
      </c>
      <c r="D131" s="185" t="s">
        <v>253</v>
      </c>
      <c r="E131" s="186" t="s">
        <v>1846</v>
      </c>
      <c r="F131" s="187" t="s">
        <v>1847</v>
      </c>
      <c r="G131" s="188" t="s">
        <v>285</v>
      </c>
      <c r="H131" s="189">
        <v>20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9.0000000000000006E-05</v>
      </c>
      <c r="R131" s="195">
        <f>Q131*H131</f>
        <v>0.0018000000000000002</v>
      </c>
      <c r="S131" s="195">
        <v>0.00044999999999999999</v>
      </c>
      <c r="T131" s="196">
        <f>S131*H131</f>
        <v>0.0089999999999999993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315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315</v>
      </c>
      <c r="BM131" s="197" t="s">
        <v>2677</v>
      </c>
    </row>
    <row r="132" s="2" customFormat="1" ht="16.5" customHeight="1">
      <c r="A132" s="34"/>
      <c r="B132" s="184"/>
      <c r="C132" s="185" t="s">
        <v>262</v>
      </c>
      <c r="D132" s="185" t="s">
        <v>253</v>
      </c>
      <c r="E132" s="186" t="s">
        <v>1861</v>
      </c>
      <c r="F132" s="187" t="s">
        <v>1862</v>
      </c>
      <c r="G132" s="188" t="s">
        <v>285</v>
      </c>
      <c r="H132" s="189">
        <v>7</v>
      </c>
      <c r="I132" s="190"/>
      <c r="J132" s="191">
        <f>ROUND(I132*H132,2)</f>
        <v>0</v>
      </c>
      <c r="K132" s="192"/>
      <c r="L132" s="35"/>
      <c r="M132" s="193" t="s">
        <v>1</v>
      </c>
      <c r="N132" s="194" t="s">
        <v>41</v>
      </c>
      <c r="O132" s="78"/>
      <c r="P132" s="195">
        <f>O132*H132</f>
        <v>0</v>
      </c>
      <c r="Q132" s="195">
        <v>2.0000000000000002E-05</v>
      </c>
      <c r="R132" s="195">
        <f>Q132*H132</f>
        <v>0.00014000000000000002</v>
      </c>
      <c r="S132" s="195">
        <v>0</v>
      </c>
      <c r="T132" s="19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7" t="s">
        <v>315</v>
      </c>
      <c r="AT132" s="197" t="s">
        <v>253</v>
      </c>
      <c r="AU132" s="197" t="s">
        <v>88</v>
      </c>
      <c r="AY132" s="15" t="s">
        <v>250</v>
      </c>
      <c r="BE132" s="198">
        <f>IF(N132="základná",J132,0)</f>
        <v>0</v>
      </c>
      <c r="BF132" s="198">
        <f>IF(N132="znížená",J132,0)</f>
        <v>0</v>
      </c>
      <c r="BG132" s="198">
        <f>IF(N132="zákl. prenesená",J132,0)</f>
        <v>0</v>
      </c>
      <c r="BH132" s="198">
        <f>IF(N132="zníž. prenesená",J132,0)</f>
        <v>0</v>
      </c>
      <c r="BI132" s="198">
        <f>IF(N132="nulová",J132,0)</f>
        <v>0</v>
      </c>
      <c r="BJ132" s="15" t="s">
        <v>88</v>
      </c>
      <c r="BK132" s="198">
        <f>ROUND(I132*H132,2)</f>
        <v>0</v>
      </c>
      <c r="BL132" s="15" t="s">
        <v>315</v>
      </c>
      <c r="BM132" s="197" t="s">
        <v>2678</v>
      </c>
    </row>
    <row r="133" s="2" customFormat="1" ht="24.15" customHeight="1">
      <c r="A133" s="34"/>
      <c r="B133" s="184"/>
      <c r="C133" s="205" t="s">
        <v>257</v>
      </c>
      <c r="D133" s="205" t="s">
        <v>520</v>
      </c>
      <c r="E133" s="206" t="s">
        <v>1864</v>
      </c>
      <c r="F133" s="207" t="s">
        <v>1865</v>
      </c>
      <c r="G133" s="208" t="s">
        <v>285</v>
      </c>
      <c r="H133" s="209">
        <v>7</v>
      </c>
      <c r="I133" s="210"/>
      <c r="J133" s="211">
        <f>ROUND(I133*H133,2)</f>
        <v>0</v>
      </c>
      <c r="K133" s="212"/>
      <c r="L133" s="213"/>
      <c r="M133" s="214" t="s">
        <v>1</v>
      </c>
      <c r="N133" s="215" t="s">
        <v>41</v>
      </c>
      <c r="O133" s="78"/>
      <c r="P133" s="195">
        <f>O133*H133</f>
        <v>0</v>
      </c>
      <c r="Q133" s="195">
        <v>0.00022000000000000001</v>
      </c>
      <c r="R133" s="195">
        <f>Q133*H133</f>
        <v>0.0015400000000000001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547</v>
      </c>
      <c r="AT133" s="197" t="s">
        <v>520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315</v>
      </c>
      <c r="BM133" s="197" t="s">
        <v>2679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1867</v>
      </c>
      <c r="F134" s="187" t="s">
        <v>1868</v>
      </c>
      <c r="G134" s="188" t="s">
        <v>285</v>
      </c>
      <c r="H134" s="189">
        <v>13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2.0000000000000002E-05</v>
      </c>
      <c r="R134" s="195">
        <f>Q134*H134</f>
        <v>0.00026000000000000003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315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315</v>
      </c>
      <c r="BM134" s="197" t="s">
        <v>2680</v>
      </c>
    </row>
    <row r="135" s="2" customFormat="1" ht="21.75" customHeight="1">
      <c r="A135" s="34"/>
      <c r="B135" s="184"/>
      <c r="C135" s="205" t="s">
        <v>274</v>
      </c>
      <c r="D135" s="205" t="s">
        <v>520</v>
      </c>
      <c r="E135" s="206" t="s">
        <v>1870</v>
      </c>
      <c r="F135" s="207" t="s">
        <v>1871</v>
      </c>
      <c r="G135" s="208" t="s">
        <v>285</v>
      </c>
      <c r="H135" s="209">
        <v>13</v>
      </c>
      <c r="I135" s="210"/>
      <c r="J135" s="211">
        <f>ROUND(I135*H135,2)</f>
        <v>0</v>
      </c>
      <c r="K135" s="212"/>
      <c r="L135" s="213"/>
      <c r="M135" s="214" t="s">
        <v>1</v>
      </c>
      <c r="N135" s="215" t="s">
        <v>41</v>
      </c>
      <c r="O135" s="78"/>
      <c r="P135" s="195">
        <f>O135*H135</f>
        <v>0</v>
      </c>
      <c r="Q135" s="195">
        <v>0.00029</v>
      </c>
      <c r="R135" s="195">
        <f>Q135*H135</f>
        <v>0.0037699999999999999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547</v>
      </c>
      <c r="AT135" s="197" t="s">
        <v>520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315</v>
      </c>
      <c r="BM135" s="197" t="s">
        <v>2681</v>
      </c>
    </row>
    <row r="136" s="2" customFormat="1" ht="21.75" customHeight="1">
      <c r="A136" s="34"/>
      <c r="B136" s="184"/>
      <c r="C136" s="185" t="s">
        <v>278</v>
      </c>
      <c r="D136" s="185" t="s">
        <v>253</v>
      </c>
      <c r="E136" s="186" t="s">
        <v>1873</v>
      </c>
      <c r="F136" s="187" t="s">
        <v>1874</v>
      </c>
      <c r="G136" s="188" t="s">
        <v>1482</v>
      </c>
      <c r="H136" s="189">
        <v>13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315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315</v>
      </c>
      <c r="BM136" s="197" t="s">
        <v>2682</v>
      </c>
    </row>
    <row r="137" s="2" customFormat="1" ht="24.15" customHeight="1">
      <c r="A137" s="34"/>
      <c r="B137" s="184"/>
      <c r="C137" s="205" t="s">
        <v>282</v>
      </c>
      <c r="D137" s="205" t="s">
        <v>520</v>
      </c>
      <c r="E137" s="206" t="s">
        <v>1876</v>
      </c>
      <c r="F137" s="207" t="s">
        <v>1877</v>
      </c>
      <c r="G137" s="208" t="s">
        <v>285</v>
      </c>
      <c r="H137" s="209">
        <v>13</v>
      </c>
      <c r="I137" s="210"/>
      <c r="J137" s="211">
        <f>ROUND(I137*H137,2)</f>
        <v>0</v>
      </c>
      <c r="K137" s="212"/>
      <c r="L137" s="213"/>
      <c r="M137" s="214" t="s">
        <v>1</v>
      </c>
      <c r="N137" s="215" t="s">
        <v>41</v>
      </c>
      <c r="O137" s="78"/>
      <c r="P137" s="195">
        <f>O137*H137</f>
        <v>0</v>
      </c>
      <c r="Q137" s="195">
        <v>0.00017000000000000001</v>
      </c>
      <c r="R137" s="195">
        <f>Q137*H137</f>
        <v>0.0022100000000000002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547</v>
      </c>
      <c r="AT137" s="197" t="s">
        <v>520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315</v>
      </c>
      <c r="BM137" s="197" t="s">
        <v>2683</v>
      </c>
    </row>
    <row r="138" s="2" customFormat="1" ht="24.15" customHeight="1">
      <c r="A138" s="34"/>
      <c r="B138" s="184"/>
      <c r="C138" s="185" t="s">
        <v>251</v>
      </c>
      <c r="D138" s="185" t="s">
        <v>253</v>
      </c>
      <c r="E138" s="186" t="s">
        <v>2598</v>
      </c>
      <c r="F138" s="187" t="s">
        <v>2599</v>
      </c>
      <c r="G138" s="188" t="s">
        <v>326</v>
      </c>
      <c r="H138" s="189">
        <v>0.0089999999999999993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315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315</v>
      </c>
      <c r="BM138" s="197" t="s">
        <v>2684</v>
      </c>
    </row>
    <row r="139" s="2" customFormat="1" ht="21.75" customHeight="1">
      <c r="A139" s="34"/>
      <c r="B139" s="184"/>
      <c r="C139" s="185" t="s">
        <v>351</v>
      </c>
      <c r="D139" s="185" t="s">
        <v>253</v>
      </c>
      <c r="E139" s="186" t="s">
        <v>2658</v>
      </c>
      <c r="F139" s="187" t="s">
        <v>2659</v>
      </c>
      <c r="G139" s="188" t="s">
        <v>420</v>
      </c>
      <c r="H139" s="204"/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315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315</v>
      </c>
      <c r="BM139" s="197" t="s">
        <v>2685</v>
      </c>
    </row>
    <row r="140" s="12" customFormat="1" ht="22.8" customHeight="1">
      <c r="A140" s="12"/>
      <c r="B140" s="171"/>
      <c r="C140" s="12"/>
      <c r="D140" s="172" t="s">
        <v>74</v>
      </c>
      <c r="E140" s="182" t="s">
        <v>1920</v>
      </c>
      <c r="F140" s="182" t="s">
        <v>1921</v>
      </c>
      <c r="G140" s="12"/>
      <c r="H140" s="12"/>
      <c r="I140" s="174"/>
      <c r="J140" s="183">
        <f>BK140</f>
        <v>0</v>
      </c>
      <c r="K140" s="12"/>
      <c r="L140" s="171"/>
      <c r="M140" s="176"/>
      <c r="N140" s="177"/>
      <c r="O140" s="177"/>
      <c r="P140" s="178">
        <f>SUM(P141:P151)</f>
        <v>0</v>
      </c>
      <c r="Q140" s="177"/>
      <c r="R140" s="178">
        <f>SUM(R141:R151)</f>
        <v>0.22264157999999998</v>
      </c>
      <c r="S140" s="177"/>
      <c r="T140" s="179">
        <f>SUM(T141:T151)</f>
        <v>0.61394199999999999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2" t="s">
        <v>88</v>
      </c>
      <c r="AT140" s="180" t="s">
        <v>74</v>
      </c>
      <c r="AU140" s="180" t="s">
        <v>82</v>
      </c>
      <c r="AY140" s="172" t="s">
        <v>250</v>
      </c>
      <c r="BK140" s="181">
        <f>SUM(BK141:BK151)</f>
        <v>0</v>
      </c>
    </row>
    <row r="141" s="2" customFormat="1" ht="24.15" customHeight="1">
      <c r="A141" s="34"/>
      <c r="B141" s="184"/>
      <c r="C141" s="185" t="s">
        <v>295</v>
      </c>
      <c r="D141" s="185" t="s">
        <v>253</v>
      </c>
      <c r="E141" s="186" t="s">
        <v>1922</v>
      </c>
      <c r="F141" s="187" t="s">
        <v>1923</v>
      </c>
      <c r="G141" s="188" t="s">
        <v>285</v>
      </c>
      <c r="H141" s="189">
        <v>13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315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315</v>
      </c>
      <c r="BM141" s="197" t="s">
        <v>2686</v>
      </c>
    </row>
    <row r="142" s="2" customFormat="1" ht="24.15" customHeight="1">
      <c r="A142" s="34"/>
      <c r="B142" s="184"/>
      <c r="C142" s="185" t="s">
        <v>299</v>
      </c>
      <c r="D142" s="185" t="s">
        <v>253</v>
      </c>
      <c r="E142" s="186" t="s">
        <v>1925</v>
      </c>
      <c r="F142" s="187" t="s">
        <v>1926</v>
      </c>
      <c r="G142" s="188" t="s">
        <v>256</v>
      </c>
      <c r="H142" s="189">
        <v>55.600000000000001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0.01057</v>
      </c>
      <c r="T142" s="196">
        <f>S142*H142</f>
        <v>0.58769199999999999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315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315</v>
      </c>
      <c r="BM142" s="197" t="s">
        <v>2687</v>
      </c>
    </row>
    <row r="143" s="2" customFormat="1" ht="33" customHeight="1">
      <c r="A143" s="34"/>
      <c r="B143" s="184"/>
      <c r="C143" s="185" t="s">
        <v>303</v>
      </c>
      <c r="D143" s="185" t="s">
        <v>253</v>
      </c>
      <c r="E143" s="186" t="s">
        <v>1963</v>
      </c>
      <c r="F143" s="187" t="s">
        <v>1964</v>
      </c>
      <c r="G143" s="188" t="s">
        <v>285</v>
      </c>
      <c r="H143" s="189">
        <v>7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2.5939999999999999E-05</v>
      </c>
      <c r="R143" s="195">
        <f>Q143*H143</f>
        <v>0.00018157999999999998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315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315</v>
      </c>
      <c r="BM143" s="197" t="s">
        <v>2688</v>
      </c>
    </row>
    <row r="144" s="2" customFormat="1" ht="24.15" customHeight="1">
      <c r="A144" s="34"/>
      <c r="B144" s="184"/>
      <c r="C144" s="205" t="s">
        <v>307</v>
      </c>
      <c r="D144" s="205" t="s">
        <v>520</v>
      </c>
      <c r="E144" s="206" t="s">
        <v>1970</v>
      </c>
      <c r="F144" s="207" t="s">
        <v>1971</v>
      </c>
      <c r="G144" s="208" t="s">
        <v>285</v>
      </c>
      <c r="H144" s="209">
        <v>7</v>
      </c>
      <c r="I144" s="210"/>
      <c r="J144" s="211">
        <f>ROUND(I144*H144,2)</f>
        <v>0</v>
      </c>
      <c r="K144" s="212"/>
      <c r="L144" s="213"/>
      <c r="M144" s="214" t="s">
        <v>1</v>
      </c>
      <c r="N144" s="215" t="s">
        <v>41</v>
      </c>
      <c r="O144" s="78"/>
      <c r="P144" s="195">
        <f>O144*H144</f>
        <v>0</v>
      </c>
      <c r="Q144" s="195">
        <v>0.03141</v>
      </c>
      <c r="R144" s="195">
        <f>Q144*H144</f>
        <v>0.21987000000000001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547</v>
      </c>
      <c r="AT144" s="197" t="s">
        <v>520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315</v>
      </c>
      <c r="BM144" s="197" t="s">
        <v>2689</v>
      </c>
    </row>
    <row r="145" s="2" customFormat="1" ht="24.15" customHeight="1">
      <c r="A145" s="34"/>
      <c r="B145" s="184"/>
      <c r="C145" s="205" t="s">
        <v>311</v>
      </c>
      <c r="D145" s="205" t="s">
        <v>520</v>
      </c>
      <c r="E145" s="206" t="s">
        <v>2016</v>
      </c>
      <c r="F145" s="207" t="s">
        <v>2017</v>
      </c>
      <c r="G145" s="208" t="s">
        <v>2018</v>
      </c>
      <c r="H145" s="209">
        <v>7</v>
      </c>
      <c r="I145" s="210"/>
      <c r="J145" s="211">
        <f>ROUND(I145*H145,2)</f>
        <v>0</v>
      </c>
      <c r="K145" s="212"/>
      <c r="L145" s="213"/>
      <c r="M145" s="214" t="s">
        <v>1</v>
      </c>
      <c r="N145" s="215" t="s">
        <v>41</v>
      </c>
      <c r="O145" s="78"/>
      <c r="P145" s="195">
        <f>O145*H145</f>
        <v>0</v>
      </c>
      <c r="Q145" s="195">
        <v>0.00032000000000000003</v>
      </c>
      <c r="R145" s="195">
        <f>Q145*H145</f>
        <v>0.0022400000000000002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547</v>
      </c>
      <c r="AT145" s="197" t="s">
        <v>520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315</v>
      </c>
      <c r="BM145" s="197" t="s">
        <v>2690</v>
      </c>
    </row>
    <row r="146" s="2" customFormat="1" ht="24.15" customHeight="1">
      <c r="A146" s="34"/>
      <c r="B146" s="184"/>
      <c r="C146" s="185" t="s">
        <v>315</v>
      </c>
      <c r="D146" s="185" t="s">
        <v>253</v>
      </c>
      <c r="E146" s="186" t="s">
        <v>2020</v>
      </c>
      <c r="F146" s="187" t="s">
        <v>2021</v>
      </c>
      <c r="G146" s="188" t="s">
        <v>285</v>
      </c>
      <c r="H146" s="189">
        <v>7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315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315</v>
      </c>
      <c r="BM146" s="197" t="s">
        <v>2691</v>
      </c>
    </row>
    <row r="147" s="2" customFormat="1" ht="24.15" customHeight="1">
      <c r="A147" s="34"/>
      <c r="B147" s="184"/>
      <c r="C147" s="185" t="s">
        <v>319</v>
      </c>
      <c r="D147" s="185" t="s">
        <v>253</v>
      </c>
      <c r="E147" s="186" t="s">
        <v>2024</v>
      </c>
      <c r="F147" s="187" t="s">
        <v>2025</v>
      </c>
      <c r="G147" s="188" t="s">
        <v>285</v>
      </c>
      <c r="H147" s="189">
        <v>13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315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315</v>
      </c>
      <c r="BM147" s="197" t="s">
        <v>2692</v>
      </c>
    </row>
    <row r="148" s="2" customFormat="1" ht="24.15" customHeight="1">
      <c r="A148" s="34"/>
      <c r="B148" s="184"/>
      <c r="C148" s="185" t="s">
        <v>323</v>
      </c>
      <c r="D148" s="185" t="s">
        <v>253</v>
      </c>
      <c r="E148" s="186" t="s">
        <v>2027</v>
      </c>
      <c r="F148" s="187" t="s">
        <v>2028</v>
      </c>
      <c r="G148" s="188" t="s">
        <v>256</v>
      </c>
      <c r="H148" s="189">
        <v>155.59999999999999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315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315</v>
      </c>
      <c r="BM148" s="197" t="s">
        <v>2693</v>
      </c>
    </row>
    <row r="149" s="2" customFormat="1" ht="33" customHeight="1">
      <c r="A149" s="34"/>
      <c r="B149" s="184"/>
      <c r="C149" s="185" t="s">
        <v>328</v>
      </c>
      <c r="D149" s="185" t="s">
        <v>253</v>
      </c>
      <c r="E149" s="186" t="s">
        <v>2031</v>
      </c>
      <c r="F149" s="187" t="s">
        <v>2032</v>
      </c>
      <c r="G149" s="188" t="s">
        <v>285</v>
      </c>
      <c r="H149" s="189">
        <v>35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1.0000000000000001E-05</v>
      </c>
      <c r="R149" s="195">
        <f>Q149*H149</f>
        <v>0.00035000000000000005</v>
      </c>
      <c r="S149" s="195">
        <v>0.00075000000000000002</v>
      </c>
      <c r="T149" s="196">
        <f>S149*H149</f>
        <v>0.026249999999999999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315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315</v>
      </c>
      <c r="BM149" s="197" t="s">
        <v>2694</v>
      </c>
    </row>
    <row r="150" s="2" customFormat="1" ht="24.15" customHeight="1">
      <c r="A150" s="34"/>
      <c r="B150" s="184"/>
      <c r="C150" s="185" t="s">
        <v>7</v>
      </c>
      <c r="D150" s="185" t="s">
        <v>253</v>
      </c>
      <c r="E150" s="186" t="s">
        <v>2034</v>
      </c>
      <c r="F150" s="187" t="s">
        <v>2035</v>
      </c>
      <c r="G150" s="188" t="s">
        <v>256</v>
      </c>
      <c r="H150" s="189">
        <v>155.59999999999999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315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315</v>
      </c>
      <c r="BM150" s="197" t="s">
        <v>2695</v>
      </c>
    </row>
    <row r="151" s="2" customFormat="1" ht="24.15" customHeight="1">
      <c r="A151" s="34"/>
      <c r="B151" s="184"/>
      <c r="C151" s="185" t="s">
        <v>355</v>
      </c>
      <c r="D151" s="185" t="s">
        <v>253</v>
      </c>
      <c r="E151" s="186" t="s">
        <v>2671</v>
      </c>
      <c r="F151" s="187" t="s">
        <v>2672</v>
      </c>
      <c r="G151" s="188" t="s">
        <v>420</v>
      </c>
      <c r="H151" s="204"/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315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315</v>
      </c>
      <c r="BM151" s="197" t="s">
        <v>2696</v>
      </c>
    </row>
    <row r="152" s="12" customFormat="1" ht="25.92" customHeight="1">
      <c r="A152" s="12"/>
      <c r="B152" s="171"/>
      <c r="C152" s="12"/>
      <c r="D152" s="172" t="s">
        <v>74</v>
      </c>
      <c r="E152" s="173" t="s">
        <v>2063</v>
      </c>
      <c r="F152" s="173" t="s">
        <v>2064</v>
      </c>
      <c r="G152" s="12"/>
      <c r="H152" s="12"/>
      <c r="I152" s="174"/>
      <c r="J152" s="175">
        <f>BK152</f>
        <v>0</v>
      </c>
      <c r="K152" s="12"/>
      <c r="L152" s="171"/>
      <c r="M152" s="176"/>
      <c r="N152" s="177"/>
      <c r="O152" s="177"/>
      <c r="P152" s="178">
        <f>P153</f>
        <v>0</v>
      </c>
      <c r="Q152" s="177"/>
      <c r="R152" s="178">
        <f>R153</f>
        <v>0</v>
      </c>
      <c r="S152" s="177"/>
      <c r="T152" s="179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257</v>
      </c>
      <c r="AT152" s="180" t="s">
        <v>74</v>
      </c>
      <c r="AU152" s="180" t="s">
        <v>75</v>
      </c>
      <c r="AY152" s="172" t="s">
        <v>250</v>
      </c>
      <c r="BK152" s="181">
        <f>BK153</f>
        <v>0</v>
      </c>
    </row>
    <row r="153" s="12" customFormat="1" ht="22.8" customHeight="1">
      <c r="A153" s="12"/>
      <c r="B153" s="171"/>
      <c r="C153" s="12"/>
      <c r="D153" s="172" t="s">
        <v>74</v>
      </c>
      <c r="E153" s="182" t="s">
        <v>2065</v>
      </c>
      <c r="F153" s="182" t="s">
        <v>2064</v>
      </c>
      <c r="G153" s="12"/>
      <c r="H153" s="12"/>
      <c r="I153" s="174"/>
      <c r="J153" s="183">
        <f>BK153</f>
        <v>0</v>
      </c>
      <c r="K153" s="12"/>
      <c r="L153" s="171"/>
      <c r="M153" s="176"/>
      <c r="N153" s="177"/>
      <c r="O153" s="177"/>
      <c r="P153" s="178">
        <f>P154</f>
        <v>0</v>
      </c>
      <c r="Q153" s="177"/>
      <c r="R153" s="178">
        <f>R154</f>
        <v>0</v>
      </c>
      <c r="S153" s="177"/>
      <c r="T153" s="17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72" t="s">
        <v>257</v>
      </c>
      <c r="AT153" s="180" t="s">
        <v>74</v>
      </c>
      <c r="AU153" s="180" t="s">
        <v>82</v>
      </c>
      <c r="AY153" s="172" t="s">
        <v>250</v>
      </c>
      <c r="BK153" s="181">
        <f>BK154</f>
        <v>0</v>
      </c>
    </row>
    <row r="154" s="2" customFormat="1" ht="24.15" customHeight="1">
      <c r="A154" s="34"/>
      <c r="B154" s="184"/>
      <c r="C154" s="185" t="s">
        <v>339</v>
      </c>
      <c r="D154" s="185" t="s">
        <v>253</v>
      </c>
      <c r="E154" s="186" t="s">
        <v>2066</v>
      </c>
      <c r="F154" s="187" t="s">
        <v>2067</v>
      </c>
      <c r="G154" s="188" t="s">
        <v>2068</v>
      </c>
      <c r="H154" s="189">
        <v>1</v>
      </c>
      <c r="I154" s="190"/>
      <c r="J154" s="191">
        <f>ROUND(I154*H154,2)</f>
        <v>0</v>
      </c>
      <c r="K154" s="192"/>
      <c r="L154" s="35"/>
      <c r="M154" s="199" t="s">
        <v>1</v>
      </c>
      <c r="N154" s="200" t="s">
        <v>41</v>
      </c>
      <c r="O154" s="201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1810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1810</v>
      </c>
      <c r="BM154" s="197" t="s">
        <v>2697</v>
      </c>
    </row>
    <row r="155" s="2" customFormat="1" ht="6.96" customHeight="1">
      <c r="A155" s="34"/>
      <c r="B155" s="61"/>
      <c r="C155" s="62"/>
      <c r="D155" s="62"/>
      <c r="E155" s="62"/>
      <c r="F155" s="62"/>
      <c r="G155" s="62"/>
      <c r="H155" s="62"/>
      <c r="I155" s="62"/>
      <c r="J155" s="62"/>
      <c r="K155" s="62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125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215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1" customFormat="1" ht="12" customHeight="1">
      <c r="B8" s="18"/>
      <c r="D8" s="28" t="s">
        <v>220</v>
      </c>
      <c r="L8" s="18"/>
    </row>
    <row r="9" s="2" customFormat="1" ht="16.5" customHeight="1">
      <c r="A9" s="34"/>
      <c r="B9" s="35"/>
      <c r="C9" s="34"/>
      <c r="D9" s="34"/>
      <c r="E9" s="130" t="s">
        <v>1761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222</v>
      </c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6.5" customHeight="1">
      <c r="A11" s="34"/>
      <c r="B11" s="35"/>
      <c r="C11" s="34"/>
      <c r="D11" s="34"/>
      <c r="E11" s="68" t="s">
        <v>2698</v>
      </c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2" customHeight="1">
      <c r="A13" s="34"/>
      <c r="B13" s="35"/>
      <c r="C13" s="34"/>
      <c r="D13" s="28" t="s">
        <v>17</v>
      </c>
      <c r="E13" s="34"/>
      <c r="F13" s="23" t="s">
        <v>1</v>
      </c>
      <c r="G13" s="34"/>
      <c r="H13" s="34"/>
      <c r="I13" s="28" t="s">
        <v>18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19</v>
      </c>
      <c r="E14" s="34"/>
      <c r="F14" s="23" t="s">
        <v>20</v>
      </c>
      <c r="G14" s="34"/>
      <c r="H14" s="34"/>
      <c r="I14" s="28" t="s">
        <v>21</v>
      </c>
      <c r="J14" s="70" t="str">
        <f>'Rekapitulácia stavby'!AN8</f>
        <v>19. 12. 2023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0.8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2" customHeight="1">
      <c r="A16" s="34"/>
      <c r="B16" s="35"/>
      <c r="C16" s="34"/>
      <c r="D16" s="28" t="s">
        <v>23</v>
      </c>
      <c r="E16" s="34"/>
      <c r="F16" s="34"/>
      <c r="G16" s="34"/>
      <c r="H16" s="34"/>
      <c r="I16" s="28" t="s">
        <v>24</v>
      </c>
      <c r="J16" s="23" t="s">
        <v>1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8" customHeight="1">
      <c r="A17" s="34"/>
      <c r="B17" s="35"/>
      <c r="C17" s="34"/>
      <c r="D17" s="34"/>
      <c r="E17" s="23" t="s">
        <v>25</v>
      </c>
      <c r="F17" s="34"/>
      <c r="G17" s="34"/>
      <c r="H17" s="34"/>
      <c r="I17" s="28" t="s">
        <v>26</v>
      </c>
      <c r="J17" s="23" t="s">
        <v>1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6.96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2" customHeight="1">
      <c r="A19" s="34"/>
      <c r="B19" s="35"/>
      <c r="C19" s="34"/>
      <c r="D19" s="28" t="s">
        <v>27</v>
      </c>
      <c r="E19" s="34"/>
      <c r="F19" s="34"/>
      <c r="G19" s="34"/>
      <c r="H19" s="34"/>
      <c r="I19" s="28" t="s">
        <v>24</v>
      </c>
      <c r="J19" s="29" t="str">
        <f>'Rekapitulácia stavby'!AN13</f>
        <v>Vyplň údaj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8" customHeight="1">
      <c r="A20" s="34"/>
      <c r="B20" s="35"/>
      <c r="C20" s="34"/>
      <c r="D20" s="34"/>
      <c r="E20" s="29" t="str">
        <f>'Rekapitulácia stavby'!E14</f>
        <v>Vyplň údaj</v>
      </c>
      <c r="F20" s="23"/>
      <c r="G20" s="23"/>
      <c r="H20" s="23"/>
      <c r="I20" s="28" t="s">
        <v>26</v>
      </c>
      <c r="J20" s="29" t="str">
        <f>'Rekapitulácia stavby'!AN14</f>
        <v>Vyplň údaj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6.96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2" customHeight="1">
      <c r="A22" s="34"/>
      <c r="B22" s="35"/>
      <c r="C22" s="34"/>
      <c r="D22" s="28" t="s">
        <v>29</v>
      </c>
      <c r="E22" s="34"/>
      <c r="F22" s="34"/>
      <c r="G22" s="34"/>
      <c r="H22" s="34"/>
      <c r="I22" s="28" t="s">
        <v>24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8" customHeight="1">
      <c r="A23" s="34"/>
      <c r="B23" s="35"/>
      <c r="C23" s="34"/>
      <c r="D23" s="34"/>
      <c r="E23" s="23" t="s">
        <v>30</v>
      </c>
      <c r="F23" s="34"/>
      <c r="G23" s="34"/>
      <c r="H23" s="34"/>
      <c r="I23" s="28" t="s">
        <v>26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6.96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12" customHeight="1">
      <c r="A25" s="34"/>
      <c r="B25" s="35"/>
      <c r="C25" s="34"/>
      <c r="D25" s="28" t="s">
        <v>32</v>
      </c>
      <c r="E25" s="34"/>
      <c r="F25" s="34"/>
      <c r="G25" s="34"/>
      <c r="H25" s="34"/>
      <c r="I25" s="28" t="s">
        <v>24</v>
      </c>
      <c r="J25" s="23" t="s">
        <v>1</v>
      </c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8" customHeight="1">
      <c r="A26" s="34"/>
      <c r="B26" s="35"/>
      <c r="C26" s="34"/>
      <c r="D26" s="34"/>
      <c r="E26" s="23" t="s">
        <v>33</v>
      </c>
      <c r="F26" s="34"/>
      <c r="G26" s="34"/>
      <c r="H26" s="34"/>
      <c r="I26" s="28" t="s">
        <v>26</v>
      </c>
      <c r="J26" s="23" t="s">
        <v>1</v>
      </c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12" customHeight="1">
      <c r="A28" s="34"/>
      <c r="B28" s="35"/>
      <c r="C28" s="34"/>
      <c r="D28" s="28" t="s">
        <v>34</v>
      </c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8" customFormat="1" ht="16.5" customHeight="1">
      <c r="A29" s="131"/>
      <c r="B29" s="132"/>
      <c r="C29" s="131"/>
      <c r="D29" s="131"/>
      <c r="E29" s="32" t="s">
        <v>1</v>
      </c>
      <c r="F29" s="32"/>
      <c r="G29" s="32"/>
      <c r="H29" s="32"/>
      <c r="I29" s="131"/>
      <c r="J29" s="131"/>
      <c r="K29" s="131"/>
      <c r="L29" s="133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</row>
    <row r="30" s="2" customFormat="1" ht="6.96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25.44" customHeight="1">
      <c r="A32" s="34"/>
      <c r="B32" s="35"/>
      <c r="C32" s="34"/>
      <c r="D32" s="134" t="s">
        <v>35</v>
      </c>
      <c r="E32" s="34"/>
      <c r="F32" s="34"/>
      <c r="G32" s="34"/>
      <c r="H32" s="34"/>
      <c r="I32" s="34"/>
      <c r="J32" s="97">
        <f>ROUND(J137,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6.96" customHeight="1">
      <c r="A33" s="34"/>
      <c r="B33" s="35"/>
      <c r="C33" s="34"/>
      <c r="D33" s="91"/>
      <c r="E33" s="91"/>
      <c r="F33" s="91"/>
      <c r="G33" s="91"/>
      <c r="H33" s="91"/>
      <c r="I33" s="91"/>
      <c r="J33" s="91"/>
      <c r="K33" s="91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34"/>
      <c r="F34" s="39" t="s">
        <v>37</v>
      </c>
      <c r="G34" s="34"/>
      <c r="H34" s="34"/>
      <c r="I34" s="39" t="s">
        <v>36</v>
      </c>
      <c r="J34" s="39" t="s">
        <v>38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="2" customFormat="1" ht="14.4" customHeight="1">
      <c r="A35" s="34"/>
      <c r="B35" s="35"/>
      <c r="C35" s="34"/>
      <c r="D35" s="135" t="s">
        <v>39</v>
      </c>
      <c r="E35" s="41" t="s">
        <v>40</v>
      </c>
      <c r="F35" s="136">
        <f>ROUND((SUM(BE137:BE324)),  2)</f>
        <v>0</v>
      </c>
      <c r="G35" s="137"/>
      <c r="H35" s="137"/>
      <c r="I35" s="138">
        <v>0.20000000000000001</v>
      </c>
      <c r="J35" s="136">
        <f>ROUND(((SUM(BE137:BE324))*I35),  2)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14.4" customHeight="1">
      <c r="A36" s="34"/>
      <c r="B36" s="35"/>
      <c r="C36" s="34"/>
      <c r="D36" s="34"/>
      <c r="E36" s="41" t="s">
        <v>41</v>
      </c>
      <c r="F36" s="136">
        <f>ROUND((SUM(BF137:BF324)),  2)</f>
        <v>0</v>
      </c>
      <c r="G36" s="137"/>
      <c r="H36" s="137"/>
      <c r="I36" s="138">
        <v>0.20000000000000001</v>
      </c>
      <c r="J36" s="136">
        <f>ROUND(((SUM(BF137:BF324))*I36),  2)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42</v>
      </c>
      <c r="F37" s="139">
        <f>ROUND((SUM(BG137:BG324)),  2)</f>
        <v>0</v>
      </c>
      <c r="G37" s="34"/>
      <c r="H37" s="34"/>
      <c r="I37" s="140">
        <v>0.20000000000000001</v>
      </c>
      <c r="J37" s="139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hidden="1" s="2" customFormat="1" ht="14.4" customHeight="1">
      <c r="A38" s="34"/>
      <c r="B38" s="35"/>
      <c r="C38" s="34"/>
      <c r="D38" s="34"/>
      <c r="E38" s="28" t="s">
        <v>43</v>
      </c>
      <c r="F38" s="139">
        <f>ROUND((SUM(BH137:BH324)),  2)</f>
        <v>0</v>
      </c>
      <c r="G38" s="34"/>
      <c r="H38" s="34"/>
      <c r="I38" s="140">
        <v>0.20000000000000001</v>
      </c>
      <c r="J38" s="139">
        <f>0</f>
        <v>0</v>
      </c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hidden="1" s="2" customFormat="1" ht="14.4" customHeight="1">
      <c r="A39" s="34"/>
      <c r="B39" s="35"/>
      <c r="C39" s="34"/>
      <c r="D39" s="34"/>
      <c r="E39" s="41" t="s">
        <v>44</v>
      </c>
      <c r="F39" s="136">
        <f>ROUND((SUM(BI137:BI324)),  2)</f>
        <v>0</v>
      </c>
      <c r="G39" s="137"/>
      <c r="H39" s="137"/>
      <c r="I39" s="138">
        <v>0</v>
      </c>
      <c r="J39" s="136">
        <f>0</f>
        <v>0</v>
      </c>
      <c r="K39" s="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6.96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2" customFormat="1" ht="25.44" customHeight="1">
      <c r="A41" s="34"/>
      <c r="B41" s="35"/>
      <c r="C41" s="141"/>
      <c r="D41" s="142" t="s">
        <v>45</v>
      </c>
      <c r="E41" s="82"/>
      <c r="F41" s="82"/>
      <c r="G41" s="143" t="s">
        <v>46</v>
      </c>
      <c r="H41" s="144" t="s">
        <v>47</v>
      </c>
      <c r="I41" s="82"/>
      <c r="J41" s="145">
        <f>SUM(J32:J39)</f>
        <v>0</v>
      </c>
      <c r="K41" s="146"/>
      <c r="L41" s="5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="2" customFormat="1" ht="14.4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5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1" customFormat="1" ht="12" customHeight="1">
      <c r="B86" s="18"/>
      <c r="C86" s="28" t="s">
        <v>220</v>
      </c>
      <c r="L86" s="18"/>
    </row>
    <row r="87" s="2" customFormat="1" ht="16.5" customHeight="1">
      <c r="A87" s="34"/>
      <c r="B87" s="35"/>
      <c r="C87" s="34"/>
      <c r="D87" s="34"/>
      <c r="E87" s="130" t="s">
        <v>1761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12" customHeight="1">
      <c r="A88" s="34"/>
      <c r="B88" s="35"/>
      <c r="C88" s="28" t="s">
        <v>222</v>
      </c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6.5" customHeight="1">
      <c r="A89" s="34"/>
      <c r="B89" s="35"/>
      <c r="C89" s="34"/>
      <c r="D89" s="34"/>
      <c r="E89" s="68" t="str">
        <f>E11</f>
        <v>Strojovňa ÚK - Strojovňa ÚK, Blok A</v>
      </c>
      <c r="F89" s="34"/>
      <c r="G89" s="34"/>
      <c r="H89" s="34"/>
      <c r="I89" s="34"/>
      <c r="J89" s="34"/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2" customHeight="1">
      <c r="A91" s="34"/>
      <c r="B91" s="35"/>
      <c r="C91" s="28" t="s">
        <v>19</v>
      </c>
      <c r="D91" s="34"/>
      <c r="E91" s="34"/>
      <c r="F91" s="23" t="str">
        <f>F14</f>
        <v>Zvolen, k.ú. Zvolen</v>
      </c>
      <c r="G91" s="34"/>
      <c r="H91" s="34"/>
      <c r="I91" s="28" t="s">
        <v>21</v>
      </c>
      <c r="J91" s="70" t="str">
        <f>IF(J14="","",J14)</f>
        <v>19. 12. 2023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6.96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5.15" customHeight="1">
      <c r="A93" s="34"/>
      <c r="B93" s="35"/>
      <c r="C93" s="28" t="s">
        <v>23</v>
      </c>
      <c r="D93" s="34"/>
      <c r="E93" s="34"/>
      <c r="F93" s="23" t="str">
        <f>E17</f>
        <v>Technická univerzita vo Zvolene</v>
      </c>
      <c r="G93" s="34"/>
      <c r="H93" s="34"/>
      <c r="I93" s="28" t="s">
        <v>29</v>
      </c>
      <c r="J93" s="32" t="str">
        <f>E23</f>
        <v>Ing. Stanislav Mikle</v>
      </c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15.15" customHeight="1">
      <c r="A94" s="34"/>
      <c r="B94" s="35"/>
      <c r="C94" s="28" t="s">
        <v>27</v>
      </c>
      <c r="D94" s="34"/>
      <c r="E94" s="34"/>
      <c r="F94" s="23" t="str">
        <f>IF(E20="","",E20)</f>
        <v>Vyplň údaj</v>
      </c>
      <c r="G94" s="34"/>
      <c r="H94" s="34"/>
      <c r="I94" s="28" t="s">
        <v>32</v>
      </c>
      <c r="J94" s="32" t="str">
        <f>E26</f>
        <v>Béger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9.28" customHeight="1">
      <c r="A96" s="34"/>
      <c r="B96" s="35"/>
      <c r="C96" s="149" t="s">
        <v>225</v>
      </c>
      <c r="D96" s="141"/>
      <c r="E96" s="141"/>
      <c r="F96" s="141"/>
      <c r="G96" s="141"/>
      <c r="H96" s="141"/>
      <c r="I96" s="141"/>
      <c r="J96" s="150" t="s">
        <v>226</v>
      </c>
      <c r="K96" s="141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="2" customFormat="1" ht="10.32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5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="2" customFormat="1" ht="22.8" customHeight="1">
      <c r="A98" s="34"/>
      <c r="B98" s="35"/>
      <c r="C98" s="151" t="s">
        <v>227</v>
      </c>
      <c r="D98" s="34"/>
      <c r="E98" s="34"/>
      <c r="F98" s="34"/>
      <c r="G98" s="34"/>
      <c r="H98" s="34"/>
      <c r="I98" s="34"/>
      <c r="J98" s="97">
        <f>J137</f>
        <v>0</v>
      </c>
      <c r="K98" s="34"/>
      <c r="L98" s="5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5" t="s">
        <v>228</v>
      </c>
    </row>
    <row r="99" s="9" customFormat="1" ht="24.96" customHeight="1">
      <c r="A99" s="9"/>
      <c r="B99" s="152"/>
      <c r="C99" s="9"/>
      <c r="D99" s="153" t="s">
        <v>229</v>
      </c>
      <c r="E99" s="154"/>
      <c r="F99" s="154"/>
      <c r="G99" s="154"/>
      <c r="H99" s="154"/>
      <c r="I99" s="154"/>
      <c r="J99" s="155">
        <f>J138</f>
        <v>0</v>
      </c>
      <c r="K99" s="9"/>
      <c r="L99" s="15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6"/>
      <c r="C100" s="10"/>
      <c r="D100" s="157" t="s">
        <v>1305</v>
      </c>
      <c r="E100" s="158"/>
      <c r="F100" s="158"/>
      <c r="G100" s="158"/>
      <c r="H100" s="158"/>
      <c r="I100" s="158"/>
      <c r="J100" s="159">
        <f>J139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1306</v>
      </c>
      <c r="E101" s="158"/>
      <c r="F101" s="158"/>
      <c r="G101" s="158"/>
      <c r="H101" s="158"/>
      <c r="I101" s="158"/>
      <c r="J101" s="159">
        <f>J154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1353</v>
      </c>
      <c r="E102" s="158"/>
      <c r="F102" s="158"/>
      <c r="G102" s="158"/>
      <c r="H102" s="158"/>
      <c r="I102" s="158"/>
      <c r="J102" s="159">
        <f>J158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2699</v>
      </c>
      <c r="E103" s="158"/>
      <c r="F103" s="158"/>
      <c r="G103" s="158"/>
      <c r="H103" s="158"/>
      <c r="I103" s="158"/>
      <c r="J103" s="159">
        <f>J160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6"/>
      <c r="C104" s="10"/>
      <c r="D104" s="157" t="s">
        <v>2700</v>
      </c>
      <c r="E104" s="158"/>
      <c r="F104" s="158"/>
      <c r="G104" s="158"/>
      <c r="H104" s="158"/>
      <c r="I104" s="158"/>
      <c r="J104" s="159">
        <f>J162</f>
        <v>0</v>
      </c>
      <c r="K104" s="10"/>
      <c r="L104" s="15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6"/>
      <c r="C105" s="10"/>
      <c r="D105" s="157" t="s">
        <v>444</v>
      </c>
      <c r="E105" s="158"/>
      <c r="F105" s="158"/>
      <c r="G105" s="158"/>
      <c r="H105" s="158"/>
      <c r="I105" s="158"/>
      <c r="J105" s="159">
        <f>J172</f>
        <v>0</v>
      </c>
      <c r="K105" s="10"/>
      <c r="L105" s="15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52"/>
      <c r="C106" s="9"/>
      <c r="D106" s="153" t="s">
        <v>231</v>
      </c>
      <c r="E106" s="154"/>
      <c r="F106" s="154"/>
      <c r="G106" s="154"/>
      <c r="H106" s="154"/>
      <c r="I106" s="154"/>
      <c r="J106" s="155">
        <f>J174</f>
        <v>0</v>
      </c>
      <c r="K106" s="9"/>
      <c r="L106" s="15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56"/>
      <c r="C107" s="10"/>
      <c r="D107" s="157" t="s">
        <v>762</v>
      </c>
      <c r="E107" s="158"/>
      <c r="F107" s="158"/>
      <c r="G107" s="158"/>
      <c r="H107" s="158"/>
      <c r="I107" s="158"/>
      <c r="J107" s="159">
        <f>J175</f>
        <v>0</v>
      </c>
      <c r="K107" s="10"/>
      <c r="L107" s="15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6"/>
      <c r="C108" s="10"/>
      <c r="D108" s="157" t="s">
        <v>2701</v>
      </c>
      <c r="E108" s="158"/>
      <c r="F108" s="158"/>
      <c r="G108" s="158"/>
      <c r="H108" s="158"/>
      <c r="I108" s="158"/>
      <c r="J108" s="159">
        <f>J187</f>
        <v>0</v>
      </c>
      <c r="K108" s="10"/>
      <c r="L108" s="15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6"/>
      <c r="C109" s="10"/>
      <c r="D109" s="157" t="s">
        <v>2391</v>
      </c>
      <c r="E109" s="158"/>
      <c r="F109" s="158"/>
      <c r="G109" s="158"/>
      <c r="H109" s="158"/>
      <c r="I109" s="158"/>
      <c r="J109" s="159">
        <f>J206</f>
        <v>0</v>
      </c>
      <c r="K109" s="10"/>
      <c r="L109" s="15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6"/>
      <c r="C110" s="10"/>
      <c r="D110" s="157" t="s">
        <v>1763</v>
      </c>
      <c r="E110" s="158"/>
      <c r="F110" s="158"/>
      <c r="G110" s="158"/>
      <c r="H110" s="158"/>
      <c r="I110" s="158"/>
      <c r="J110" s="159">
        <f>J229</f>
        <v>0</v>
      </c>
      <c r="K110" s="10"/>
      <c r="L110" s="15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6"/>
      <c r="C111" s="10"/>
      <c r="D111" s="157" t="s">
        <v>1764</v>
      </c>
      <c r="E111" s="158"/>
      <c r="F111" s="158"/>
      <c r="G111" s="158"/>
      <c r="H111" s="158"/>
      <c r="I111" s="158"/>
      <c r="J111" s="159">
        <f>J259</f>
        <v>0</v>
      </c>
      <c r="K111" s="10"/>
      <c r="L111" s="15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6"/>
      <c r="C112" s="10"/>
      <c r="D112" s="157" t="s">
        <v>448</v>
      </c>
      <c r="E112" s="158"/>
      <c r="F112" s="158"/>
      <c r="G112" s="158"/>
      <c r="H112" s="158"/>
      <c r="I112" s="158"/>
      <c r="J112" s="159">
        <f>J315</f>
        <v>0</v>
      </c>
      <c r="K112" s="10"/>
      <c r="L112" s="15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52"/>
      <c r="C113" s="9"/>
      <c r="D113" s="153" t="s">
        <v>1766</v>
      </c>
      <c r="E113" s="154"/>
      <c r="F113" s="154"/>
      <c r="G113" s="154"/>
      <c r="H113" s="154"/>
      <c r="I113" s="154"/>
      <c r="J113" s="155">
        <f>J317</f>
        <v>0</v>
      </c>
      <c r="K113" s="9"/>
      <c r="L113" s="152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9" customFormat="1" ht="24.96" customHeight="1">
      <c r="A114" s="9"/>
      <c r="B114" s="152"/>
      <c r="C114" s="9"/>
      <c r="D114" s="153" t="s">
        <v>1768</v>
      </c>
      <c r="E114" s="154"/>
      <c r="F114" s="154"/>
      <c r="G114" s="154"/>
      <c r="H114" s="154"/>
      <c r="I114" s="154"/>
      <c r="J114" s="155">
        <f>J318</f>
        <v>0</v>
      </c>
      <c r="K114" s="9"/>
      <c r="L114" s="152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10" customFormat="1" ht="19.92" customHeight="1">
      <c r="A115" s="10"/>
      <c r="B115" s="156"/>
      <c r="C115" s="10"/>
      <c r="D115" s="157" t="s">
        <v>1769</v>
      </c>
      <c r="E115" s="158"/>
      <c r="F115" s="158"/>
      <c r="G115" s="158"/>
      <c r="H115" s="158"/>
      <c r="I115" s="158"/>
      <c r="J115" s="159">
        <f>J319</f>
        <v>0</v>
      </c>
      <c r="K115" s="10"/>
      <c r="L115" s="15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61"/>
      <c r="C117" s="62"/>
      <c r="D117" s="62"/>
      <c r="E117" s="62"/>
      <c r="F117" s="62"/>
      <c r="G117" s="62"/>
      <c r="H117" s="62"/>
      <c r="I117" s="62"/>
      <c r="J117" s="62"/>
      <c r="K117" s="62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21" s="2" customFormat="1" ht="6.96" customHeight="1">
      <c r="A121" s="34"/>
      <c r="B121" s="63"/>
      <c r="C121" s="64"/>
      <c r="D121" s="64"/>
      <c r="E121" s="64"/>
      <c r="F121" s="64"/>
      <c r="G121" s="64"/>
      <c r="H121" s="64"/>
      <c r="I121" s="64"/>
      <c r="J121" s="64"/>
      <c r="K121" s="6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24.96" customHeight="1">
      <c r="A122" s="34"/>
      <c r="B122" s="35"/>
      <c r="C122" s="19" t="s">
        <v>236</v>
      </c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6.96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2" customHeight="1">
      <c r="A124" s="34"/>
      <c r="B124" s="35"/>
      <c r="C124" s="28" t="s">
        <v>15</v>
      </c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16.5" customHeight="1">
      <c r="A125" s="34"/>
      <c r="B125" s="35"/>
      <c r="C125" s="34"/>
      <c r="D125" s="34"/>
      <c r="E125" s="130" t="str">
        <f>E7</f>
        <v>Obnova študentského domova Ľ.Štúra TU vo Zvolene</v>
      </c>
      <c r="F125" s="28"/>
      <c r="G125" s="28"/>
      <c r="H125" s="28"/>
      <c r="I125" s="34"/>
      <c r="J125" s="34"/>
      <c r="K125" s="34"/>
      <c r="L125" s="5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="1" customFormat="1" ht="12" customHeight="1">
      <c r="B126" s="18"/>
      <c r="C126" s="28" t="s">
        <v>220</v>
      </c>
      <c r="L126" s="18"/>
    </row>
    <row r="127" s="2" customFormat="1" ht="16.5" customHeight="1">
      <c r="A127" s="34"/>
      <c r="B127" s="35"/>
      <c r="C127" s="34"/>
      <c r="D127" s="34"/>
      <c r="E127" s="130" t="s">
        <v>1761</v>
      </c>
      <c r="F127" s="34"/>
      <c r="G127" s="34"/>
      <c r="H127" s="34"/>
      <c r="I127" s="34"/>
      <c r="J127" s="34"/>
      <c r="K127" s="34"/>
      <c r="L127" s="5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="2" customFormat="1" ht="12" customHeight="1">
      <c r="A128" s="34"/>
      <c r="B128" s="35"/>
      <c r="C128" s="28" t="s">
        <v>222</v>
      </c>
      <c r="D128" s="34"/>
      <c r="E128" s="34"/>
      <c r="F128" s="34"/>
      <c r="G128" s="34"/>
      <c r="H128" s="34"/>
      <c r="I128" s="34"/>
      <c r="J128" s="34"/>
      <c r="K128" s="34"/>
      <c r="L128" s="5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="2" customFormat="1" ht="16.5" customHeight="1">
      <c r="A129" s="34"/>
      <c r="B129" s="35"/>
      <c r="C129" s="34"/>
      <c r="D129" s="34"/>
      <c r="E129" s="68" t="str">
        <f>E11</f>
        <v>Strojovňa ÚK - Strojovňa ÚK, Blok A</v>
      </c>
      <c r="F129" s="34"/>
      <c r="G129" s="34"/>
      <c r="H129" s="34"/>
      <c r="I129" s="34"/>
      <c r="J129" s="34"/>
      <c r="K129" s="34"/>
      <c r="L129" s="5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6.96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6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12" customHeight="1">
      <c r="A131" s="34"/>
      <c r="B131" s="35"/>
      <c r="C131" s="28" t="s">
        <v>19</v>
      </c>
      <c r="D131" s="34"/>
      <c r="E131" s="34"/>
      <c r="F131" s="23" t="str">
        <f>F14</f>
        <v>Zvolen, k.ú. Zvolen</v>
      </c>
      <c r="G131" s="34"/>
      <c r="H131" s="34"/>
      <c r="I131" s="28" t="s">
        <v>21</v>
      </c>
      <c r="J131" s="70" t="str">
        <f>IF(J14="","",J14)</f>
        <v>19. 12. 2023</v>
      </c>
      <c r="K131" s="34"/>
      <c r="L131" s="56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="2" customFormat="1" ht="6.96" customHeight="1">
      <c r="A132" s="34"/>
      <c r="B132" s="35"/>
      <c r="C132" s="34"/>
      <c r="D132" s="34"/>
      <c r="E132" s="34"/>
      <c r="F132" s="34"/>
      <c r="G132" s="34"/>
      <c r="H132" s="34"/>
      <c r="I132" s="34"/>
      <c r="J132" s="34"/>
      <c r="K132" s="34"/>
      <c r="L132" s="56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="2" customFormat="1" ht="15.15" customHeight="1">
      <c r="A133" s="34"/>
      <c r="B133" s="35"/>
      <c r="C133" s="28" t="s">
        <v>23</v>
      </c>
      <c r="D133" s="34"/>
      <c r="E133" s="34"/>
      <c r="F133" s="23" t="str">
        <f>E17</f>
        <v>Technická univerzita vo Zvolene</v>
      </c>
      <c r="G133" s="34"/>
      <c r="H133" s="34"/>
      <c r="I133" s="28" t="s">
        <v>29</v>
      </c>
      <c r="J133" s="32" t="str">
        <f>E23</f>
        <v>Ing. Stanislav Mikle</v>
      </c>
      <c r="K133" s="34"/>
      <c r="L133" s="56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="2" customFormat="1" ht="15.15" customHeight="1">
      <c r="A134" s="34"/>
      <c r="B134" s="35"/>
      <c r="C134" s="28" t="s">
        <v>27</v>
      </c>
      <c r="D134" s="34"/>
      <c r="E134" s="34"/>
      <c r="F134" s="23" t="str">
        <f>IF(E20="","",E20)</f>
        <v>Vyplň údaj</v>
      </c>
      <c r="G134" s="34"/>
      <c r="H134" s="34"/>
      <c r="I134" s="28" t="s">
        <v>32</v>
      </c>
      <c r="J134" s="32" t="str">
        <f>E26</f>
        <v>Béger</v>
      </c>
      <c r="K134" s="34"/>
      <c r="L134" s="56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="2" customFormat="1" ht="10.32" customHeight="1">
      <c r="A135" s="34"/>
      <c r="B135" s="35"/>
      <c r="C135" s="34"/>
      <c r="D135" s="34"/>
      <c r="E135" s="34"/>
      <c r="F135" s="34"/>
      <c r="G135" s="34"/>
      <c r="H135" s="34"/>
      <c r="I135" s="34"/>
      <c r="J135" s="34"/>
      <c r="K135" s="34"/>
      <c r="L135" s="56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="11" customFormat="1" ht="29.28" customHeight="1">
      <c r="A136" s="160"/>
      <c r="B136" s="161"/>
      <c r="C136" s="162" t="s">
        <v>237</v>
      </c>
      <c r="D136" s="163" t="s">
        <v>60</v>
      </c>
      <c r="E136" s="163" t="s">
        <v>56</v>
      </c>
      <c r="F136" s="163" t="s">
        <v>57</v>
      </c>
      <c r="G136" s="163" t="s">
        <v>238</v>
      </c>
      <c r="H136" s="163" t="s">
        <v>239</v>
      </c>
      <c r="I136" s="163" t="s">
        <v>240</v>
      </c>
      <c r="J136" s="164" t="s">
        <v>226</v>
      </c>
      <c r="K136" s="165" t="s">
        <v>241</v>
      </c>
      <c r="L136" s="166"/>
      <c r="M136" s="87" t="s">
        <v>1</v>
      </c>
      <c r="N136" s="88" t="s">
        <v>39</v>
      </c>
      <c r="O136" s="88" t="s">
        <v>242</v>
      </c>
      <c r="P136" s="88" t="s">
        <v>243</v>
      </c>
      <c r="Q136" s="88" t="s">
        <v>244</v>
      </c>
      <c r="R136" s="88" t="s">
        <v>245</v>
      </c>
      <c r="S136" s="88" t="s">
        <v>246</v>
      </c>
      <c r="T136" s="89" t="s">
        <v>247</v>
      </c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</row>
    <row r="137" s="2" customFormat="1" ht="22.8" customHeight="1">
      <c r="A137" s="34"/>
      <c r="B137" s="35"/>
      <c r="C137" s="94" t="s">
        <v>227</v>
      </c>
      <c r="D137" s="34"/>
      <c r="E137" s="34"/>
      <c r="F137" s="34"/>
      <c r="G137" s="34"/>
      <c r="H137" s="34"/>
      <c r="I137" s="34"/>
      <c r="J137" s="167">
        <f>BK137</f>
        <v>0</v>
      </c>
      <c r="K137" s="34"/>
      <c r="L137" s="35"/>
      <c r="M137" s="90"/>
      <c r="N137" s="74"/>
      <c r="O137" s="91"/>
      <c r="P137" s="168">
        <f>P138+P174+P317+P318</f>
        <v>0</v>
      </c>
      <c r="Q137" s="91"/>
      <c r="R137" s="168">
        <f>R138+R174+R317+R318</f>
        <v>17.775171700279998</v>
      </c>
      <c r="S137" s="91"/>
      <c r="T137" s="169">
        <f>T138+T174+T317+T318</f>
        <v>0.58026999999999995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74</v>
      </c>
      <c r="AU137" s="15" t="s">
        <v>228</v>
      </c>
      <c r="BK137" s="170">
        <f>BK138+BK174+BK317+BK318</f>
        <v>0</v>
      </c>
    </row>
    <row r="138" s="12" customFormat="1" ht="25.92" customHeight="1">
      <c r="A138" s="12"/>
      <c r="B138" s="171"/>
      <c r="C138" s="12"/>
      <c r="D138" s="172" t="s">
        <v>74</v>
      </c>
      <c r="E138" s="173" t="s">
        <v>248</v>
      </c>
      <c r="F138" s="173" t="s">
        <v>249</v>
      </c>
      <c r="G138" s="12"/>
      <c r="H138" s="12"/>
      <c r="I138" s="174"/>
      <c r="J138" s="175">
        <f>BK138</f>
        <v>0</v>
      </c>
      <c r="K138" s="12"/>
      <c r="L138" s="171"/>
      <c r="M138" s="176"/>
      <c r="N138" s="177"/>
      <c r="O138" s="177"/>
      <c r="P138" s="178">
        <f>P139+P154+P158+P160+P162+P172</f>
        <v>0</v>
      </c>
      <c r="Q138" s="177"/>
      <c r="R138" s="178">
        <f>R139+R154+R158+R160+R162+R172</f>
        <v>15.983313880279997</v>
      </c>
      <c r="S138" s="177"/>
      <c r="T138" s="179">
        <f>T139+T154+T158+T160+T162+T172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72" t="s">
        <v>82</v>
      </c>
      <c r="AT138" s="180" t="s">
        <v>74</v>
      </c>
      <c r="AU138" s="180" t="s">
        <v>75</v>
      </c>
      <c r="AY138" s="172" t="s">
        <v>250</v>
      </c>
      <c r="BK138" s="181">
        <f>BK139+BK154+BK158+BK160+BK162+BK172</f>
        <v>0</v>
      </c>
    </row>
    <row r="139" s="12" customFormat="1" ht="22.8" customHeight="1">
      <c r="A139" s="12"/>
      <c r="B139" s="171"/>
      <c r="C139" s="12"/>
      <c r="D139" s="172" t="s">
        <v>74</v>
      </c>
      <c r="E139" s="182" t="s">
        <v>82</v>
      </c>
      <c r="F139" s="182" t="s">
        <v>1307</v>
      </c>
      <c r="G139" s="12"/>
      <c r="H139" s="12"/>
      <c r="I139" s="174"/>
      <c r="J139" s="183">
        <f>BK139</f>
        <v>0</v>
      </c>
      <c r="K139" s="12"/>
      <c r="L139" s="171"/>
      <c r="M139" s="176"/>
      <c r="N139" s="177"/>
      <c r="O139" s="177"/>
      <c r="P139" s="178">
        <f>SUM(P140:P153)</f>
        <v>0</v>
      </c>
      <c r="Q139" s="177"/>
      <c r="R139" s="178">
        <f>SUM(R140:R153)</f>
        <v>3.4500000000000002</v>
      </c>
      <c r="S139" s="177"/>
      <c r="T139" s="179">
        <f>SUM(T140:T153)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72" t="s">
        <v>82</v>
      </c>
      <c r="AT139" s="180" t="s">
        <v>74</v>
      </c>
      <c r="AU139" s="180" t="s">
        <v>82</v>
      </c>
      <c r="AY139" s="172" t="s">
        <v>250</v>
      </c>
      <c r="BK139" s="181">
        <f>SUM(BK140:BK153)</f>
        <v>0</v>
      </c>
    </row>
    <row r="140" s="2" customFormat="1" ht="21.75" customHeight="1">
      <c r="A140" s="34"/>
      <c r="B140" s="184"/>
      <c r="C140" s="185" t="s">
        <v>82</v>
      </c>
      <c r="D140" s="185" t="s">
        <v>253</v>
      </c>
      <c r="E140" s="186" t="s">
        <v>1555</v>
      </c>
      <c r="F140" s="187" t="s">
        <v>1556</v>
      </c>
      <c r="G140" s="188" t="s">
        <v>265</v>
      </c>
      <c r="H140" s="189">
        <v>3.528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257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257</v>
      </c>
      <c r="BM140" s="197" t="s">
        <v>2702</v>
      </c>
    </row>
    <row r="141" s="2" customFormat="1" ht="24.15" customHeight="1">
      <c r="A141" s="34"/>
      <c r="B141" s="184"/>
      <c r="C141" s="185" t="s">
        <v>88</v>
      </c>
      <c r="D141" s="185" t="s">
        <v>253</v>
      </c>
      <c r="E141" s="186" t="s">
        <v>1558</v>
      </c>
      <c r="F141" s="187" t="s">
        <v>1559</v>
      </c>
      <c r="G141" s="188" t="s">
        <v>265</v>
      </c>
      <c r="H141" s="189">
        <v>1.0580000000000001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257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257</v>
      </c>
      <c r="BM141" s="197" t="s">
        <v>2703</v>
      </c>
    </row>
    <row r="142" s="2" customFormat="1" ht="21.75" customHeight="1">
      <c r="A142" s="34"/>
      <c r="B142" s="184"/>
      <c r="C142" s="185" t="s">
        <v>262</v>
      </c>
      <c r="D142" s="185" t="s">
        <v>253</v>
      </c>
      <c r="E142" s="186" t="s">
        <v>2704</v>
      </c>
      <c r="F142" s="187" t="s">
        <v>2705</v>
      </c>
      <c r="G142" s="188" t="s">
        <v>265</v>
      </c>
      <c r="H142" s="189">
        <v>5.7599999999999998</v>
      </c>
      <c r="I142" s="190"/>
      <c r="J142" s="191">
        <f>ROUND(I142*H142,2)</f>
        <v>0</v>
      </c>
      <c r="K142" s="192"/>
      <c r="L142" s="35"/>
      <c r="M142" s="193" t="s">
        <v>1</v>
      </c>
      <c r="N142" s="194" t="s">
        <v>41</v>
      </c>
      <c r="O142" s="78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7" t="s">
        <v>257</v>
      </c>
      <c r="AT142" s="197" t="s">
        <v>253</v>
      </c>
      <c r="AU142" s="197" t="s">
        <v>88</v>
      </c>
      <c r="AY142" s="15" t="s">
        <v>250</v>
      </c>
      <c r="BE142" s="198">
        <f>IF(N142="základná",J142,0)</f>
        <v>0</v>
      </c>
      <c r="BF142" s="198">
        <f>IF(N142="znížená",J142,0)</f>
        <v>0</v>
      </c>
      <c r="BG142" s="198">
        <f>IF(N142="zákl. prenesená",J142,0)</f>
        <v>0</v>
      </c>
      <c r="BH142" s="198">
        <f>IF(N142="zníž. prenesená",J142,0)</f>
        <v>0</v>
      </c>
      <c r="BI142" s="198">
        <f>IF(N142="nulová",J142,0)</f>
        <v>0</v>
      </c>
      <c r="BJ142" s="15" t="s">
        <v>88</v>
      </c>
      <c r="BK142" s="198">
        <f>ROUND(I142*H142,2)</f>
        <v>0</v>
      </c>
      <c r="BL142" s="15" t="s">
        <v>257</v>
      </c>
      <c r="BM142" s="197" t="s">
        <v>2706</v>
      </c>
    </row>
    <row r="143" s="2" customFormat="1" ht="37.8" customHeight="1">
      <c r="A143" s="34"/>
      <c r="B143" s="184"/>
      <c r="C143" s="185" t="s">
        <v>257</v>
      </c>
      <c r="D143" s="185" t="s">
        <v>253</v>
      </c>
      <c r="E143" s="186" t="s">
        <v>2707</v>
      </c>
      <c r="F143" s="187" t="s">
        <v>2708</v>
      </c>
      <c r="G143" s="188" t="s">
        <v>265</v>
      </c>
      <c r="H143" s="189">
        <v>2.3039999999999998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257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257</v>
      </c>
      <c r="BM143" s="197" t="s">
        <v>2709</v>
      </c>
    </row>
    <row r="144" s="2" customFormat="1" ht="33" customHeight="1">
      <c r="A144" s="34"/>
      <c r="B144" s="184"/>
      <c r="C144" s="185" t="s">
        <v>270</v>
      </c>
      <c r="D144" s="185" t="s">
        <v>253</v>
      </c>
      <c r="E144" s="186" t="s">
        <v>2710</v>
      </c>
      <c r="F144" s="187" t="s">
        <v>2711</v>
      </c>
      <c r="G144" s="188" t="s">
        <v>265</v>
      </c>
      <c r="H144" s="189">
        <v>5.7599999999999998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257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257</v>
      </c>
      <c r="BM144" s="197" t="s">
        <v>2712</v>
      </c>
    </row>
    <row r="145" s="2" customFormat="1" ht="33" customHeight="1">
      <c r="A145" s="34"/>
      <c r="B145" s="184"/>
      <c r="C145" s="185" t="s">
        <v>274</v>
      </c>
      <c r="D145" s="185" t="s">
        <v>253</v>
      </c>
      <c r="E145" s="186" t="s">
        <v>2713</v>
      </c>
      <c r="F145" s="187" t="s">
        <v>2714</v>
      </c>
      <c r="G145" s="188" t="s">
        <v>265</v>
      </c>
      <c r="H145" s="189">
        <v>6.7679999999999998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257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257</v>
      </c>
      <c r="BM145" s="197" t="s">
        <v>2715</v>
      </c>
    </row>
    <row r="146" s="2" customFormat="1" ht="44.25" customHeight="1">
      <c r="A146" s="34"/>
      <c r="B146" s="184"/>
      <c r="C146" s="185" t="s">
        <v>278</v>
      </c>
      <c r="D146" s="185" t="s">
        <v>253</v>
      </c>
      <c r="E146" s="186" t="s">
        <v>2716</v>
      </c>
      <c r="F146" s="187" t="s">
        <v>2717</v>
      </c>
      <c r="G146" s="188" t="s">
        <v>265</v>
      </c>
      <c r="H146" s="189">
        <v>135.36000000000001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257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257</v>
      </c>
      <c r="BM146" s="197" t="s">
        <v>2718</v>
      </c>
    </row>
    <row r="147" s="2" customFormat="1" ht="24.15" customHeight="1">
      <c r="A147" s="34"/>
      <c r="B147" s="184"/>
      <c r="C147" s="185" t="s">
        <v>282</v>
      </c>
      <c r="D147" s="185" t="s">
        <v>253</v>
      </c>
      <c r="E147" s="186" t="s">
        <v>1567</v>
      </c>
      <c r="F147" s="187" t="s">
        <v>2719</v>
      </c>
      <c r="G147" s="188" t="s">
        <v>265</v>
      </c>
      <c r="H147" s="189">
        <v>6.7679999999999998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257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257</v>
      </c>
      <c r="BM147" s="197" t="s">
        <v>2720</v>
      </c>
    </row>
    <row r="148" s="2" customFormat="1" ht="16.5" customHeight="1">
      <c r="A148" s="34"/>
      <c r="B148" s="184"/>
      <c r="C148" s="185" t="s">
        <v>251</v>
      </c>
      <c r="D148" s="185" t="s">
        <v>253</v>
      </c>
      <c r="E148" s="186" t="s">
        <v>2721</v>
      </c>
      <c r="F148" s="187" t="s">
        <v>2722</v>
      </c>
      <c r="G148" s="188" t="s">
        <v>265</v>
      </c>
      <c r="H148" s="189">
        <v>6.7679999999999998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257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257</v>
      </c>
      <c r="BM148" s="197" t="s">
        <v>2723</v>
      </c>
    </row>
    <row r="149" s="2" customFormat="1" ht="24.15" customHeight="1">
      <c r="A149" s="34"/>
      <c r="B149" s="184"/>
      <c r="C149" s="185" t="s">
        <v>291</v>
      </c>
      <c r="D149" s="185" t="s">
        <v>253</v>
      </c>
      <c r="E149" s="186" t="s">
        <v>2724</v>
      </c>
      <c r="F149" s="187" t="s">
        <v>2725</v>
      </c>
      <c r="G149" s="188" t="s">
        <v>326</v>
      </c>
      <c r="H149" s="189">
        <v>6.7679999999999998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257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257</v>
      </c>
      <c r="BM149" s="197" t="s">
        <v>2726</v>
      </c>
    </row>
    <row r="150" s="2" customFormat="1" ht="24.15" customHeight="1">
      <c r="A150" s="34"/>
      <c r="B150" s="184"/>
      <c r="C150" s="185" t="s">
        <v>295</v>
      </c>
      <c r="D150" s="185" t="s">
        <v>253</v>
      </c>
      <c r="E150" s="186" t="s">
        <v>1570</v>
      </c>
      <c r="F150" s="187" t="s">
        <v>1571</v>
      </c>
      <c r="G150" s="188" t="s">
        <v>265</v>
      </c>
      <c r="H150" s="189">
        <v>2.52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257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257</v>
      </c>
      <c r="BM150" s="197" t="s">
        <v>2727</v>
      </c>
    </row>
    <row r="151" s="2" customFormat="1" ht="24.15" customHeight="1">
      <c r="A151" s="34"/>
      <c r="B151" s="184"/>
      <c r="C151" s="185" t="s">
        <v>299</v>
      </c>
      <c r="D151" s="185" t="s">
        <v>253</v>
      </c>
      <c r="E151" s="186" t="s">
        <v>2728</v>
      </c>
      <c r="F151" s="187" t="s">
        <v>2729</v>
      </c>
      <c r="G151" s="188" t="s">
        <v>265</v>
      </c>
      <c r="H151" s="189">
        <v>2.1600000000000001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257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257</v>
      </c>
      <c r="BM151" s="197" t="s">
        <v>2730</v>
      </c>
    </row>
    <row r="152" s="2" customFormat="1" ht="16.5" customHeight="1">
      <c r="A152" s="34"/>
      <c r="B152" s="184"/>
      <c r="C152" s="205" t="s">
        <v>303</v>
      </c>
      <c r="D152" s="205" t="s">
        <v>520</v>
      </c>
      <c r="E152" s="206" t="s">
        <v>2731</v>
      </c>
      <c r="F152" s="207" t="s">
        <v>2732</v>
      </c>
      <c r="G152" s="208" t="s">
        <v>326</v>
      </c>
      <c r="H152" s="209">
        <v>3.4500000000000002</v>
      </c>
      <c r="I152" s="210"/>
      <c r="J152" s="211">
        <f>ROUND(I152*H152,2)</f>
        <v>0</v>
      </c>
      <c r="K152" s="212"/>
      <c r="L152" s="213"/>
      <c r="M152" s="214" t="s">
        <v>1</v>
      </c>
      <c r="N152" s="215" t="s">
        <v>41</v>
      </c>
      <c r="O152" s="78"/>
      <c r="P152" s="195">
        <f>O152*H152</f>
        <v>0</v>
      </c>
      <c r="Q152" s="195">
        <v>1</v>
      </c>
      <c r="R152" s="195">
        <f>Q152*H152</f>
        <v>3.4500000000000002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282</v>
      </c>
      <c r="AT152" s="197" t="s">
        <v>520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257</v>
      </c>
      <c r="BM152" s="197" t="s">
        <v>2733</v>
      </c>
    </row>
    <row r="153" s="2" customFormat="1" ht="21.75" customHeight="1">
      <c r="A153" s="34"/>
      <c r="B153" s="184"/>
      <c r="C153" s="185" t="s">
        <v>307</v>
      </c>
      <c r="D153" s="185" t="s">
        <v>253</v>
      </c>
      <c r="E153" s="186" t="s">
        <v>2734</v>
      </c>
      <c r="F153" s="187" t="s">
        <v>2735</v>
      </c>
      <c r="G153" s="188" t="s">
        <v>256</v>
      </c>
      <c r="H153" s="189">
        <v>54.399999999999999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257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257</v>
      </c>
      <c r="BM153" s="197" t="s">
        <v>2736</v>
      </c>
    </row>
    <row r="154" s="12" customFormat="1" ht="22.8" customHeight="1">
      <c r="A154" s="12"/>
      <c r="B154" s="171"/>
      <c r="C154" s="12"/>
      <c r="D154" s="172" t="s">
        <v>74</v>
      </c>
      <c r="E154" s="182" t="s">
        <v>88</v>
      </c>
      <c r="F154" s="182" t="s">
        <v>1314</v>
      </c>
      <c r="G154" s="12"/>
      <c r="H154" s="12"/>
      <c r="I154" s="174"/>
      <c r="J154" s="183">
        <f>BK154</f>
        <v>0</v>
      </c>
      <c r="K154" s="12"/>
      <c r="L154" s="171"/>
      <c r="M154" s="176"/>
      <c r="N154" s="177"/>
      <c r="O154" s="177"/>
      <c r="P154" s="178">
        <f>SUM(P155:P157)</f>
        <v>0</v>
      </c>
      <c r="Q154" s="177"/>
      <c r="R154" s="178">
        <f>SUM(R155:R157)</f>
        <v>8.4430915090799985</v>
      </c>
      <c r="S154" s="177"/>
      <c r="T154" s="179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72" t="s">
        <v>82</v>
      </c>
      <c r="AT154" s="180" t="s">
        <v>74</v>
      </c>
      <c r="AU154" s="180" t="s">
        <v>82</v>
      </c>
      <c r="AY154" s="172" t="s">
        <v>250</v>
      </c>
      <c r="BK154" s="181">
        <f>SUM(BK155:BK157)</f>
        <v>0</v>
      </c>
    </row>
    <row r="155" s="2" customFormat="1" ht="37.8" customHeight="1">
      <c r="A155" s="34"/>
      <c r="B155" s="184"/>
      <c r="C155" s="185" t="s">
        <v>311</v>
      </c>
      <c r="D155" s="185" t="s">
        <v>253</v>
      </c>
      <c r="E155" s="186" t="s">
        <v>2737</v>
      </c>
      <c r="F155" s="187" t="s">
        <v>2738</v>
      </c>
      <c r="G155" s="188" t="s">
        <v>326</v>
      </c>
      <c r="H155" s="189">
        <v>0.058000000000000003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1.002</v>
      </c>
      <c r="R155" s="195">
        <f>Q155*H155</f>
        <v>0.058116000000000001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257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257</v>
      </c>
      <c r="BM155" s="197" t="s">
        <v>2739</v>
      </c>
    </row>
    <row r="156" s="2" customFormat="1" ht="24.15" customHeight="1">
      <c r="A156" s="34"/>
      <c r="B156" s="184"/>
      <c r="C156" s="185" t="s">
        <v>315</v>
      </c>
      <c r="D156" s="185" t="s">
        <v>253</v>
      </c>
      <c r="E156" s="186" t="s">
        <v>1582</v>
      </c>
      <c r="F156" s="187" t="s">
        <v>1583</v>
      </c>
      <c r="G156" s="188" t="s">
        <v>265</v>
      </c>
      <c r="H156" s="189">
        <v>3.6509999999999998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2.2151299999999998</v>
      </c>
      <c r="R156" s="195">
        <f>Q156*H156</f>
        <v>8.0874396299999987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257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257</v>
      </c>
      <c r="BM156" s="197" t="s">
        <v>2740</v>
      </c>
    </row>
    <row r="157" s="2" customFormat="1" ht="16.5" customHeight="1">
      <c r="A157" s="34"/>
      <c r="B157" s="184"/>
      <c r="C157" s="185" t="s">
        <v>319</v>
      </c>
      <c r="D157" s="185" t="s">
        <v>253</v>
      </c>
      <c r="E157" s="186" t="s">
        <v>1591</v>
      </c>
      <c r="F157" s="187" t="s">
        <v>1592</v>
      </c>
      <c r="G157" s="188" t="s">
        <v>326</v>
      </c>
      <c r="H157" s="189">
        <v>0.29199999999999998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1.0189584899999999</v>
      </c>
      <c r="R157" s="195">
        <f>Q157*H157</f>
        <v>0.29753587907999995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257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257</v>
      </c>
      <c r="BM157" s="197" t="s">
        <v>2741</v>
      </c>
    </row>
    <row r="158" s="12" customFormat="1" ht="22.8" customHeight="1">
      <c r="A158" s="12"/>
      <c r="B158" s="171"/>
      <c r="C158" s="12"/>
      <c r="D158" s="172" t="s">
        <v>74</v>
      </c>
      <c r="E158" s="182" t="s">
        <v>262</v>
      </c>
      <c r="F158" s="182" t="s">
        <v>1354</v>
      </c>
      <c r="G158" s="12"/>
      <c r="H158" s="12"/>
      <c r="I158" s="174"/>
      <c r="J158" s="183">
        <f>BK158</f>
        <v>0</v>
      </c>
      <c r="K158" s="12"/>
      <c r="L158" s="171"/>
      <c r="M158" s="176"/>
      <c r="N158" s="177"/>
      <c r="O158" s="177"/>
      <c r="P158" s="178">
        <f>P159</f>
        <v>0</v>
      </c>
      <c r="Q158" s="177"/>
      <c r="R158" s="178">
        <f>R159</f>
        <v>1.7116307712000001</v>
      </c>
      <c r="S158" s="177"/>
      <c r="T158" s="179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72" t="s">
        <v>82</v>
      </c>
      <c r="AT158" s="180" t="s">
        <v>74</v>
      </c>
      <c r="AU158" s="180" t="s">
        <v>82</v>
      </c>
      <c r="AY158" s="172" t="s">
        <v>250</v>
      </c>
      <c r="BK158" s="181">
        <f>BK159</f>
        <v>0</v>
      </c>
    </row>
    <row r="159" s="2" customFormat="1" ht="33" customHeight="1">
      <c r="A159" s="34"/>
      <c r="B159" s="184"/>
      <c r="C159" s="185" t="s">
        <v>323</v>
      </c>
      <c r="D159" s="185" t="s">
        <v>253</v>
      </c>
      <c r="E159" s="186" t="s">
        <v>2742</v>
      </c>
      <c r="F159" s="187" t="s">
        <v>2743</v>
      </c>
      <c r="G159" s="188" t="s">
        <v>265</v>
      </c>
      <c r="H159" s="189">
        <v>0.95999999999999996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1.78294872</v>
      </c>
      <c r="R159" s="195">
        <f>Q159*H159</f>
        <v>1.7116307712000001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257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257</v>
      </c>
      <c r="BM159" s="197" t="s">
        <v>2744</v>
      </c>
    </row>
    <row r="160" s="12" customFormat="1" ht="22.8" customHeight="1">
      <c r="A160" s="12"/>
      <c r="B160" s="171"/>
      <c r="C160" s="12"/>
      <c r="D160" s="172" t="s">
        <v>74</v>
      </c>
      <c r="E160" s="182" t="s">
        <v>257</v>
      </c>
      <c r="F160" s="182" t="s">
        <v>2745</v>
      </c>
      <c r="G160" s="12"/>
      <c r="H160" s="12"/>
      <c r="I160" s="174"/>
      <c r="J160" s="183">
        <f>BK160</f>
        <v>0</v>
      </c>
      <c r="K160" s="12"/>
      <c r="L160" s="171"/>
      <c r="M160" s="176"/>
      <c r="N160" s="177"/>
      <c r="O160" s="177"/>
      <c r="P160" s="178">
        <f>P161</f>
        <v>0</v>
      </c>
      <c r="Q160" s="177"/>
      <c r="R160" s="178">
        <f>R161</f>
        <v>2.0420316000000001</v>
      </c>
      <c r="S160" s="177"/>
      <c r="T160" s="179">
        <f>T161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72" t="s">
        <v>82</v>
      </c>
      <c r="AT160" s="180" t="s">
        <v>74</v>
      </c>
      <c r="AU160" s="180" t="s">
        <v>82</v>
      </c>
      <c r="AY160" s="172" t="s">
        <v>250</v>
      </c>
      <c r="BK160" s="181">
        <f>BK161</f>
        <v>0</v>
      </c>
    </row>
    <row r="161" s="2" customFormat="1" ht="37.8" customHeight="1">
      <c r="A161" s="34"/>
      <c r="B161" s="184"/>
      <c r="C161" s="185" t="s">
        <v>328</v>
      </c>
      <c r="D161" s="185" t="s">
        <v>253</v>
      </c>
      <c r="E161" s="186" t="s">
        <v>2746</v>
      </c>
      <c r="F161" s="187" t="s">
        <v>2747</v>
      </c>
      <c r="G161" s="188" t="s">
        <v>265</v>
      </c>
      <c r="H161" s="189">
        <v>1.0800000000000001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1.8907700000000001</v>
      </c>
      <c r="R161" s="195">
        <f>Q161*H161</f>
        <v>2.0420316000000001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257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257</v>
      </c>
      <c r="BM161" s="197" t="s">
        <v>2748</v>
      </c>
    </row>
    <row r="162" s="12" customFormat="1" ht="22.8" customHeight="1">
      <c r="A162" s="12"/>
      <c r="B162" s="171"/>
      <c r="C162" s="12"/>
      <c r="D162" s="172" t="s">
        <v>74</v>
      </c>
      <c r="E162" s="182" t="s">
        <v>282</v>
      </c>
      <c r="F162" s="182" t="s">
        <v>2749</v>
      </c>
      <c r="G162" s="12"/>
      <c r="H162" s="12"/>
      <c r="I162" s="174"/>
      <c r="J162" s="183">
        <f>BK162</f>
        <v>0</v>
      </c>
      <c r="K162" s="12"/>
      <c r="L162" s="171"/>
      <c r="M162" s="176"/>
      <c r="N162" s="177"/>
      <c r="O162" s="177"/>
      <c r="P162" s="178">
        <f>SUM(P163:P171)</f>
        <v>0</v>
      </c>
      <c r="Q162" s="177"/>
      <c r="R162" s="178">
        <f>SUM(R163:R171)</f>
        <v>0.33656000000000003</v>
      </c>
      <c r="S162" s="177"/>
      <c r="T162" s="179">
        <f>SUM(T163:T171)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72" t="s">
        <v>82</v>
      </c>
      <c r="AT162" s="180" t="s">
        <v>74</v>
      </c>
      <c r="AU162" s="180" t="s">
        <v>82</v>
      </c>
      <c r="AY162" s="172" t="s">
        <v>250</v>
      </c>
      <c r="BK162" s="181">
        <f>SUM(BK163:BK171)</f>
        <v>0</v>
      </c>
    </row>
    <row r="163" s="2" customFormat="1" ht="24.15" customHeight="1">
      <c r="A163" s="34"/>
      <c r="B163" s="184"/>
      <c r="C163" s="185" t="s">
        <v>7</v>
      </c>
      <c r="D163" s="185" t="s">
        <v>253</v>
      </c>
      <c r="E163" s="186" t="s">
        <v>2750</v>
      </c>
      <c r="F163" s="187" t="s">
        <v>2751</v>
      </c>
      <c r="G163" s="188" t="s">
        <v>2068</v>
      </c>
      <c r="H163" s="189">
        <v>1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0.0063699999999999998</v>
      </c>
      <c r="R163" s="195">
        <f>Q163*H163</f>
        <v>0.0063699999999999998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257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257</v>
      </c>
      <c r="BM163" s="197" t="s">
        <v>2752</v>
      </c>
    </row>
    <row r="164" s="2" customFormat="1" ht="55.5" customHeight="1">
      <c r="A164" s="34"/>
      <c r="B164" s="184"/>
      <c r="C164" s="205" t="s">
        <v>335</v>
      </c>
      <c r="D164" s="205" t="s">
        <v>520</v>
      </c>
      <c r="E164" s="206" t="s">
        <v>2753</v>
      </c>
      <c r="F164" s="207" t="s">
        <v>2754</v>
      </c>
      <c r="G164" s="208" t="s">
        <v>289</v>
      </c>
      <c r="H164" s="209">
        <v>36</v>
      </c>
      <c r="I164" s="210"/>
      <c r="J164" s="211">
        <f>ROUND(I164*H164,2)</f>
        <v>0</v>
      </c>
      <c r="K164" s="212"/>
      <c r="L164" s="213"/>
      <c r="M164" s="214" t="s">
        <v>1</v>
      </c>
      <c r="N164" s="215" t="s">
        <v>41</v>
      </c>
      <c r="O164" s="78"/>
      <c r="P164" s="195">
        <f>O164*H164</f>
        <v>0</v>
      </c>
      <c r="Q164" s="195">
        <v>0.0064000000000000003</v>
      </c>
      <c r="R164" s="195">
        <f>Q164*H164</f>
        <v>0.23040000000000002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282</v>
      </c>
      <c r="AT164" s="197" t="s">
        <v>520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257</v>
      </c>
      <c r="BM164" s="197" t="s">
        <v>2755</v>
      </c>
    </row>
    <row r="165" s="2" customFormat="1" ht="24.15" customHeight="1">
      <c r="A165" s="34"/>
      <c r="B165" s="184"/>
      <c r="C165" s="205" t="s">
        <v>339</v>
      </c>
      <c r="D165" s="205" t="s">
        <v>520</v>
      </c>
      <c r="E165" s="206" t="s">
        <v>2756</v>
      </c>
      <c r="F165" s="207" t="s">
        <v>2757</v>
      </c>
      <c r="G165" s="208" t="s">
        <v>285</v>
      </c>
      <c r="H165" s="209">
        <v>3</v>
      </c>
      <c r="I165" s="210"/>
      <c r="J165" s="211">
        <f>ROUND(I165*H165,2)</f>
        <v>0</v>
      </c>
      <c r="K165" s="212"/>
      <c r="L165" s="213"/>
      <c r="M165" s="214" t="s">
        <v>1</v>
      </c>
      <c r="N165" s="215" t="s">
        <v>41</v>
      </c>
      <c r="O165" s="78"/>
      <c r="P165" s="195">
        <f>O165*H165</f>
        <v>0</v>
      </c>
      <c r="Q165" s="195">
        <v>0.01223</v>
      </c>
      <c r="R165" s="195">
        <f>Q165*H165</f>
        <v>0.03669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282</v>
      </c>
      <c r="AT165" s="197" t="s">
        <v>520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257</v>
      </c>
      <c r="BM165" s="197" t="s">
        <v>2758</v>
      </c>
    </row>
    <row r="166" s="2" customFormat="1" ht="37.8" customHeight="1">
      <c r="A166" s="34"/>
      <c r="B166" s="184"/>
      <c r="C166" s="205" t="s">
        <v>343</v>
      </c>
      <c r="D166" s="205" t="s">
        <v>520</v>
      </c>
      <c r="E166" s="206" t="s">
        <v>2759</v>
      </c>
      <c r="F166" s="207" t="s">
        <v>2760</v>
      </c>
      <c r="G166" s="208" t="s">
        <v>285</v>
      </c>
      <c r="H166" s="209">
        <v>4</v>
      </c>
      <c r="I166" s="210"/>
      <c r="J166" s="211">
        <f>ROUND(I166*H166,2)</f>
        <v>0</v>
      </c>
      <c r="K166" s="212"/>
      <c r="L166" s="213"/>
      <c r="M166" s="214" t="s">
        <v>1</v>
      </c>
      <c r="N166" s="215" t="s">
        <v>41</v>
      </c>
      <c r="O166" s="78"/>
      <c r="P166" s="195">
        <f>O166*H166</f>
        <v>0</v>
      </c>
      <c r="Q166" s="195">
        <v>0.00016000000000000001</v>
      </c>
      <c r="R166" s="195">
        <f>Q166*H166</f>
        <v>0.00064000000000000005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282</v>
      </c>
      <c r="AT166" s="197" t="s">
        <v>520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257</v>
      </c>
      <c r="BM166" s="197" t="s">
        <v>2761</v>
      </c>
    </row>
    <row r="167" s="2" customFormat="1" ht="24.15" customHeight="1">
      <c r="A167" s="34"/>
      <c r="B167" s="184"/>
      <c r="C167" s="205" t="s">
        <v>351</v>
      </c>
      <c r="D167" s="205" t="s">
        <v>520</v>
      </c>
      <c r="E167" s="206" t="s">
        <v>2762</v>
      </c>
      <c r="F167" s="207" t="s">
        <v>2763</v>
      </c>
      <c r="G167" s="208" t="s">
        <v>285</v>
      </c>
      <c r="H167" s="209">
        <v>4</v>
      </c>
      <c r="I167" s="210"/>
      <c r="J167" s="211">
        <f>ROUND(I167*H167,2)</f>
        <v>0</v>
      </c>
      <c r="K167" s="212"/>
      <c r="L167" s="213"/>
      <c r="M167" s="214" t="s">
        <v>1</v>
      </c>
      <c r="N167" s="215" t="s">
        <v>41</v>
      </c>
      <c r="O167" s="78"/>
      <c r="P167" s="195">
        <f>O167*H167</f>
        <v>0</v>
      </c>
      <c r="Q167" s="195">
        <v>0.00011</v>
      </c>
      <c r="R167" s="195">
        <f>Q167*H167</f>
        <v>0.00044000000000000002</v>
      </c>
      <c r="S167" s="195">
        <v>0</v>
      </c>
      <c r="T167" s="19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7" t="s">
        <v>282</v>
      </c>
      <c r="AT167" s="197" t="s">
        <v>520</v>
      </c>
      <c r="AU167" s="197" t="s">
        <v>88</v>
      </c>
      <c r="AY167" s="15" t="s">
        <v>250</v>
      </c>
      <c r="BE167" s="198">
        <f>IF(N167="základná",J167,0)</f>
        <v>0</v>
      </c>
      <c r="BF167" s="198">
        <f>IF(N167="znížená",J167,0)</f>
        <v>0</v>
      </c>
      <c r="BG167" s="198">
        <f>IF(N167="zákl. prenesená",J167,0)</f>
        <v>0</v>
      </c>
      <c r="BH167" s="198">
        <f>IF(N167="zníž. prenesená",J167,0)</f>
        <v>0</v>
      </c>
      <c r="BI167" s="198">
        <f>IF(N167="nulová",J167,0)</f>
        <v>0</v>
      </c>
      <c r="BJ167" s="15" t="s">
        <v>88</v>
      </c>
      <c r="BK167" s="198">
        <f>ROUND(I167*H167,2)</f>
        <v>0</v>
      </c>
      <c r="BL167" s="15" t="s">
        <v>257</v>
      </c>
      <c r="BM167" s="197" t="s">
        <v>2764</v>
      </c>
    </row>
    <row r="168" s="2" customFormat="1" ht="24.15" customHeight="1">
      <c r="A168" s="34"/>
      <c r="B168" s="184"/>
      <c r="C168" s="205" t="s">
        <v>355</v>
      </c>
      <c r="D168" s="205" t="s">
        <v>520</v>
      </c>
      <c r="E168" s="206" t="s">
        <v>2765</v>
      </c>
      <c r="F168" s="207" t="s">
        <v>2766</v>
      </c>
      <c r="G168" s="208" t="s">
        <v>285</v>
      </c>
      <c r="H168" s="209">
        <v>3</v>
      </c>
      <c r="I168" s="210"/>
      <c r="J168" s="211">
        <f>ROUND(I168*H168,2)</f>
        <v>0</v>
      </c>
      <c r="K168" s="212"/>
      <c r="L168" s="213"/>
      <c r="M168" s="214" t="s">
        <v>1</v>
      </c>
      <c r="N168" s="215" t="s">
        <v>41</v>
      </c>
      <c r="O168" s="78"/>
      <c r="P168" s="195">
        <f>O168*H168</f>
        <v>0</v>
      </c>
      <c r="Q168" s="195">
        <v>0.0074999999999999997</v>
      </c>
      <c r="R168" s="195">
        <f>Q168*H168</f>
        <v>0.022499999999999999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282</v>
      </c>
      <c r="AT168" s="197" t="s">
        <v>520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257</v>
      </c>
      <c r="BM168" s="197" t="s">
        <v>2767</v>
      </c>
    </row>
    <row r="169" s="2" customFormat="1" ht="33" customHeight="1">
      <c r="A169" s="34"/>
      <c r="B169" s="184"/>
      <c r="C169" s="205" t="s">
        <v>361</v>
      </c>
      <c r="D169" s="205" t="s">
        <v>520</v>
      </c>
      <c r="E169" s="206" t="s">
        <v>2768</v>
      </c>
      <c r="F169" s="207" t="s">
        <v>2769</v>
      </c>
      <c r="G169" s="208" t="s">
        <v>285</v>
      </c>
      <c r="H169" s="209">
        <v>4</v>
      </c>
      <c r="I169" s="210"/>
      <c r="J169" s="211">
        <f>ROUND(I169*H169,2)</f>
        <v>0</v>
      </c>
      <c r="K169" s="212"/>
      <c r="L169" s="213"/>
      <c r="M169" s="214" t="s">
        <v>1</v>
      </c>
      <c r="N169" s="215" t="s">
        <v>41</v>
      </c>
      <c r="O169" s="78"/>
      <c r="P169" s="195">
        <f>O169*H169</f>
        <v>0</v>
      </c>
      <c r="Q169" s="195">
        <v>0.0049399999999999999</v>
      </c>
      <c r="R169" s="195">
        <f>Q169*H169</f>
        <v>0.01976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282</v>
      </c>
      <c r="AT169" s="197" t="s">
        <v>520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257</v>
      </c>
      <c r="BM169" s="197" t="s">
        <v>2770</v>
      </c>
    </row>
    <row r="170" s="2" customFormat="1" ht="16.5" customHeight="1">
      <c r="A170" s="34"/>
      <c r="B170" s="184"/>
      <c r="C170" s="205" t="s">
        <v>367</v>
      </c>
      <c r="D170" s="205" t="s">
        <v>520</v>
      </c>
      <c r="E170" s="206" t="s">
        <v>2771</v>
      </c>
      <c r="F170" s="207" t="s">
        <v>2772</v>
      </c>
      <c r="G170" s="208" t="s">
        <v>285</v>
      </c>
      <c r="H170" s="209">
        <v>2</v>
      </c>
      <c r="I170" s="210"/>
      <c r="J170" s="211">
        <f>ROUND(I170*H170,2)</f>
        <v>0</v>
      </c>
      <c r="K170" s="212"/>
      <c r="L170" s="213"/>
      <c r="M170" s="214" t="s">
        <v>1</v>
      </c>
      <c r="N170" s="215" t="s">
        <v>41</v>
      </c>
      <c r="O170" s="78"/>
      <c r="P170" s="195">
        <f>O170*H170</f>
        <v>0</v>
      </c>
      <c r="Q170" s="195">
        <v>0.0049399999999999999</v>
      </c>
      <c r="R170" s="195">
        <f>Q170*H170</f>
        <v>0.0098799999999999999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282</v>
      </c>
      <c r="AT170" s="197" t="s">
        <v>520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257</v>
      </c>
      <c r="BM170" s="197" t="s">
        <v>2773</v>
      </c>
    </row>
    <row r="171" s="2" customFormat="1" ht="21.75" customHeight="1">
      <c r="A171" s="34"/>
      <c r="B171" s="184"/>
      <c r="C171" s="205" t="s">
        <v>373</v>
      </c>
      <c r="D171" s="205" t="s">
        <v>520</v>
      </c>
      <c r="E171" s="206" t="s">
        <v>2774</v>
      </c>
      <c r="F171" s="207" t="s">
        <v>2775</v>
      </c>
      <c r="G171" s="208" t="s">
        <v>285</v>
      </c>
      <c r="H171" s="209">
        <v>2</v>
      </c>
      <c r="I171" s="210"/>
      <c r="J171" s="211">
        <f>ROUND(I171*H171,2)</f>
        <v>0</v>
      </c>
      <c r="K171" s="212"/>
      <c r="L171" s="213"/>
      <c r="M171" s="214" t="s">
        <v>1</v>
      </c>
      <c r="N171" s="215" t="s">
        <v>41</v>
      </c>
      <c r="O171" s="78"/>
      <c r="P171" s="195">
        <f>O171*H171</f>
        <v>0</v>
      </c>
      <c r="Q171" s="195">
        <v>0.0049399999999999999</v>
      </c>
      <c r="R171" s="195">
        <f>Q171*H171</f>
        <v>0.0098799999999999999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282</v>
      </c>
      <c r="AT171" s="197" t="s">
        <v>520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257</v>
      </c>
      <c r="BM171" s="197" t="s">
        <v>2776</v>
      </c>
    </row>
    <row r="172" s="12" customFormat="1" ht="22.8" customHeight="1">
      <c r="A172" s="12"/>
      <c r="B172" s="171"/>
      <c r="C172" s="12"/>
      <c r="D172" s="172" t="s">
        <v>74</v>
      </c>
      <c r="E172" s="182" t="s">
        <v>563</v>
      </c>
      <c r="F172" s="182" t="s">
        <v>564</v>
      </c>
      <c r="G172" s="12"/>
      <c r="H172" s="12"/>
      <c r="I172" s="174"/>
      <c r="J172" s="183">
        <f>BK172</f>
        <v>0</v>
      </c>
      <c r="K172" s="12"/>
      <c r="L172" s="171"/>
      <c r="M172" s="176"/>
      <c r="N172" s="177"/>
      <c r="O172" s="177"/>
      <c r="P172" s="178">
        <f>P173</f>
        <v>0</v>
      </c>
      <c r="Q172" s="177"/>
      <c r="R172" s="178">
        <f>R173</f>
        <v>0</v>
      </c>
      <c r="S172" s="177"/>
      <c r="T172" s="17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2" t="s">
        <v>82</v>
      </c>
      <c r="AT172" s="180" t="s">
        <v>74</v>
      </c>
      <c r="AU172" s="180" t="s">
        <v>82</v>
      </c>
      <c r="AY172" s="172" t="s">
        <v>250</v>
      </c>
      <c r="BK172" s="181">
        <f>BK173</f>
        <v>0</v>
      </c>
    </row>
    <row r="173" s="2" customFormat="1" ht="33" customHeight="1">
      <c r="A173" s="34"/>
      <c r="B173" s="184"/>
      <c r="C173" s="185" t="s">
        <v>379</v>
      </c>
      <c r="D173" s="185" t="s">
        <v>253</v>
      </c>
      <c r="E173" s="186" t="s">
        <v>2777</v>
      </c>
      <c r="F173" s="187" t="s">
        <v>2778</v>
      </c>
      <c r="G173" s="188" t="s">
        <v>326</v>
      </c>
      <c r="H173" s="189">
        <v>17.774999999999999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257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257</v>
      </c>
      <c r="BM173" s="197" t="s">
        <v>2779</v>
      </c>
    </row>
    <row r="174" s="12" customFormat="1" ht="25.92" customHeight="1">
      <c r="A174" s="12"/>
      <c r="B174" s="171"/>
      <c r="C174" s="12"/>
      <c r="D174" s="172" t="s">
        <v>74</v>
      </c>
      <c r="E174" s="173" t="s">
        <v>347</v>
      </c>
      <c r="F174" s="173" t="s">
        <v>348</v>
      </c>
      <c r="G174" s="12"/>
      <c r="H174" s="12"/>
      <c r="I174" s="174"/>
      <c r="J174" s="175">
        <f>BK174</f>
        <v>0</v>
      </c>
      <c r="K174" s="12"/>
      <c r="L174" s="171"/>
      <c r="M174" s="176"/>
      <c r="N174" s="177"/>
      <c r="O174" s="177"/>
      <c r="P174" s="178">
        <f>P175+P187+P206+P229+P259+P315</f>
        <v>0</v>
      </c>
      <c r="Q174" s="177"/>
      <c r="R174" s="178">
        <f>R175+R187+R206+R229+R259+R315</f>
        <v>1.7918578199999999</v>
      </c>
      <c r="S174" s="177"/>
      <c r="T174" s="179">
        <f>T175+T187+T206+T229+T259+T315</f>
        <v>0.58026999999999995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72" t="s">
        <v>88</v>
      </c>
      <c r="AT174" s="180" t="s">
        <v>74</v>
      </c>
      <c r="AU174" s="180" t="s">
        <v>75</v>
      </c>
      <c r="AY174" s="172" t="s">
        <v>250</v>
      </c>
      <c r="BK174" s="181">
        <f>BK175+BK187+BK206+BK229+BK259+BK315</f>
        <v>0</v>
      </c>
    </row>
    <row r="175" s="12" customFormat="1" ht="22.8" customHeight="1">
      <c r="A175" s="12"/>
      <c r="B175" s="171"/>
      <c r="C175" s="12"/>
      <c r="D175" s="172" t="s">
        <v>74</v>
      </c>
      <c r="E175" s="182" t="s">
        <v>771</v>
      </c>
      <c r="F175" s="182" t="s">
        <v>772</v>
      </c>
      <c r="G175" s="12"/>
      <c r="H175" s="12"/>
      <c r="I175" s="174"/>
      <c r="J175" s="183">
        <f>BK175</f>
        <v>0</v>
      </c>
      <c r="K175" s="12"/>
      <c r="L175" s="171"/>
      <c r="M175" s="176"/>
      <c r="N175" s="177"/>
      <c r="O175" s="177"/>
      <c r="P175" s="178">
        <f>SUM(P176:P186)</f>
        <v>0</v>
      </c>
      <c r="Q175" s="177"/>
      <c r="R175" s="178">
        <f>SUM(R176:R186)</f>
        <v>0.0051500000000000001</v>
      </c>
      <c r="S175" s="177"/>
      <c r="T175" s="179">
        <f>SUM(T176:T186)</f>
        <v>0.23519999999999999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72" t="s">
        <v>88</v>
      </c>
      <c r="AT175" s="180" t="s">
        <v>74</v>
      </c>
      <c r="AU175" s="180" t="s">
        <v>82</v>
      </c>
      <c r="AY175" s="172" t="s">
        <v>250</v>
      </c>
      <c r="BK175" s="181">
        <f>SUM(BK176:BK186)</f>
        <v>0</v>
      </c>
    </row>
    <row r="176" s="2" customFormat="1" ht="24.15" customHeight="1">
      <c r="A176" s="34"/>
      <c r="B176" s="184"/>
      <c r="C176" s="185" t="s">
        <v>539</v>
      </c>
      <c r="D176" s="185" t="s">
        <v>253</v>
      </c>
      <c r="E176" s="186" t="s">
        <v>1770</v>
      </c>
      <c r="F176" s="187" t="s">
        <v>1771</v>
      </c>
      <c r="G176" s="188" t="s">
        <v>256</v>
      </c>
      <c r="H176" s="189">
        <v>112</v>
      </c>
      <c r="I176" s="190"/>
      <c r="J176" s="191">
        <f>ROUND(I176*H176,2)</f>
        <v>0</v>
      </c>
      <c r="K176" s="192"/>
      <c r="L176" s="35"/>
      <c r="M176" s="193" t="s">
        <v>1</v>
      </c>
      <c r="N176" s="194" t="s">
        <v>41</v>
      </c>
      <c r="O176" s="78"/>
      <c r="P176" s="195">
        <f>O176*H176</f>
        <v>0</v>
      </c>
      <c r="Q176" s="195">
        <v>0</v>
      </c>
      <c r="R176" s="195">
        <f>Q176*H176</f>
        <v>0</v>
      </c>
      <c r="S176" s="195">
        <v>0.0020999999999999999</v>
      </c>
      <c r="T176" s="196">
        <f>S176*H176</f>
        <v>0.23519999999999999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7" t="s">
        <v>315</v>
      </c>
      <c r="AT176" s="197" t="s">
        <v>253</v>
      </c>
      <c r="AU176" s="197" t="s">
        <v>88</v>
      </c>
      <c r="AY176" s="15" t="s">
        <v>250</v>
      </c>
      <c r="BE176" s="198">
        <f>IF(N176="základná",J176,0)</f>
        <v>0</v>
      </c>
      <c r="BF176" s="198">
        <f>IF(N176="znížená",J176,0)</f>
        <v>0</v>
      </c>
      <c r="BG176" s="198">
        <f>IF(N176="zákl. prenesená",J176,0)</f>
        <v>0</v>
      </c>
      <c r="BH176" s="198">
        <f>IF(N176="zníž. prenesená",J176,0)</f>
        <v>0</v>
      </c>
      <c r="BI176" s="198">
        <f>IF(N176="nulová",J176,0)</f>
        <v>0</v>
      </c>
      <c r="BJ176" s="15" t="s">
        <v>88</v>
      </c>
      <c r="BK176" s="198">
        <f>ROUND(I176*H176,2)</f>
        <v>0</v>
      </c>
      <c r="BL176" s="15" t="s">
        <v>315</v>
      </c>
      <c r="BM176" s="197" t="s">
        <v>2780</v>
      </c>
    </row>
    <row r="177" s="2" customFormat="1" ht="21.75" customHeight="1">
      <c r="A177" s="34"/>
      <c r="B177" s="184"/>
      <c r="C177" s="185" t="s">
        <v>543</v>
      </c>
      <c r="D177" s="185" t="s">
        <v>253</v>
      </c>
      <c r="E177" s="186" t="s">
        <v>2781</v>
      </c>
      <c r="F177" s="187" t="s">
        <v>2782</v>
      </c>
      <c r="G177" s="188" t="s">
        <v>289</v>
      </c>
      <c r="H177" s="189">
        <v>20</v>
      </c>
      <c r="I177" s="190"/>
      <c r="J177" s="191">
        <f>ROUND(I177*H177,2)</f>
        <v>0</v>
      </c>
      <c r="K177" s="192"/>
      <c r="L177" s="35"/>
      <c r="M177" s="193" t="s">
        <v>1</v>
      </c>
      <c r="N177" s="194" t="s">
        <v>41</v>
      </c>
      <c r="O177" s="78"/>
      <c r="P177" s="195">
        <f>O177*H177</f>
        <v>0</v>
      </c>
      <c r="Q177" s="195">
        <v>5.0000000000000002E-05</v>
      </c>
      <c r="R177" s="195">
        <f>Q177*H177</f>
        <v>0.001</v>
      </c>
      <c r="S177" s="195">
        <v>0</v>
      </c>
      <c r="T177" s="196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7" t="s">
        <v>315</v>
      </c>
      <c r="AT177" s="197" t="s">
        <v>253</v>
      </c>
      <c r="AU177" s="197" t="s">
        <v>88</v>
      </c>
      <c r="AY177" s="15" t="s">
        <v>250</v>
      </c>
      <c r="BE177" s="198">
        <f>IF(N177="základná",J177,0)</f>
        <v>0</v>
      </c>
      <c r="BF177" s="198">
        <f>IF(N177="znížená",J177,0)</f>
        <v>0</v>
      </c>
      <c r="BG177" s="198">
        <f>IF(N177="zákl. prenesená",J177,0)</f>
        <v>0</v>
      </c>
      <c r="BH177" s="198">
        <f>IF(N177="zníž. prenesená",J177,0)</f>
        <v>0</v>
      </c>
      <c r="BI177" s="198">
        <f>IF(N177="nulová",J177,0)</f>
        <v>0</v>
      </c>
      <c r="BJ177" s="15" t="s">
        <v>88</v>
      </c>
      <c r="BK177" s="198">
        <f>ROUND(I177*H177,2)</f>
        <v>0</v>
      </c>
      <c r="BL177" s="15" t="s">
        <v>315</v>
      </c>
      <c r="BM177" s="197" t="s">
        <v>2783</v>
      </c>
    </row>
    <row r="178" s="2" customFormat="1" ht="24.15" customHeight="1">
      <c r="A178" s="34"/>
      <c r="B178" s="184"/>
      <c r="C178" s="205" t="s">
        <v>547</v>
      </c>
      <c r="D178" s="205" t="s">
        <v>520</v>
      </c>
      <c r="E178" s="206" t="s">
        <v>1785</v>
      </c>
      <c r="F178" s="207" t="s">
        <v>1786</v>
      </c>
      <c r="G178" s="208" t="s">
        <v>289</v>
      </c>
      <c r="H178" s="209">
        <v>20</v>
      </c>
      <c r="I178" s="210"/>
      <c r="J178" s="211">
        <f>ROUND(I178*H178,2)</f>
        <v>0</v>
      </c>
      <c r="K178" s="212"/>
      <c r="L178" s="213"/>
      <c r="M178" s="214" t="s">
        <v>1</v>
      </c>
      <c r="N178" s="215" t="s">
        <v>41</v>
      </c>
      <c r="O178" s="78"/>
      <c r="P178" s="195">
        <f>O178*H178</f>
        <v>0</v>
      </c>
      <c r="Q178" s="195">
        <v>0</v>
      </c>
      <c r="R178" s="195">
        <f>Q178*H178</f>
        <v>0</v>
      </c>
      <c r="S178" s="195">
        <v>0</v>
      </c>
      <c r="T178" s="19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547</v>
      </c>
      <c r="AT178" s="197" t="s">
        <v>520</v>
      </c>
      <c r="AU178" s="197" t="s">
        <v>88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315</v>
      </c>
      <c r="BM178" s="197" t="s">
        <v>2784</v>
      </c>
    </row>
    <row r="179" s="2" customFormat="1" ht="21.75" customHeight="1">
      <c r="A179" s="34"/>
      <c r="B179" s="184"/>
      <c r="C179" s="185" t="s">
        <v>551</v>
      </c>
      <c r="D179" s="185" t="s">
        <v>253</v>
      </c>
      <c r="E179" s="186" t="s">
        <v>2785</v>
      </c>
      <c r="F179" s="187" t="s">
        <v>2786</v>
      </c>
      <c r="G179" s="188" t="s">
        <v>289</v>
      </c>
      <c r="H179" s="189">
        <v>11</v>
      </c>
      <c r="I179" s="190"/>
      <c r="J179" s="191">
        <f>ROUND(I179*H179,2)</f>
        <v>0</v>
      </c>
      <c r="K179" s="192"/>
      <c r="L179" s="35"/>
      <c r="M179" s="193" t="s">
        <v>1</v>
      </c>
      <c r="N179" s="194" t="s">
        <v>41</v>
      </c>
      <c r="O179" s="78"/>
      <c r="P179" s="195">
        <f>O179*H179</f>
        <v>0</v>
      </c>
      <c r="Q179" s="195">
        <v>5.0000000000000002E-05</v>
      </c>
      <c r="R179" s="195">
        <f>Q179*H179</f>
        <v>0.00055000000000000003</v>
      </c>
      <c r="S179" s="195">
        <v>0</v>
      </c>
      <c r="T179" s="196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7" t="s">
        <v>315</v>
      </c>
      <c r="AT179" s="197" t="s">
        <v>253</v>
      </c>
      <c r="AU179" s="197" t="s">
        <v>88</v>
      </c>
      <c r="AY179" s="15" t="s">
        <v>250</v>
      </c>
      <c r="BE179" s="198">
        <f>IF(N179="základná",J179,0)</f>
        <v>0</v>
      </c>
      <c r="BF179" s="198">
        <f>IF(N179="znížená",J179,0)</f>
        <v>0</v>
      </c>
      <c r="BG179" s="198">
        <f>IF(N179="zákl. prenesená",J179,0)</f>
        <v>0</v>
      </c>
      <c r="BH179" s="198">
        <f>IF(N179="zníž. prenesená",J179,0)</f>
        <v>0</v>
      </c>
      <c r="BI179" s="198">
        <f>IF(N179="nulová",J179,0)</f>
        <v>0</v>
      </c>
      <c r="BJ179" s="15" t="s">
        <v>88</v>
      </c>
      <c r="BK179" s="198">
        <f>ROUND(I179*H179,2)</f>
        <v>0</v>
      </c>
      <c r="BL179" s="15" t="s">
        <v>315</v>
      </c>
      <c r="BM179" s="197" t="s">
        <v>2787</v>
      </c>
    </row>
    <row r="180" s="2" customFormat="1" ht="24.15" customHeight="1">
      <c r="A180" s="34"/>
      <c r="B180" s="184"/>
      <c r="C180" s="205" t="s">
        <v>555</v>
      </c>
      <c r="D180" s="205" t="s">
        <v>520</v>
      </c>
      <c r="E180" s="206" t="s">
        <v>1791</v>
      </c>
      <c r="F180" s="207" t="s">
        <v>1792</v>
      </c>
      <c r="G180" s="208" t="s">
        <v>289</v>
      </c>
      <c r="H180" s="209">
        <v>1</v>
      </c>
      <c r="I180" s="210"/>
      <c r="J180" s="211">
        <f>ROUND(I180*H180,2)</f>
        <v>0</v>
      </c>
      <c r="K180" s="212"/>
      <c r="L180" s="213"/>
      <c r="M180" s="214" t="s">
        <v>1</v>
      </c>
      <c r="N180" s="215" t="s">
        <v>41</v>
      </c>
      <c r="O180" s="78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7" t="s">
        <v>547</v>
      </c>
      <c r="AT180" s="197" t="s">
        <v>520</v>
      </c>
      <c r="AU180" s="197" t="s">
        <v>88</v>
      </c>
      <c r="AY180" s="15" t="s">
        <v>250</v>
      </c>
      <c r="BE180" s="198">
        <f>IF(N180="základná",J180,0)</f>
        <v>0</v>
      </c>
      <c r="BF180" s="198">
        <f>IF(N180="znížená",J180,0)</f>
        <v>0</v>
      </c>
      <c r="BG180" s="198">
        <f>IF(N180="zákl. prenesená",J180,0)</f>
        <v>0</v>
      </c>
      <c r="BH180" s="198">
        <f>IF(N180="zníž. prenesená",J180,0)</f>
        <v>0</v>
      </c>
      <c r="BI180" s="198">
        <f>IF(N180="nulová",J180,0)</f>
        <v>0</v>
      </c>
      <c r="BJ180" s="15" t="s">
        <v>88</v>
      </c>
      <c r="BK180" s="198">
        <f>ROUND(I180*H180,2)</f>
        <v>0</v>
      </c>
      <c r="BL180" s="15" t="s">
        <v>315</v>
      </c>
      <c r="BM180" s="197" t="s">
        <v>2788</v>
      </c>
    </row>
    <row r="181" s="2" customFormat="1" ht="24.15" customHeight="1">
      <c r="A181" s="34"/>
      <c r="B181" s="184"/>
      <c r="C181" s="205" t="s">
        <v>559</v>
      </c>
      <c r="D181" s="205" t="s">
        <v>520</v>
      </c>
      <c r="E181" s="206" t="s">
        <v>1797</v>
      </c>
      <c r="F181" s="207" t="s">
        <v>1798</v>
      </c>
      <c r="G181" s="208" t="s">
        <v>289</v>
      </c>
      <c r="H181" s="209">
        <v>2</v>
      </c>
      <c r="I181" s="210"/>
      <c r="J181" s="211">
        <f>ROUND(I181*H181,2)</f>
        <v>0</v>
      </c>
      <c r="K181" s="212"/>
      <c r="L181" s="213"/>
      <c r="M181" s="214" t="s">
        <v>1</v>
      </c>
      <c r="N181" s="215" t="s">
        <v>41</v>
      </c>
      <c r="O181" s="78"/>
      <c r="P181" s="195">
        <f>O181*H181</f>
        <v>0</v>
      </c>
      <c r="Q181" s="195">
        <v>0</v>
      </c>
      <c r="R181" s="195">
        <f>Q181*H181</f>
        <v>0</v>
      </c>
      <c r="S181" s="195">
        <v>0</v>
      </c>
      <c r="T181" s="196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7" t="s">
        <v>547</v>
      </c>
      <c r="AT181" s="197" t="s">
        <v>520</v>
      </c>
      <c r="AU181" s="197" t="s">
        <v>88</v>
      </c>
      <c r="AY181" s="15" t="s">
        <v>250</v>
      </c>
      <c r="BE181" s="198">
        <f>IF(N181="základná",J181,0)</f>
        <v>0</v>
      </c>
      <c r="BF181" s="198">
        <f>IF(N181="znížená",J181,0)</f>
        <v>0</v>
      </c>
      <c r="BG181" s="198">
        <f>IF(N181="zákl. prenesená",J181,0)</f>
        <v>0</v>
      </c>
      <c r="BH181" s="198">
        <f>IF(N181="zníž. prenesená",J181,0)</f>
        <v>0</v>
      </c>
      <c r="BI181" s="198">
        <f>IF(N181="nulová",J181,0)</f>
        <v>0</v>
      </c>
      <c r="BJ181" s="15" t="s">
        <v>88</v>
      </c>
      <c r="BK181" s="198">
        <f>ROUND(I181*H181,2)</f>
        <v>0</v>
      </c>
      <c r="BL181" s="15" t="s">
        <v>315</v>
      </c>
      <c r="BM181" s="197" t="s">
        <v>2789</v>
      </c>
    </row>
    <row r="182" s="2" customFormat="1" ht="24.15" customHeight="1">
      <c r="A182" s="34"/>
      <c r="B182" s="184"/>
      <c r="C182" s="205" t="s">
        <v>565</v>
      </c>
      <c r="D182" s="205" t="s">
        <v>520</v>
      </c>
      <c r="E182" s="206" t="s">
        <v>1800</v>
      </c>
      <c r="F182" s="207" t="s">
        <v>1801</v>
      </c>
      <c r="G182" s="208" t="s">
        <v>289</v>
      </c>
      <c r="H182" s="209">
        <v>8</v>
      </c>
      <c r="I182" s="210"/>
      <c r="J182" s="211">
        <f>ROUND(I182*H182,2)</f>
        <v>0</v>
      </c>
      <c r="K182" s="212"/>
      <c r="L182" s="213"/>
      <c r="M182" s="214" t="s">
        <v>1</v>
      </c>
      <c r="N182" s="215" t="s">
        <v>41</v>
      </c>
      <c r="O182" s="78"/>
      <c r="P182" s="195">
        <f>O182*H182</f>
        <v>0</v>
      </c>
      <c r="Q182" s="195">
        <v>0</v>
      </c>
      <c r="R182" s="195">
        <f>Q182*H182</f>
        <v>0</v>
      </c>
      <c r="S182" s="195">
        <v>0</v>
      </c>
      <c r="T182" s="196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7" t="s">
        <v>547</v>
      </c>
      <c r="AT182" s="197" t="s">
        <v>520</v>
      </c>
      <c r="AU182" s="197" t="s">
        <v>88</v>
      </c>
      <c r="AY182" s="15" t="s">
        <v>250</v>
      </c>
      <c r="BE182" s="198">
        <f>IF(N182="základná",J182,0)</f>
        <v>0</v>
      </c>
      <c r="BF182" s="198">
        <f>IF(N182="znížená",J182,0)</f>
        <v>0</v>
      </c>
      <c r="BG182" s="198">
        <f>IF(N182="zákl. prenesená",J182,0)</f>
        <v>0</v>
      </c>
      <c r="BH182" s="198">
        <f>IF(N182="zníž. prenesená",J182,0)</f>
        <v>0</v>
      </c>
      <c r="BI182" s="198">
        <f>IF(N182="nulová",J182,0)</f>
        <v>0</v>
      </c>
      <c r="BJ182" s="15" t="s">
        <v>88</v>
      </c>
      <c r="BK182" s="198">
        <f>ROUND(I182*H182,2)</f>
        <v>0</v>
      </c>
      <c r="BL182" s="15" t="s">
        <v>315</v>
      </c>
      <c r="BM182" s="197" t="s">
        <v>2790</v>
      </c>
    </row>
    <row r="183" s="2" customFormat="1" ht="24.15" customHeight="1">
      <c r="A183" s="34"/>
      <c r="B183" s="184"/>
      <c r="C183" s="185" t="s">
        <v>571</v>
      </c>
      <c r="D183" s="185" t="s">
        <v>253</v>
      </c>
      <c r="E183" s="186" t="s">
        <v>2791</v>
      </c>
      <c r="F183" s="187" t="s">
        <v>2792</v>
      </c>
      <c r="G183" s="188" t="s">
        <v>289</v>
      </c>
      <c r="H183" s="189">
        <v>72</v>
      </c>
      <c r="I183" s="190"/>
      <c r="J183" s="191">
        <f>ROUND(I183*H183,2)</f>
        <v>0</v>
      </c>
      <c r="K183" s="192"/>
      <c r="L183" s="35"/>
      <c r="M183" s="193" t="s">
        <v>1</v>
      </c>
      <c r="N183" s="194" t="s">
        <v>41</v>
      </c>
      <c r="O183" s="78"/>
      <c r="P183" s="195">
        <f>O183*H183</f>
        <v>0</v>
      </c>
      <c r="Q183" s="195">
        <v>5.0000000000000002E-05</v>
      </c>
      <c r="R183" s="195">
        <f>Q183*H183</f>
        <v>0.0036000000000000003</v>
      </c>
      <c r="S183" s="195">
        <v>0</v>
      </c>
      <c r="T183" s="196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7" t="s">
        <v>315</v>
      </c>
      <c r="AT183" s="197" t="s">
        <v>253</v>
      </c>
      <c r="AU183" s="197" t="s">
        <v>88</v>
      </c>
      <c r="AY183" s="15" t="s">
        <v>250</v>
      </c>
      <c r="BE183" s="198">
        <f>IF(N183="základná",J183,0)</f>
        <v>0</v>
      </c>
      <c r="BF183" s="198">
        <f>IF(N183="znížená",J183,0)</f>
        <v>0</v>
      </c>
      <c r="BG183" s="198">
        <f>IF(N183="zákl. prenesená",J183,0)</f>
        <v>0</v>
      </c>
      <c r="BH183" s="198">
        <f>IF(N183="zníž. prenesená",J183,0)</f>
        <v>0</v>
      </c>
      <c r="BI183" s="198">
        <f>IF(N183="nulová",J183,0)</f>
        <v>0</v>
      </c>
      <c r="BJ183" s="15" t="s">
        <v>88</v>
      </c>
      <c r="BK183" s="198">
        <f>ROUND(I183*H183,2)</f>
        <v>0</v>
      </c>
      <c r="BL183" s="15" t="s">
        <v>315</v>
      </c>
      <c r="BM183" s="197" t="s">
        <v>2793</v>
      </c>
    </row>
    <row r="184" s="2" customFormat="1" ht="24.15" customHeight="1">
      <c r="A184" s="34"/>
      <c r="B184" s="184"/>
      <c r="C184" s="205" t="s">
        <v>575</v>
      </c>
      <c r="D184" s="205" t="s">
        <v>520</v>
      </c>
      <c r="E184" s="206" t="s">
        <v>1806</v>
      </c>
      <c r="F184" s="207" t="s">
        <v>1807</v>
      </c>
      <c r="G184" s="208" t="s">
        <v>289</v>
      </c>
      <c r="H184" s="209">
        <v>72</v>
      </c>
      <c r="I184" s="210"/>
      <c r="J184" s="211">
        <f>ROUND(I184*H184,2)</f>
        <v>0</v>
      </c>
      <c r="K184" s="212"/>
      <c r="L184" s="213"/>
      <c r="M184" s="214" t="s">
        <v>1</v>
      </c>
      <c r="N184" s="215" t="s">
        <v>41</v>
      </c>
      <c r="O184" s="78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7" t="s">
        <v>547</v>
      </c>
      <c r="AT184" s="197" t="s">
        <v>520</v>
      </c>
      <c r="AU184" s="197" t="s">
        <v>88</v>
      </c>
      <c r="AY184" s="15" t="s">
        <v>250</v>
      </c>
      <c r="BE184" s="198">
        <f>IF(N184="základná",J184,0)</f>
        <v>0</v>
      </c>
      <c r="BF184" s="198">
        <f>IF(N184="znížená",J184,0)</f>
        <v>0</v>
      </c>
      <c r="BG184" s="198">
        <f>IF(N184="zákl. prenesená",J184,0)</f>
        <v>0</v>
      </c>
      <c r="BH184" s="198">
        <f>IF(N184="zníž. prenesená",J184,0)</f>
        <v>0</v>
      </c>
      <c r="BI184" s="198">
        <f>IF(N184="nulová",J184,0)</f>
        <v>0</v>
      </c>
      <c r="BJ184" s="15" t="s">
        <v>88</v>
      </c>
      <c r="BK184" s="198">
        <f>ROUND(I184*H184,2)</f>
        <v>0</v>
      </c>
      <c r="BL184" s="15" t="s">
        <v>315</v>
      </c>
      <c r="BM184" s="197" t="s">
        <v>2794</v>
      </c>
    </row>
    <row r="185" s="2" customFormat="1" ht="37.8" customHeight="1">
      <c r="A185" s="34"/>
      <c r="B185" s="184"/>
      <c r="C185" s="185" t="s">
        <v>581</v>
      </c>
      <c r="D185" s="185" t="s">
        <v>253</v>
      </c>
      <c r="E185" s="186" t="s">
        <v>1536</v>
      </c>
      <c r="F185" s="187" t="s">
        <v>1809</v>
      </c>
      <c r="G185" s="188" t="s">
        <v>382</v>
      </c>
      <c r="H185" s="189">
        <v>100</v>
      </c>
      <c r="I185" s="190"/>
      <c r="J185" s="191">
        <f>ROUND(I185*H185,2)</f>
        <v>0</v>
      </c>
      <c r="K185" s="192"/>
      <c r="L185" s="35"/>
      <c r="M185" s="193" t="s">
        <v>1</v>
      </c>
      <c r="N185" s="194" t="s">
        <v>41</v>
      </c>
      <c r="O185" s="78"/>
      <c r="P185" s="195">
        <f>O185*H185</f>
        <v>0</v>
      </c>
      <c r="Q185" s="195">
        <v>0</v>
      </c>
      <c r="R185" s="195">
        <f>Q185*H185</f>
        <v>0</v>
      </c>
      <c r="S185" s="195">
        <v>0</v>
      </c>
      <c r="T185" s="196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7" t="s">
        <v>1810</v>
      </c>
      <c r="AT185" s="197" t="s">
        <v>253</v>
      </c>
      <c r="AU185" s="197" t="s">
        <v>88</v>
      </c>
      <c r="AY185" s="15" t="s">
        <v>250</v>
      </c>
      <c r="BE185" s="198">
        <f>IF(N185="základná",J185,0)</f>
        <v>0</v>
      </c>
      <c r="BF185" s="198">
        <f>IF(N185="znížená",J185,0)</f>
        <v>0</v>
      </c>
      <c r="BG185" s="198">
        <f>IF(N185="zákl. prenesená",J185,0)</f>
        <v>0</v>
      </c>
      <c r="BH185" s="198">
        <f>IF(N185="zníž. prenesená",J185,0)</f>
        <v>0</v>
      </c>
      <c r="BI185" s="198">
        <f>IF(N185="nulová",J185,0)</f>
        <v>0</v>
      </c>
      <c r="BJ185" s="15" t="s">
        <v>88</v>
      </c>
      <c r="BK185" s="198">
        <f>ROUND(I185*H185,2)</f>
        <v>0</v>
      </c>
      <c r="BL185" s="15" t="s">
        <v>1810</v>
      </c>
      <c r="BM185" s="197" t="s">
        <v>2795</v>
      </c>
    </row>
    <row r="186" s="2" customFormat="1" ht="24.15" customHeight="1">
      <c r="A186" s="34"/>
      <c r="B186" s="184"/>
      <c r="C186" s="185" t="s">
        <v>587</v>
      </c>
      <c r="D186" s="185" t="s">
        <v>253</v>
      </c>
      <c r="E186" s="186" t="s">
        <v>1812</v>
      </c>
      <c r="F186" s="187" t="s">
        <v>1813</v>
      </c>
      <c r="G186" s="188" t="s">
        <v>420</v>
      </c>
      <c r="H186" s="204"/>
      <c r="I186" s="190"/>
      <c r="J186" s="191">
        <f>ROUND(I186*H186,2)</f>
        <v>0</v>
      </c>
      <c r="K186" s="192"/>
      <c r="L186" s="35"/>
      <c r="M186" s="193" t="s">
        <v>1</v>
      </c>
      <c r="N186" s="194" t="s">
        <v>41</v>
      </c>
      <c r="O186" s="78"/>
      <c r="P186" s="195">
        <f>O186*H186</f>
        <v>0</v>
      </c>
      <c r="Q186" s="195">
        <v>0</v>
      </c>
      <c r="R186" s="195">
        <f>Q186*H186</f>
        <v>0</v>
      </c>
      <c r="S186" s="195">
        <v>0</v>
      </c>
      <c r="T186" s="19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7" t="s">
        <v>315</v>
      </c>
      <c r="AT186" s="197" t="s">
        <v>253</v>
      </c>
      <c r="AU186" s="197" t="s">
        <v>88</v>
      </c>
      <c r="AY186" s="15" t="s">
        <v>250</v>
      </c>
      <c r="BE186" s="198">
        <f>IF(N186="základná",J186,0)</f>
        <v>0</v>
      </c>
      <c r="BF186" s="198">
        <f>IF(N186="znížená",J186,0)</f>
        <v>0</v>
      </c>
      <c r="BG186" s="198">
        <f>IF(N186="zákl. prenesená",J186,0)</f>
        <v>0</v>
      </c>
      <c r="BH186" s="198">
        <f>IF(N186="zníž. prenesená",J186,0)</f>
        <v>0</v>
      </c>
      <c r="BI186" s="198">
        <f>IF(N186="nulová",J186,0)</f>
        <v>0</v>
      </c>
      <c r="BJ186" s="15" t="s">
        <v>88</v>
      </c>
      <c r="BK186" s="198">
        <f>ROUND(I186*H186,2)</f>
        <v>0</v>
      </c>
      <c r="BL186" s="15" t="s">
        <v>315</v>
      </c>
      <c r="BM186" s="197" t="s">
        <v>2796</v>
      </c>
    </row>
    <row r="187" s="12" customFormat="1" ht="22.8" customHeight="1">
      <c r="A187" s="12"/>
      <c r="B187" s="171"/>
      <c r="C187" s="12"/>
      <c r="D187" s="172" t="s">
        <v>74</v>
      </c>
      <c r="E187" s="182" t="s">
        <v>2797</v>
      </c>
      <c r="F187" s="182" t="s">
        <v>2798</v>
      </c>
      <c r="G187" s="12"/>
      <c r="H187" s="12"/>
      <c r="I187" s="174"/>
      <c r="J187" s="183">
        <f>BK187</f>
        <v>0</v>
      </c>
      <c r="K187" s="12"/>
      <c r="L187" s="171"/>
      <c r="M187" s="176"/>
      <c r="N187" s="177"/>
      <c r="O187" s="177"/>
      <c r="P187" s="178">
        <f>SUM(P188:P205)</f>
        <v>0</v>
      </c>
      <c r="Q187" s="177"/>
      <c r="R187" s="178">
        <f>SUM(R188:R205)</f>
        <v>0.22646477999999998</v>
      </c>
      <c r="S187" s="177"/>
      <c r="T187" s="179">
        <f>SUM(T188:T205)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72" t="s">
        <v>88</v>
      </c>
      <c r="AT187" s="180" t="s">
        <v>74</v>
      </c>
      <c r="AU187" s="180" t="s">
        <v>82</v>
      </c>
      <c r="AY187" s="172" t="s">
        <v>250</v>
      </c>
      <c r="BK187" s="181">
        <f>SUM(BK188:BK205)</f>
        <v>0</v>
      </c>
    </row>
    <row r="188" s="2" customFormat="1" ht="24.15" customHeight="1">
      <c r="A188" s="34"/>
      <c r="B188" s="184"/>
      <c r="C188" s="185" t="s">
        <v>591</v>
      </c>
      <c r="D188" s="185" t="s">
        <v>253</v>
      </c>
      <c r="E188" s="186" t="s">
        <v>2799</v>
      </c>
      <c r="F188" s="187" t="s">
        <v>2800</v>
      </c>
      <c r="G188" s="188" t="s">
        <v>289</v>
      </c>
      <c r="H188" s="189">
        <v>46</v>
      </c>
      <c r="I188" s="190"/>
      <c r="J188" s="191">
        <f>ROUND(I188*H188,2)</f>
        <v>0</v>
      </c>
      <c r="K188" s="192"/>
      <c r="L188" s="35"/>
      <c r="M188" s="193" t="s">
        <v>1</v>
      </c>
      <c r="N188" s="194" t="s">
        <v>41</v>
      </c>
      <c r="O188" s="78"/>
      <c r="P188" s="195">
        <f>O188*H188</f>
        <v>0</v>
      </c>
      <c r="Q188" s="195">
        <v>0.0024304399999999999</v>
      </c>
      <c r="R188" s="195">
        <f>Q188*H188</f>
        <v>0.11180024</v>
      </c>
      <c r="S188" s="195">
        <v>0</v>
      </c>
      <c r="T188" s="196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7" t="s">
        <v>315</v>
      </c>
      <c r="AT188" s="197" t="s">
        <v>253</v>
      </c>
      <c r="AU188" s="197" t="s">
        <v>88</v>
      </c>
      <c r="AY188" s="15" t="s">
        <v>250</v>
      </c>
      <c r="BE188" s="198">
        <f>IF(N188="základná",J188,0)</f>
        <v>0</v>
      </c>
      <c r="BF188" s="198">
        <f>IF(N188="znížená",J188,0)</f>
        <v>0</v>
      </c>
      <c r="BG188" s="198">
        <f>IF(N188="zákl. prenesená",J188,0)</f>
        <v>0</v>
      </c>
      <c r="BH188" s="198">
        <f>IF(N188="zníž. prenesená",J188,0)</f>
        <v>0</v>
      </c>
      <c r="BI188" s="198">
        <f>IF(N188="nulová",J188,0)</f>
        <v>0</v>
      </c>
      <c r="BJ188" s="15" t="s">
        <v>88</v>
      </c>
      <c r="BK188" s="198">
        <f>ROUND(I188*H188,2)</f>
        <v>0</v>
      </c>
      <c r="BL188" s="15" t="s">
        <v>315</v>
      </c>
      <c r="BM188" s="197" t="s">
        <v>2801</v>
      </c>
    </row>
    <row r="189" s="2" customFormat="1" ht="24.15" customHeight="1">
      <c r="A189" s="34"/>
      <c r="B189" s="184"/>
      <c r="C189" s="185" t="s">
        <v>595</v>
      </c>
      <c r="D189" s="185" t="s">
        <v>253</v>
      </c>
      <c r="E189" s="186" t="s">
        <v>2802</v>
      </c>
      <c r="F189" s="187" t="s">
        <v>2803</v>
      </c>
      <c r="G189" s="188" t="s">
        <v>1482</v>
      </c>
      <c r="H189" s="189">
        <v>2</v>
      </c>
      <c r="I189" s="190"/>
      <c r="J189" s="191">
        <f>ROUND(I189*H189,2)</f>
        <v>0</v>
      </c>
      <c r="K189" s="192"/>
      <c r="L189" s="35"/>
      <c r="M189" s="193" t="s">
        <v>1</v>
      </c>
      <c r="N189" s="194" t="s">
        <v>41</v>
      </c>
      <c r="O189" s="78"/>
      <c r="P189" s="195">
        <f>O189*H189</f>
        <v>0</v>
      </c>
      <c r="Q189" s="195">
        <v>0.017619599999999999</v>
      </c>
      <c r="R189" s="195">
        <f>Q189*H189</f>
        <v>0.035239199999999998</v>
      </c>
      <c r="S189" s="195">
        <v>0</v>
      </c>
      <c r="T189" s="19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7" t="s">
        <v>315</v>
      </c>
      <c r="AT189" s="197" t="s">
        <v>253</v>
      </c>
      <c r="AU189" s="197" t="s">
        <v>88</v>
      </c>
      <c r="AY189" s="15" t="s">
        <v>250</v>
      </c>
      <c r="BE189" s="198">
        <f>IF(N189="základná",J189,0)</f>
        <v>0</v>
      </c>
      <c r="BF189" s="198">
        <f>IF(N189="znížená",J189,0)</f>
        <v>0</v>
      </c>
      <c r="BG189" s="198">
        <f>IF(N189="zákl. prenesená",J189,0)</f>
        <v>0</v>
      </c>
      <c r="BH189" s="198">
        <f>IF(N189="zníž. prenesená",J189,0)</f>
        <v>0</v>
      </c>
      <c r="BI189" s="198">
        <f>IF(N189="nulová",J189,0)</f>
        <v>0</v>
      </c>
      <c r="BJ189" s="15" t="s">
        <v>88</v>
      </c>
      <c r="BK189" s="198">
        <f>ROUND(I189*H189,2)</f>
        <v>0</v>
      </c>
      <c r="BL189" s="15" t="s">
        <v>315</v>
      </c>
      <c r="BM189" s="197" t="s">
        <v>2804</v>
      </c>
    </row>
    <row r="190" s="2" customFormat="1" ht="24.15" customHeight="1">
      <c r="A190" s="34"/>
      <c r="B190" s="184"/>
      <c r="C190" s="185" t="s">
        <v>601</v>
      </c>
      <c r="D190" s="185" t="s">
        <v>253</v>
      </c>
      <c r="E190" s="186" t="s">
        <v>2805</v>
      </c>
      <c r="F190" s="187" t="s">
        <v>2806</v>
      </c>
      <c r="G190" s="188" t="s">
        <v>285</v>
      </c>
      <c r="H190" s="189">
        <v>1</v>
      </c>
      <c r="I190" s="190"/>
      <c r="J190" s="191">
        <f>ROUND(I190*H190,2)</f>
        <v>0</v>
      </c>
      <c r="K190" s="192"/>
      <c r="L190" s="35"/>
      <c r="M190" s="193" t="s">
        <v>1</v>
      </c>
      <c r="N190" s="194" t="s">
        <v>41</v>
      </c>
      <c r="O190" s="78"/>
      <c r="P190" s="195">
        <f>O190*H190</f>
        <v>0</v>
      </c>
      <c r="Q190" s="195">
        <v>5.7609999999999999E-05</v>
      </c>
      <c r="R190" s="195">
        <f>Q190*H190</f>
        <v>5.7609999999999999E-05</v>
      </c>
      <c r="S190" s="195">
        <v>0</v>
      </c>
      <c r="T190" s="196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7" t="s">
        <v>315</v>
      </c>
      <c r="AT190" s="197" t="s">
        <v>253</v>
      </c>
      <c r="AU190" s="197" t="s">
        <v>88</v>
      </c>
      <c r="AY190" s="15" t="s">
        <v>250</v>
      </c>
      <c r="BE190" s="198">
        <f>IF(N190="základná",J190,0)</f>
        <v>0</v>
      </c>
      <c r="BF190" s="198">
        <f>IF(N190="znížená",J190,0)</f>
        <v>0</v>
      </c>
      <c r="BG190" s="198">
        <f>IF(N190="zákl. prenesená",J190,0)</f>
        <v>0</v>
      </c>
      <c r="BH190" s="198">
        <f>IF(N190="zníž. prenesená",J190,0)</f>
        <v>0</v>
      </c>
      <c r="BI190" s="198">
        <f>IF(N190="nulová",J190,0)</f>
        <v>0</v>
      </c>
      <c r="BJ190" s="15" t="s">
        <v>88</v>
      </c>
      <c r="BK190" s="198">
        <f>ROUND(I190*H190,2)</f>
        <v>0</v>
      </c>
      <c r="BL190" s="15" t="s">
        <v>315</v>
      </c>
      <c r="BM190" s="197" t="s">
        <v>2807</v>
      </c>
    </row>
    <row r="191" s="2" customFormat="1" ht="21.75" customHeight="1">
      <c r="A191" s="34"/>
      <c r="B191" s="184"/>
      <c r="C191" s="205" t="s">
        <v>605</v>
      </c>
      <c r="D191" s="205" t="s">
        <v>520</v>
      </c>
      <c r="E191" s="206" t="s">
        <v>2808</v>
      </c>
      <c r="F191" s="207" t="s">
        <v>2809</v>
      </c>
      <c r="G191" s="208" t="s">
        <v>285</v>
      </c>
      <c r="H191" s="209">
        <v>1</v>
      </c>
      <c r="I191" s="210"/>
      <c r="J191" s="211">
        <f>ROUND(I191*H191,2)</f>
        <v>0</v>
      </c>
      <c r="K191" s="212"/>
      <c r="L191" s="213"/>
      <c r="M191" s="214" t="s">
        <v>1</v>
      </c>
      <c r="N191" s="215" t="s">
        <v>41</v>
      </c>
      <c r="O191" s="78"/>
      <c r="P191" s="195">
        <f>O191*H191</f>
        <v>0</v>
      </c>
      <c r="Q191" s="195">
        <v>0</v>
      </c>
      <c r="R191" s="195">
        <f>Q191*H191</f>
        <v>0</v>
      </c>
      <c r="S191" s="195">
        <v>0</v>
      </c>
      <c r="T191" s="196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7" t="s">
        <v>547</v>
      </c>
      <c r="AT191" s="197" t="s">
        <v>520</v>
      </c>
      <c r="AU191" s="197" t="s">
        <v>88</v>
      </c>
      <c r="AY191" s="15" t="s">
        <v>250</v>
      </c>
      <c r="BE191" s="198">
        <f>IF(N191="základná",J191,0)</f>
        <v>0</v>
      </c>
      <c r="BF191" s="198">
        <f>IF(N191="znížená",J191,0)</f>
        <v>0</v>
      </c>
      <c r="BG191" s="198">
        <f>IF(N191="zákl. prenesená",J191,0)</f>
        <v>0</v>
      </c>
      <c r="BH191" s="198">
        <f>IF(N191="zníž. prenesená",J191,0)</f>
        <v>0</v>
      </c>
      <c r="BI191" s="198">
        <f>IF(N191="nulová",J191,0)</f>
        <v>0</v>
      </c>
      <c r="BJ191" s="15" t="s">
        <v>88</v>
      </c>
      <c r="BK191" s="198">
        <f>ROUND(I191*H191,2)</f>
        <v>0</v>
      </c>
      <c r="BL191" s="15" t="s">
        <v>315</v>
      </c>
      <c r="BM191" s="197" t="s">
        <v>2810</v>
      </c>
    </row>
    <row r="192" s="2" customFormat="1" ht="24.15" customHeight="1">
      <c r="A192" s="34"/>
      <c r="B192" s="184"/>
      <c r="C192" s="185" t="s">
        <v>609</v>
      </c>
      <c r="D192" s="185" t="s">
        <v>253</v>
      </c>
      <c r="E192" s="186" t="s">
        <v>2811</v>
      </c>
      <c r="F192" s="187" t="s">
        <v>2812</v>
      </c>
      <c r="G192" s="188" t="s">
        <v>285</v>
      </c>
      <c r="H192" s="189">
        <v>10</v>
      </c>
      <c r="I192" s="190"/>
      <c r="J192" s="191">
        <f>ROUND(I192*H192,2)</f>
        <v>0</v>
      </c>
      <c r="K192" s="192"/>
      <c r="L192" s="35"/>
      <c r="M192" s="193" t="s">
        <v>1</v>
      </c>
      <c r="N192" s="194" t="s">
        <v>41</v>
      </c>
      <c r="O192" s="78"/>
      <c r="P192" s="195">
        <f>O192*H192</f>
        <v>0</v>
      </c>
      <c r="Q192" s="195">
        <v>6.9720000000000003E-05</v>
      </c>
      <c r="R192" s="195">
        <f>Q192*H192</f>
        <v>0.00069720000000000003</v>
      </c>
      <c r="S192" s="195">
        <v>0</v>
      </c>
      <c r="T192" s="196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97" t="s">
        <v>315</v>
      </c>
      <c r="AT192" s="197" t="s">
        <v>253</v>
      </c>
      <c r="AU192" s="197" t="s">
        <v>88</v>
      </c>
      <c r="AY192" s="15" t="s">
        <v>250</v>
      </c>
      <c r="BE192" s="198">
        <f>IF(N192="základná",J192,0)</f>
        <v>0</v>
      </c>
      <c r="BF192" s="198">
        <f>IF(N192="znížená",J192,0)</f>
        <v>0</v>
      </c>
      <c r="BG192" s="198">
        <f>IF(N192="zákl. prenesená",J192,0)</f>
        <v>0</v>
      </c>
      <c r="BH192" s="198">
        <f>IF(N192="zníž. prenesená",J192,0)</f>
        <v>0</v>
      </c>
      <c r="BI192" s="198">
        <f>IF(N192="nulová",J192,0)</f>
        <v>0</v>
      </c>
      <c r="BJ192" s="15" t="s">
        <v>88</v>
      </c>
      <c r="BK192" s="198">
        <f>ROUND(I192*H192,2)</f>
        <v>0</v>
      </c>
      <c r="BL192" s="15" t="s">
        <v>315</v>
      </c>
      <c r="BM192" s="197" t="s">
        <v>2813</v>
      </c>
    </row>
    <row r="193" s="2" customFormat="1" ht="33" customHeight="1">
      <c r="A193" s="34"/>
      <c r="B193" s="184"/>
      <c r="C193" s="205" t="s">
        <v>613</v>
      </c>
      <c r="D193" s="205" t="s">
        <v>520</v>
      </c>
      <c r="E193" s="206" t="s">
        <v>2476</v>
      </c>
      <c r="F193" s="207" t="s">
        <v>2477</v>
      </c>
      <c r="G193" s="208" t="s">
        <v>285</v>
      </c>
      <c r="H193" s="209">
        <v>10</v>
      </c>
      <c r="I193" s="210"/>
      <c r="J193" s="211">
        <f>ROUND(I193*H193,2)</f>
        <v>0</v>
      </c>
      <c r="K193" s="212"/>
      <c r="L193" s="213"/>
      <c r="M193" s="214" t="s">
        <v>1</v>
      </c>
      <c r="N193" s="215" t="s">
        <v>41</v>
      </c>
      <c r="O193" s="78"/>
      <c r="P193" s="195">
        <f>O193*H193</f>
        <v>0</v>
      </c>
      <c r="Q193" s="195">
        <v>0.0051900000000000002</v>
      </c>
      <c r="R193" s="195">
        <f>Q193*H193</f>
        <v>0.051900000000000002</v>
      </c>
      <c r="S193" s="195">
        <v>0</v>
      </c>
      <c r="T193" s="19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7" t="s">
        <v>547</v>
      </c>
      <c r="AT193" s="197" t="s">
        <v>520</v>
      </c>
      <c r="AU193" s="197" t="s">
        <v>88</v>
      </c>
      <c r="AY193" s="15" t="s">
        <v>250</v>
      </c>
      <c r="BE193" s="198">
        <f>IF(N193="základná",J193,0)</f>
        <v>0</v>
      </c>
      <c r="BF193" s="198">
        <f>IF(N193="znížená",J193,0)</f>
        <v>0</v>
      </c>
      <c r="BG193" s="198">
        <f>IF(N193="zákl. prenesená",J193,0)</f>
        <v>0</v>
      </c>
      <c r="BH193" s="198">
        <f>IF(N193="zníž. prenesená",J193,0)</f>
        <v>0</v>
      </c>
      <c r="BI193" s="198">
        <f>IF(N193="nulová",J193,0)</f>
        <v>0</v>
      </c>
      <c r="BJ193" s="15" t="s">
        <v>88</v>
      </c>
      <c r="BK193" s="198">
        <f>ROUND(I193*H193,2)</f>
        <v>0</v>
      </c>
      <c r="BL193" s="15" t="s">
        <v>315</v>
      </c>
      <c r="BM193" s="197" t="s">
        <v>2814</v>
      </c>
    </row>
    <row r="194" s="2" customFormat="1" ht="21.75" customHeight="1">
      <c r="A194" s="34"/>
      <c r="B194" s="184"/>
      <c r="C194" s="205" t="s">
        <v>619</v>
      </c>
      <c r="D194" s="205" t="s">
        <v>520</v>
      </c>
      <c r="E194" s="206" t="s">
        <v>2815</v>
      </c>
      <c r="F194" s="207" t="s">
        <v>2816</v>
      </c>
      <c r="G194" s="208" t="s">
        <v>285</v>
      </c>
      <c r="H194" s="209">
        <v>6</v>
      </c>
      <c r="I194" s="210"/>
      <c r="J194" s="211">
        <f>ROUND(I194*H194,2)</f>
        <v>0</v>
      </c>
      <c r="K194" s="212"/>
      <c r="L194" s="213"/>
      <c r="M194" s="214" t="s">
        <v>1</v>
      </c>
      <c r="N194" s="215" t="s">
        <v>41</v>
      </c>
      <c r="O194" s="78"/>
      <c r="P194" s="195">
        <f>O194*H194</f>
        <v>0</v>
      </c>
      <c r="Q194" s="195">
        <v>0</v>
      </c>
      <c r="R194" s="195">
        <f>Q194*H194</f>
        <v>0</v>
      </c>
      <c r="S194" s="195">
        <v>0</v>
      </c>
      <c r="T194" s="19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7" t="s">
        <v>547</v>
      </c>
      <c r="AT194" s="197" t="s">
        <v>520</v>
      </c>
      <c r="AU194" s="197" t="s">
        <v>88</v>
      </c>
      <c r="AY194" s="15" t="s">
        <v>250</v>
      </c>
      <c r="BE194" s="198">
        <f>IF(N194="základná",J194,0)</f>
        <v>0</v>
      </c>
      <c r="BF194" s="198">
        <f>IF(N194="znížená",J194,0)</f>
        <v>0</v>
      </c>
      <c r="BG194" s="198">
        <f>IF(N194="zákl. prenesená",J194,0)</f>
        <v>0</v>
      </c>
      <c r="BH194" s="198">
        <f>IF(N194="zníž. prenesená",J194,0)</f>
        <v>0</v>
      </c>
      <c r="BI194" s="198">
        <f>IF(N194="nulová",J194,0)</f>
        <v>0</v>
      </c>
      <c r="BJ194" s="15" t="s">
        <v>88</v>
      </c>
      <c r="BK194" s="198">
        <f>ROUND(I194*H194,2)</f>
        <v>0</v>
      </c>
      <c r="BL194" s="15" t="s">
        <v>315</v>
      </c>
      <c r="BM194" s="197" t="s">
        <v>2817</v>
      </c>
    </row>
    <row r="195" s="2" customFormat="1" ht="21.75" customHeight="1">
      <c r="A195" s="34"/>
      <c r="B195" s="184"/>
      <c r="C195" s="185" t="s">
        <v>623</v>
      </c>
      <c r="D195" s="185" t="s">
        <v>253</v>
      </c>
      <c r="E195" s="186" t="s">
        <v>2818</v>
      </c>
      <c r="F195" s="187" t="s">
        <v>2819</v>
      </c>
      <c r="G195" s="188" t="s">
        <v>285</v>
      </c>
      <c r="H195" s="189">
        <v>6</v>
      </c>
      <c r="I195" s="190"/>
      <c r="J195" s="191">
        <f>ROUND(I195*H195,2)</f>
        <v>0</v>
      </c>
      <c r="K195" s="192"/>
      <c r="L195" s="35"/>
      <c r="M195" s="193" t="s">
        <v>1</v>
      </c>
      <c r="N195" s="194" t="s">
        <v>41</v>
      </c>
      <c r="O195" s="78"/>
      <c r="P195" s="195">
        <f>O195*H195</f>
        <v>0</v>
      </c>
      <c r="Q195" s="195">
        <v>2.2670000000000001E-05</v>
      </c>
      <c r="R195" s="195">
        <f>Q195*H195</f>
        <v>0.00013602000000000002</v>
      </c>
      <c r="S195" s="195">
        <v>0</v>
      </c>
      <c r="T195" s="19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7" t="s">
        <v>315</v>
      </c>
      <c r="AT195" s="197" t="s">
        <v>253</v>
      </c>
      <c r="AU195" s="197" t="s">
        <v>88</v>
      </c>
      <c r="AY195" s="15" t="s">
        <v>250</v>
      </c>
      <c r="BE195" s="198">
        <f>IF(N195="základná",J195,0)</f>
        <v>0</v>
      </c>
      <c r="BF195" s="198">
        <f>IF(N195="znížená",J195,0)</f>
        <v>0</v>
      </c>
      <c r="BG195" s="198">
        <f>IF(N195="zákl. prenesená",J195,0)</f>
        <v>0</v>
      </c>
      <c r="BH195" s="198">
        <f>IF(N195="zníž. prenesená",J195,0)</f>
        <v>0</v>
      </c>
      <c r="BI195" s="198">
        <f>IF(N195="nulová",J195,0)</f>
        <v>0</v>
      </c>
      <c r="BJ195" s="15" t="s">
        <v>88</v>
      </c>
      <c r="BK195" s="198">
        <f>ROUND(I195*H195,2)</f>
        <v>0</v>
      </c>
      <c r="BL195" s="15" t="s">
        <v>315</v>
      </c>
      <c r="BM195" s="197" t="s">
        <v>2820</v>
      </c>
    </row>
    <row r="196" s="2" customFormat="1" ht="24.15" customHeight="1">
      <c r="A196" s="34"/>
      <c r="B196" s="184"/>
      <c r="C196" s="205" t="s">
        <v>627</v>
      </c>
      <c r="D196" s="205" t="s">
        <v>520</v>
      </c>
      <c r="E196" s="206" t="s">
        <v>1858</v>
      </c>
      <c r="F196" s="207" t="s">
        <v>1859</v>
      </c>
      <c r="G196" s="208" t="s">
        <v>285</v>
      </c>
      <c r="H196" s="209">
        <v>6</v>
      </c>
      <c r="I196" s="210"/>
      <c r="J196" s="211">
        <f>ROUND(I196*H196,2)</f>
        <v>0</v>
      </c>
      <c r="K196" s="212"/>
      <c r="L196" s="213"/>
      <c r="M196" s="214" t="s">
        <v>1</v>
      </c>
      <c r="N196" s="215" t="s">
        <v>41</v>
      </c>
      <c r="O196" s="78"/>
      <c r="P196" s="195">
        <f>O196*H196</f>
        <v>0</v>
      </c>
      <c r="Q196" s="195">
        <v>0.00010000000000000001</v>
      </c>
      <c r="R196" s="195">
        <f>Q196*H196</f>
        <v>0.00060000000000000006</v>
      </c>
      <c r="S196" s="195">
        <v>0</v>
      </c>
      <c r="T196" s="196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7" t="s">
        <v>547</v>
      </c>
      <c r="AT196" s="197" t="s">
        <v>520</v>
      </c>
      <c r="AU196" s="197" t="s">
        <v>88</v>
      </c>
      <c r="AY196" s="15" t="s">
        <v>250</v>
      </c>
      <c r="BE196" s="198">
        <f>IF(N196="základná",J196,0)</f>
        <v>0</v>
      </c>
      <c r="BF196" s="198">
        <f>IF(N196="znížená",J196,0)</f>
        <v>0</v>
      </c>
      <c r="BG196" s="198">
        <f>IF(N196="zákl. prenesená",J196,0)</f>
        <v>0</v>
      </c>
      <c r="BH196" s="198">
        <f>IF(N196="zníž. prenesená",J196,0)</f>
        <v>0</v>
      </c>
      <c r="BI196" s="198">
        <f>IF(N196="nulová",J196,0)</f>
        <v>0</v>
      </c>
      <c r="BJ196" s="15" t="s">
        <v>88</v>
      </c>
      <c r="BK196" s="198">
        <f>ROUND(I196*H196,2)</f>
        <v>0</v>
      </c>
      <c r="BL196" s="15" t="s">
        <v>315</v>
      </c>
      <c r="BM196" s="197" t="s">
        <v>2821</v>
      </c>
    </row>
    <row r="197" s="2" customFormat="1" ht="21.75" customHeight="1">
      <c r="A197" s="34"/>
      <c r="B197" s="184"/>
      <c r="C197" s="185" t="s">
        <v>631</v>
      </c>
      <c r="D197" s="185" t="s">
        <v>253</v>
      </c>
      <c r="E197" s="186" t="s">
        <v>2822</v>
      </c>
      <c r="F197" s="187" t="s">
        <v>2823</v>
      </c>
      <c r="G197" s="188" t="s">
        <v>285</v>
      </c>
      <c r="H197" s="189">
        <v>2</v>
      </c>
      <c r="I197" s="190"/>
      <c r="J197" s="191">
        <f>ROUND(I197*H197,2)</f>
        <v>0</v>
      </c>
      <c r="K197" s="192"/>
      <c r="L197" s="35"/>
      <c r="M197" s="193" t="s">
        <v>1</v>
      </c>
      <c r="N197" s="194" t="s">
        <v>41</v>
      </c>
      <c r="O197" s="78"/>
      <c r="P197" s="195">
        <f>O197*H197</f>
        <v>0</v>
      </c>
      <c r="Q197" s="195">
        <v>5.1539999999999998E-05</v>
      </c>
      <c r="R197" s="195">
        <f>Q197*H197</f>
        <v>0.00010308</v>
      </c>
      <c r="S197" s="195">
        <v>0</v>
      </c>
      <c r="T197" s="196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7" t="s">
        <v>315</v>
      </c>
      <c r="AT197" s="197" t="s">
        <v>253</v>
      </c>
      <c r="AU197" s="197" t="s">
        <v>88</v>
      </c>
      <c r="AY197" s="15" t="s">
        <v>250</v>
      </c>
      <c r="BE197" s="198">
        <f>IF(N197="základná",J197,0)</f>
        <v>0</v>
      </c>
      <c r="BF197" s="198">
        <f>IF(N197="znížená",J197,0)</f>
        <v>0</v>
      </c>
      <c r="BG197" s="198">
        <f>IF(N197="zákl. prenesená",J197,0)</f>
        <v>0</v>
      </c>
      <c r="BH197" s="198">
        <f>IF(N197="zníž. prenesená",J197,0)</f>
        <v>0</v>
      </c>
      <c r="BI197" s="198">
        <f>IF(N197="nulová",J197,0)</f>
        <v>0</v>
      </c>
      <c r="BJ197" s="15" t="s">
        <v>88</v>
      </c>
      <c r="BK197" s="198">
        <f>ROUND(I197*H197,2)</f>
        <v>0</v>
      </c>
      <c r="BL197" s="15" t="s">
        <v>315</v>
      </c>
      <c r="BM197" s="197" t="s">
        <v>2824</v>
      </c>
    </row>
    <row r="198" s="2" customFormat="1" ht="24.15" customHeight="1">
      <c r="A198" s="34"/>
      <c r="B198" s="184"/>
      <c r="C198" s="205" t="s">
        <v>1550</v>
      </c>
      <c r="D198" s="205" t="s">
        <v>520</v>
      </c>
      <c r="E198" s="206" t="s">
        <v>2825</v>
      </c>
      <c r="F198" s="207" t="s">
        <v>2826</v>
      </c>
      <c r="G198" s="208" t="s">
        <v>285</v>
      </c>
      <c r="H198" s="209">
        <v>2</v>
      </c>
      <c r="I198" s="210"/>
      <c r="J198" s="211">
        <f>ROUND(I198*H198,2)</f>
        <v>0</v>
      </c>
      <c r="K198" s="212"/>
      <c r="L198" s="213"/>
      <c r="M198" s="214" t="s">
        <v>1</v>
      </c>
      <c r="N198" s="215" t="s">
        <v>41</v>
      </c>
      <c r="O198" s="78"/>
      <c r="P198" s="195">
        <f>O198*H198</f>
        <v>0</v>
      </c>
      <c r="Q198" s="195">
        <v>0.0025000000000000001</v>
      </c>
      <c r="R198" s="195">
        <f>Q198*H198</f>
        <v>0.0050000000000000001</v>
      </c>
      <c r="S198" s="195">
        <v>0</v>
      </c>
      <c r="T198" s="19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7" t="s">
        <v>547</v>
      </c>
      <c r="AT198" s="197" t="s">
        <v>520</v>
      </c>
      <c r="AU198" s="197" t="s">
        <v>88</v>
      </c>
      <c r="AY198" s="15" t="s">
        <v>250</v>
      </c>
      <c r="BE198" s="198">
        <f>IF(N198="základná",J198,0)</f>
        <v>0</v>
      </c>
      <c r="BF198" s="198">
        <f>IF(N198="znížená",J198,0)</f>
        <v>0</v>
      </c>
      <c r="BG198" s="198">
        <f>IF(N198="zákl. prenesená",J198,0)</f>
        <v>0</v>
      </c>
      <c r="BH198" s="198">
        <f>IF(N198="zníž. prenesená",J198,0)</f>
        <v>0</v>
      </c>
      <c r="BI198" s="198">
        <f>IF(N198="nulová",J198,0)</f>
        <v>0</v>
      </c>
      <c r="BJ198" s="15" t="s">
        <v>88</v>
      </c>
      <c r="BK198" s="198">
        <f>ROUND(I198*H198,2)</f>
        <v>0</v>
      </c>
      <c r="BL198" s="15" t="s">
        <v>315</v>
      </c>
      <c r="BM198" s="197" t="s">
        <v>2827</v>
      </c>
    </row>
    <row r="199" s="2" customFormat="1" ht="16.5" customHeight="1">
      <c r="A199" s="34"/>
      <c r="B199" s="184"/>
      <c r="C199" s="185" t="s">
        <v>1693</v>
      </c>
      <c r="D199" s="185" t="s">
        <v>253</v>
      </c>
      <c r="E199" s="186" t="s">
        <v>2828</v>
      </c>
      <c r="F199" s="187" t="s">
        <v>2829</v>
      </c>
      <c r="G199" s="188" t="s">
        <v>285</v>
      </c>
      <c r="H199" s="189">
        <v>1</v>
      </c>
      <c r="I199" s="190"/>
      <c r="J199" s="191">
        <f>ROUND(I199*H199,2)</f>
        <v>0</v>
      </c>
      <c r="K199" s="192"/>
      <c r="L199" s="35"/>
      <c r="M199" s="193" t="s">
        <v>1</v>
      </c>
      <c r="N199" s="194" t="s">
        <v>41</v>
      </c>
      <c r="O199" s="78"/>
      <c r="P199" s="195">
        <f>O199*H199</f>
        <v>0</v>
      </c>
      <c r="Q199" s="195">
        <v>6.9720000000000003E-05</v>
      </c>
      <c r="R199" s="195">
        <f>Q199*H199</f>
        <v>6.9720000000000003E-05</v>
      </c>
      <c r="S199" s="195">
        <v>0</v>
      </c>
      <c r="T199" s="196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7" t="s">
        <v>315</v>
      </c>
      <c r="AT199" s="197" t="s">
        <v>253</v>
      </c>
      <c r="AU199" s="197" t="s">
        <v>88</v>
      </c>
      <c r="AY199" s="15" t="s">
        <v>250</v>
      </c>
      <c r="BE199" s="198">
        <f>IF(N199="základná",J199,0)</f>
        <v>0</v>
      </c>
      <c r="BF199" s="198">
        <f>IF(N199="znížená",J199,0)</f>
        <v>0</v>
      </c>
      <c r="BG199" s="198">
        <f>IF(N199="zákl. prenesená",J199,0)</f>
        <v>0</v>
      </c>
      <c r="BH199" s="198">
        <f>IF(N199="zníž. prenesená",J199,0)</f>
        <v>0</v>
      </c>
      <c r="BI199" s="198">
        <f>IF(N199="nulová",J199,0)</f>
        <v>0</v>
      </c>
      <c r="BJ199" s="15" t="s">
        <v>88</v>
      </c>
      <c r="BK199" s="198">
        <f>ROUND(I199*H199,2)</f>
        <v>0</v>
      </c>
      <c r="BL199" s="15" t="s">
        <v>315</v>
      </c>
      <c r="BM199" s="197" t="s">
        <v>2830</v>
      </c>
    </row>
    <row r="200" s="2" customFormat="1" ht="24.15" customHeight="1">
      <c r="A200" s="34"/>
      <c r="B200" s="184"/>
      <c r="C200" s="205" t="s">
        <v>1931</v>
      </c>
      <c r="D200" s="205" t="s">
        <v>520</v>
      </c>
      <c r="E200" s="206" t="s">
        <v>2831</v>
      </c>
      <c r="F200" s="207" t="s">
        <v>2832</v>
      </c>
      <c r="G200" s="208" t="s">
        <v>285</v>
      </c>
      <c r="H200" s="209">
        <v>1</v>
      </c>
      <c r="I200" s="210"/>
      <c r="J200" s="211">
        <f>ROUND(I200*H200,2)</f>
        <v>0</v>
      </c>
      <c r="K200" s="212"/>
      <c r="L200" s="213"/>
      <c r="M200" s="214" t="s">
        <v>1</v>
      </c>
      <c r="N200" s="215" t="s">
        <v>41</v>
      </c>
      <c r="O200" s="78"/>
      <c r="P200" s="195">
        <f>O200*H200</f>
        <v>0</v>
      </c>
      <c r="Q200" s="195">
        <v>0.0030100000000000001</v>
      </c>
      <c r="R200" s="195">
        <f>Q200*H200</f>
        <v>0.0030100000000000001</v>
      </c>
      <c r="S200" s="195">
        <v>0</v>
      </c>
      <c r="T200" s="19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7" t="s">
        <v>547</v>
      </c>
      <c r="AT200" s="197" t="s">
        <v>520</v>
      </c>
      <c r="AU200" s="197" t="s">
        <v>88</v>
      </c>
      <c r="AY200" s="15" t="s">
        <v>250</v>
      </c>
      <c r="BE200" s="198">
        <f>IF(N200="základná",J200,0)</f>
        <v>0</v>
      </c>
      <c r="BF200" s="198">
        <f>IF(N200="znížená",J200,0)</f>
        <v>0</v>
      </c>
      <c r="BG200" s="198">
        <f>IF(N200="zákl. prenesená",J200,0)</f>
        <v>0</v>
      </c>
      <c r="BH200" s="198">
        <f>IF(N200="zníž. prenesená",J200,0)</f>
        <v>0</v>
      </c>
      <c r="BI200" s="198">
        <f>IF(N200="nulová",J200,0)</f>
        <v>0</v>
      </c>
      <c r="BJ200" s="15" t="s">
        <v>88</v>
      </c>
      <c r="BK200" s="198">
        <f>ROUND(I200*H200,2)</f>
        <v>0</v>
      </c>
      <c r="BL200" s="15" t="s">
        <v>315</v>
      </c>
      <c r="BM200" s="197" t="s">
        <v>2833</v>
      </c>
    </row>
    <row r="201" s="2" customFormat="1" ht="24.15" customHeight="1">
      <c r="A201" s="34"/>
      <c r="B201" s="184"/>
      <c r="C201" s="185" t="s">
        <v>1696</v>
      </c>
      <c r="D201" s="185" t="s">
        <v>253</v>
      </c>
      <c r="E201" s="186" t="s">
        <v>2834</v>
      </c>
      <c r="F201" s="187" t="s">
        <v>2835</v>
      </c>
      <c r="G201" s="188" t="s">
        <v>285</v>
      </c>
      <c r="H201" s="189">
        <v>1</v>
      </c>
      <c r="I201" s="190"/>
      <c r="J201" s="191">
        <f>ROUND(I201*H201,2)</f>
        <v>0</v>
      </c>
      <c r="K201" s="192"/>
      <c r="L201" s="35"/>
      <c r="M201" s="193" t="s">
        <v>1</v>
      </c>
      <c r="N201" s="194" t="s">
        <v>41</v>
      </c>
      <c r="O201" s="78"/>
      <c r="P201" s="195">
        <f>O201*H201</f>
        <v>0</v>
      </c>
      <c r="Q201" s="195">
        <v>0.00668179</v>
      </c>
      <c r="R201" s="195">
        <f>Q201*H201</f>
        <v>0.00668179</v>
      </c>
      <c r="S201" s="195">
        <v>0</v>
      </c>
      <c r="T201" s="196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7" t="s">
        <v>315</v>
      </c>
      <c r="AT201" s="197" t="s">
        <v>253</v>
      </c>
      <c r="AU201" s="197" t="s">
        <v>88</v>
      </c>
      <c r="AY201" s="15" t="s">
        <v>250</v>
      </c>
      <c r="BE201" s="198">
        <f>IF(N201="základná",J201,0)</f>
        <v>0</v>
      </c>
      <c r="BF201" s="198">
        <f>IF(N201="znížená",J201,0)</f>
        <v>0</v>
      </c>
      <c r="BG201" s="198">
        <f>IF(N201="zákl. prenesená",J201,0)</f>
        <v>0</v>
      </c>
      <c r="BH201" s="198">
        <f>IF(N201="zníž. prenesená",J201,0)</f>
        <v>0</v>
      </c>
      <c r="BI201" s="198">
        <f>IF(N201="nulová",J201,0)</f>
        <v>0</v>
      </c>
      <c r="BJ201" s="15" t="s">
        <v>88</v>
      </c>
      <c r="BK201" s="198">
        <f>ROUND(I201*H201,2)</f>
        <v>0</v>
      </c>
      <c r="BL201" s="15" t="s">
        <v>315</v>
      </c>
      <c r="BM201" s="197" t="s">
        <v>2836</v>
      </c>
    </row>
    <row r="202" s="2" customFormat="1" ht="24.15" customHeight="1">
      <c r="A202" s="34"/>
      <c r="B202" s="184"/>
      <c r="C202" s="205" t="s">
        <v>1938</v>
      </c>
      <c r="D202" s="205" t="s">
        <v>520</v>
      </c>
      <c r="E202" s="206" t="s">
        <v>2837</v>
      </c>
      <c r="F202" s="207" t="s">
        <v>2838</v>
      </c>
      <c r="G202" s="208" t="s">
        <v>285</v>
      </c>
      <c r="H202" s="209">
        <v>1</v>
      </c>
      <c r="I202" s="210"/>
      <c r="J202" s="211">
        <f>ROUND(I202*H202,2)</f>
        <v>0</v>
      </c>
      <c r="K202" s="212"/>
      <c r="L202" s="213"/>
      <c r="M202" s="214" t="s">
        <v>1</v>
      </c>
      <c r="N202" s="215" t="s">
        <v>41</v>
      </c>
      <c r="O202" s="78"/>
      <c r="P202" s="195">
        <f>O202*H202</f>
        <v>0</v>
      </c>
      <c r="Q202" s="195">
        <v>0.0021299999999999999</v>
      </c>
      <c r="R202" s="195">
        <f>Q202*H202</f>
        <v>0.0021299999999999999</v>
      </c>
      <c r="S202" s="195">
        <v>0</v>
      </c>
      <c r="T202" s="19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7" t="s">
        <v>547</v>
      </c>
      <c r="AT202" s="197" t="s">
        <v>520</v>
      </c>
      <c r="AU202" s="197" t="s">
        <v>88</v>
      </c>
      <c r="AY202" s="15" t="s">
        <v>250</v>
      </c>
      <c r="BE202" s="198">
        <f>IF(N202="základná",J202,0)</f>
        <v>0</v>
      </c>
      <c r="BF202" s="198">
        <f>IF(N202="znížená",J202,0)</f>
        <v>0</v>
      </c>
      <c r="BG202" s="198">
        <f>IF(N202="zákl. prenesená",J202,0)</f>
        <v>0</v>
      </c>
      <c r="BH202" s="198">
        <f>IF(N202="zníž. prenesená",J202,0)</f>
        <v>0</v>
      </c>
      <c r="BI202" s="198">
        <f>IF(N202="nulová",J202,0)</f>
        <v>0</v>
      </c>
      <c r="BJ202" s="15" t="s">
        <v>88</v>
      </c>
      <c r="BK202" s="198">
        <f>ROUND(I202*H202,2)</f>
        <v>0</v>
      </c>
      <c r="BL202" s="15" t="s">
        <v>315</v>
      </c>
      <c r="BM202" s="197" t="s">
        <v>2839</v>
      </c>
    </row>
    <row r="203" s="2" customFormat="1" ht="24.15" customHeight="1">
      <c r="A203" s="34"/>
      <c r="B203" s="184"/>
      <c r="C203" s="185" t="s">
        <v>1699</v>
      </c>
      <c r="D203" s="185" t="s">
        <v>253</v>
      </c>
      <c r="E203" s="186" t="s">
        <v>2840</v>
      </c>
      <c r="F203" s="187" t="s">
        <v>2841</v>
      </c>
      <c r="G203" s="188" t="s">
        <v>289</v>
      </c>
      <c r="H203" s="189">
        <v>46</v>
      </c>
      <c r="I203" s="190"/>
      <c r="J203" s="191">
        <f>ROUND(I203*H203,2)</f>
        <v>0</v>
      </c>
      <c r="K203" s="192"/>
      <c r="L203" s="35"/>
      <c r="M203" s="193" t="s">
        <v>1</v>
      </c>
      <c r="N203" s="194" t="s">
        <v>41</v>
      </c>
      <c r="O203" s="78"/>
      <c r="P203" s="195">
        <f>O203*H203</f>
        <v>0</v>
      </c>
      <c r="Q203" s="195">
        <v>0.00018652</v>
      </c>
      <c r="R203" s="195">
        <f>Q203*H203</f>
        <v>0.0085799199999999996</v>
      </c>
      <c r="S203" s="195">
        <v>0</v>
      </c>
      <c r="T203" s="196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7" t="s">
        <v>315</v>
      </c>
      <c r="AT203" s="197" t="s">
        <v>253</v>
      </c>
      <c r="AU203" s="197" t="s">
        <v>88</v>
      </c>
      <c r="AY203" s="15" t="s">
        <v>250</v>
      </c>
      <c r="BE203" s="198">
        <f>IF(N203="základná",J203,0)</f>
        <v>0</v>
      </c>
      <c r="BF203" s="198">
        <f>IF(N203="znížená",J203,0)</f>
        <v>0</v>
      </c>
      <c r="BG203" s="198">
        <f>IF(N203="zákl. prenesená",J203,0)</f>
        <v>0</v>
      </c>
      <c r="BH203" s="198">
        <f>IF(N203="zníž. prenesená",J203,0)</f>
        <v>0</v>
      </c>
      <c r="BI203" s="198">
        <f>IF(N203="nulová",J203,0)</f>
        <v>0</v>
      </c>
      <c r="BJ203" s="15" t="s">
        <v>88</v>
      </c>
      <c r="BK203" s="198">
        <f>ROUND(I203*H203,2)</f>
        <v>0</v>
      </c>
      <c r="BL203" s="15" t="s">
        <v>315</v>
      </c>
      <c r="BM203" s="197" t="s">
        <v>2842</v>
      </c>
    </row>
    <row r="204" s="2" customFormat="1" ht="24.15" customHeight="1">
      <c r="A204" s="34"/>
      <c r="B204" s="184"/>
      <c r="C204" s="185" t="s">
        <v>1945</v>
      </c>
      <c r="D204" s="185" t="s">
        <v>253</v>
      </c>
      <c r="E204" s="186" t="s">
        <v>2843</v>
      </c>
      <c r="F204" s="187" t="s">
        <v>2844</v>
      </c>
      <c r="G204" s="188" t="s">
        <v>289</v>
      </c>
      <c r="H204" s="189">
        <v>46</v>
      </c>
      <c r="I204" s="190"/>
      <c r="J204" s="191">
        <f>ROUND(I204*H204,2)</f>
        <v>0</v>
      </c>
      <c r="K204" s="192"/>
      <c r="L204" s="35"/>
      <c r="M204" s="193" t="s">
        <v>1</v>
      </c>
      <c r="N204" s="194" t="s">
        <v>41</v>
      </c>
      <c r="O204" s="78"/>
      <c r="P204" s="195">
        <f>O204*H204</f>
        <v>0</v>
      </c>
      <c r="Q204" s="195">
        <v>1.0000000000000001E-05</v>
      </c>
      <c r="R204" s="195">
        <f>Q204*H204</f>
        <v>0.00046000000000000001</v>
      </c>
      <c r="S204" s="195">
        <v>0</v>
      </c>
      <c r="T204" s="19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97" t="s">
        <v>315</v>
      </c>
      <c r="AT204" s="197" t="s">
        <v>253</v>
      </c>
      <c r="AU204" s="197" t="s">
        <v>88</v>
      </c>
      <c r="AY204" s="15" t="s">
        <v>250</v>
      </c>
      <c r="BE204" s="198">
        <f>IF(N204="základná",J204,0)</f>
        <v>0</v>
      </c>
      <c r="BF204" s="198">
        <f>IF(N204="znížená",J204,0)</f>
        <v>0</v>
      </c>
      <c r="BG204" s="198">
        <f>IF(N204="zákl. prenesená",J204,0)</f>
        <v>0</v>
      </c>
      <c r="BH204" s="198">
        <f>IF(N204="zníž. prenesená",J204,0)</f>
        <v>0</v>
      </c>
      <c r="BI204" s="198">
        <f>IF(N204="nulová",J204,0)</f>
        <v>0</v>
      </c>
      <c r="BJ204" s="15" t="s">
        <v>88</v>
      </c>
      <c r="BK204" s="198">
        <f>ROUND(I204*H204,2)</f>
        <v>0</v>
      </c>
      <c r="BL204" s="15" t="s">
        <v>315</v>
      </c>
      <c r="BM204" s="197" t="s">
        <v>2845</v>
      </c>
    </row>
    <row r="205" s="2" customFormat="1" ht="24.15" customHeight="1">
      <c r="A205" s="34"/>
      <c r="B205" s="184"/>
      <c r="C205" s="185" t="s">
        <v>1702</v>
      </c>
      <c r="D205" s="185" t="s">
        <v>253</v>
      </c>
      <c r="E205" s="186" t="s">
        <v>2846</v>
      </c>
      <c r="F205" s="187" t="s">
        <v>2847</v>
      </c>
      <c r="G205" s="188" t="s">
        <v>420</v>
      </c>
      <c r="H205" s="204"/>
      <c r="I205" s="190"/>
      <c r="J205" s="191">
        <f>ROUND(I205*H205,2)</f>
        <v>0</v>
      </c>
      <c r="K205" s="192"/>
      <c r="L205" s="35"/>
      <c r="M205" s="193" t="s">
        <v>1</v>
      </c>
      <c r="N205" s="194" t="s">
        <v>41</v>
      </c>
      <c r="O205" s="78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7" t="s">
        <v>315</v>
      </c>
      <c r="AT205" s="197" t="s">
        <v>253</v>
      </c>
      <c r="AU205" s="197" t="s">
        <v>88</v>
      </c>
      <c r="AY205" s="15" t="s">
        <v>250</v>
      </c>
      <c r="BE205" s="198">
        <f>IF(N205="základná",J205,0)</f>
        <v>0</v>
      </c>
      <c r="BF205" s="198">
        <f>IF(N205="znížená",J205,0)</f>
        <v>0</v>
      </c>
      <c r="BG205" s="198">
        <f>IF(N205="zákl. prenesená",J205,0)</f>
        <v>0</v>
      </c>
      <c r="BH205" s="198">
        <f>IF(N205="zníž. prenesená",J205,0)</f>
        <v>0</v>
      </c>
      <c r="BI205" s="198">
        <f>IF(N205="nulová",J205,0)</f>
        <v>0</v>
      </c>
      <c r="BJ205" s="15" t="s">
        <v>88</v>
      </c>
      <c r="BK205" s="198">
        <f>ROUND(I205*H205,2)</f>
        <v>0</v>
      </c>
      <c r="BL205" s="15" t="s">
        <v>315</v>
      </c>
      <c r="BM205" s="197" t="s">
        <v>2848</v>
      </c>
    </row>
    <row r="206" s="12" customFormat="1" ht="22.8" customHeight="1">
      <c r="A206" s="12"/>
      <c r="B206" s="171"/>
      <c r="C206" s="12"/>
      <c r="D206" s="172" t="s">
        <v>74</v>
      </c>
      <c r="E206" s="182" t="s">
        <v>2407</v>
      </c>
      <c r="F206" s="182" t="s">
        <v>2408</v>
      </c>
      <c r="G206" s="12"/>
      <c r="H206" s="12"/>
      <c r="I206" s="174"/>
      <c r="J206" s="183">
        <f>BK206</f>
        <v>0</v>
      </c>
      <c r="K206" s="12"/>
      <c r="L206" s="171"/>
      <c r="M206" s="176"/>
      <c r="N206" s="177"/>
      <c r="O206" s="177"/>
      <c r="P206" s="178">
        <f>SUM(P207:P228)</f>
        <v>0</v>
      </c>
      <c r="Q206" s="177"/>
      <c r="R206" s="178">
        <f>SUM(R207:R228)</f>
        <v>0.11915165999999999</v>
      </c>
      <c r="S206" s="177"/>
      <c r="T206" s="179">
        <f>SUM(T207:T228)</f>
        <v>0.084000000000000005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72" t="s">
        <v>88</v>
      </c>
      <c r="AT206" s="180" t="s">
        <v>74</v>
      </c>
      <c r="AU206" s="180" t="s">
        <v>82</v>
      </c>
      <c r="AY206" s="172" t="s">
        <v>250</v>
      </c>
      <c r="BK206" s="181">
        <f>SUM(BK207:BK228)</f>
        <v>0</v>
      </c>
    </row>
    <row r="207" s="2" customFormat="1" ht="24.15" customHeight="1">
      <c r="A207" s="34"/>
      <c r="B207" s="184"/>
      <c r="C207" s="185" t="s">
        <v>1952</v>
      </c>
      <c r="D207" s="185" t="s">
        <v>253</v>
      </c>
      <c r="E207" s="186" t="s">
        <v>2849</v>
      </c>
      <c r="F207" s="187" t="s">
        <v>2850</v>
      </c>
      <c r="G207" s="188" t="s">
        <v>285</v>
      </c>
      <c r="H207" s="189">
        <v>1</v>
      </c>
      <c r="I207" s="190"/>
      <c r="J207" s="191">
        <f>ROUND(I207*H207,2)</f>
        <v>0</v>
      </c>
      <c r="K207" s="192"/>
      <c r="L207" s="35"/>
      <c r="M207" s="193" t="s">
        <v>1</v>
      </c>
      <c r="N207" s="194" t="s">
        <v>41</v>
      </c>
      <c r="O207" s="78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7" t="s">
        <v>315</v>
      </c>
      <c r="AT207" s="197" t="s">
        <v>253</v>
      </c>
      <c r="AU207" s="197" t="s">
        <v>88</v>
      </c>
      <c r="AY207" s="15" t="s">
        <v>250</v>
      </c>
      <c r="BE207" s="198">
        <f>IF(N207="základná",J207,0)</f>
        <v>0</v>
      </c>
      <c r="BF207" s="198">
        <f>IF(N207="znížená",J207,0)</f>
        <v>0</v>
      </c>
      <c r="BG207" s="198">
        <f>IF(N207="zákl. prenesená",J207,0)</f>
        <v>0</v>
      </c>
      <c r="BH207" s="198">
        <f>IF(N207="zníž. prenesená",J207,0)</f>
        <v>0</v>
      </c>
      <c r="BI207" s="198">
        <f>IF(N207="nulová",J207,0)</f>
        <v>0</v>
      </c>
      <c r="BJ207" s="15" t="s">
        <v>88</v>
      </c>
      <c r="BK207" s="198">
        <f>ROUND(I207*H207,2)</f>
        <v>0</v>
      </c>
      <c r="BL207" s="15" t="s">
        <v>315</v>
      </c>
      <c r="BM207" s="197" t="s">
        <v>2851</v>
      </c>
    </row>
    <row r="208" s="2" customFormat="1" ht="16.5" customHeight="1">
      <c r="A208" s="34"/>
      <c r="B208" s="184"/>
      <c r="C208" s="205" t="s">
        <v>1705</v>
      </c>
      <c r="D208" s="205" t="s">
        <v>520</v>
      </c>
      <c r="E208" s="206" t="s">
        <v>2852</v>
      </c>
      <c r="F208" s="207" t="s">
        <v>2853</v>
      </c>
      <c r="G208" s="208" t="s">
        <v>285</v>
      </c>
      <c r="H208" s="209">
        <v>1</v>
      </c>
      <c r="I208" s="210"/>
      <c r="J208" s="211">
        <f>ROUND(I208*H208,2)</f>
        <v>0</v>
      </c>
      <c r="K208" s="212"/>
      <c r="L208" s="213"/>
      <c r="M208" s="214" t="s">
        <v>1</v>
      </c>
      <c r="N208" s="215" t="s">
        <v>41</v>
      </c>
      <c r="O208" s="78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97" t="s">
        <v>547</v>
      </c>
      <c r="AT208" s="197" t="s">
        <v>520</v>
      </c>
      <c r="AU208" s="197" t="s">
        <v>88</v>
      </c>
      <c r="AY208" s="15" t="s">
        <v>250</v>
      </c>
      <c r="BE208" s="198">
        <f>IF(N208="základná",J208,0)</f>
        <v>0</v>
      </c>
      <c r="BF208" s="198">
        <f>IF(N208="znížená",J208,0)</f>
        <v>0</v>
      </c>
      <c r="BG208" s="198">
        <f>IF(N208="zákl. prenesená",J208,0)</f>
        <v>0</v>
      </c>
      <c r="BH208" s="198">
        <f>IF(N208="zníž. prenesená",J208,0)</f>
        <v>0</v>
      </c>
      <c r="BI208" s="198">
        <f>IF(N208="nulová",J208,0)</f>
        <v>0</v>
      </c>
      <c r="BJ208" s="15" t="s">
        <v>88</v>
      </c>
      <c r="BK208" s="198">
        <f>ROUND(I208*H208,2)</f>
        <v>0</v>
      </c>
      <c r="BL208" s="15" t="s">
        <v>315</v>
      </c>
      <c r="BM208" s="197" t="s">
        <v>2854</v>
      </c>
    </row>
    <row r="209" s="2" customFormat="1" ht="24.15" customHeight="1">
      <c r="A209" s="34"/>
      <c r="B209" s="184"/>
      <c r="C209" s="185" t="s">
        <v>1959</v>
      </c>
      <c r="D209" s="185" t="s">
        <v>253</v>
      </c>
      <c r="E209" s="186" t="s">
        <v>2855</v>
      </c>
      <c r="F209" s="187" t="s">
        <v>2856</v>
      </c>
      <c r="G209" s="188" t="s">
        <v>285</v>
      </c>
      <c r="H209" s="189">
        <v>1</v>
      </c>
      <c r="I209" s="190"/>
      <c r="J209" s="191">
        <f>ROUND(I209*H209,2)</f>
        <v>0</v>
      </c>
      <c r="K209" s="192"/>
      <c r="L209" s="35"/>
      <c r="M209" s="193" t="s">
        <v>1</v>
      </c>
      <c r="N209" s="194" t="s">
        <v>41</v>
      </c>
      <c r="O209" s="78"/>
      <c r="P209" s="195">
        <f>O209*H209</f>
        <v>0</v>
      </c>
      <c r="Q209" s="195">
        <v>0</v>
      </c>
      <c r="R209" s="195">
        <f>Q209*H209</f>
        <v>0</v>
      </c>
      <c r="S209" s="195">
        <v>0</v>
      </c>
      <c r="T209" s="196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7" t="s">
        <v>315</v>
      </c>
      <c r="AT209" s="197" t="s">
        <v>253</v>
      </c>
      <c r="AU209" s="197" t="s">
        <v>88</v>
      </c>
      <c r="AY209" s="15" t="s">
        <v>250</v>
      </c>
      <c r="BE209" s="198">
        <f>IF(N209="základná",J209,0)</f>
        <v>0</v>
      </c>
      <c r="BF209" s="198">
        <f>IF(N209="znížená",J209,0)</f>
        <v>0</v>
      </c>
      <c r="BG209" s="198">
        <f>IF(N209="zákl. prenesená",J209,0)</f>
        <v>0</v>
      </c>
      <c r="BH209" s="198">
        <f>IF(N209="zníž. prenesená",J209,0)</f>
        <v>0</v>
      </c>
      <c r="BI209" s="198">
        <f>IF(N209="nulová",J209,0)</f>
        <v>0</v>
      </c>
      <c r="BJ209" s="15" t="s">
        <v>88</v>
      </c>
      <c r="BK209" s="198">
        <f>ROUND(I209*H209,2)</f>
        <v>0</v>
      </c>
      <c r="BL209" s="15" t="s">
        <v>315</v>
      </c>
      <c r="BM209" s="197" t="s">
        <v>2857</v>
      </c>
    </row>
    <row r="210" s="2" customFormat="1" ht="37.8" customHeight="1">
      <c r="A210" s="34"/>
      <c r="B210" s="184"/>
      <c r="C210" s="205" t="s">
        <v>1708</v>
      </c>
      <c r="D210" s="205" t="s">
        <v>520</v>
      </c>
      <c r="E210" s="206" t="s">
        <v>2858</v>
      </c>
      <c r="F210" s="207" t="s">
        <v>2859</v>
      </c>
      <c r="G210" s="208" t="s">
        <v>285</v>
      </c>
      <c r="H210" s="209">
        <v>1</v>
      </c>
      <c r="I210" s="210"/>
      <c r="J210" s="211">
        <f>ROUND(I210*H210,2)</f>
        <v>0</v>
      </c>
      <c r="K210" s="212"/>
      <c r="L210" s="213"/>
      <c r="M210" s="214" t="s">
        <v>1</v>
      </c>
      <c r="N210" s="215" t="s">
        <v>41</v>
      </c>
      <c r="O210" s="78"/>
      <c r="P210" s="195">
        <f>O210*H210</f>
        <v>0</v>
      </c>
      <c r="Q210" s="195">
        <v>0.0020500000000000002</v>
      </c>
      <c r="R210" s="195">
        <f>Q210*H210</f>
        <v>0.0020500000000000002</v>
      </c>
      <c r="S210" s="195">
        <v>0</v>
      </c>
      <c r="T210" s="19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7" t="s">
        <v>547</v>
      </c>
      <c r="AT210" s="197" t="s">
        <v>520</v>
      </c>
      <c r="AU210" s="197" t="s">
        <v>88</v>
      </c>
      <c r="AY210" s="15" t="s">
        <v>250</v>
      </c>
      <c r="BE210" s="198">
        <f>IF(N210="základná",J210,0)</f>
        <v>0</v>
      </c>
      <c r="BF210" s="198">
        <f>IF(N210="znížená",J210,0)</f>
        <v>0</v>
      </c>
      <c r="BG210" s="198">
        <f>IF(N210="zákl. prenesená",J210,0)</f>
        <v>0</v>
      </c>
      <c r="BH210" s="198">
        <f>IF(N210="zníž. prenesená",J210,0)</f>
        <v>0</v>
      </c>
      <c r="BI210" s="198">
        <f>IF(N210="nulová",J210,0)</f>
        <v>0</v>
      </c>
      <c r="BJ210" s="15" t="s">
        <v>88</v>
      </c>
      <c r="BK210" s="198">
        <f>ROUND(I210*H210,2)</f>
        <v>0</v>
      </c>
      <c r="BL210" s="15" t="s">
        <v>315</v>
      </c>
      <c r="BM210" s="197" t="s">
        <v>2860</v>
      </c>
    </row>
    <row r="211" s="2" customFormat="1" ht="33" customHeight="1">
      <c r="A211" s="34"/>
      <c r="B211" s="184"/>
      <c r="C211" s="205" t="s">
        <v>1966</v>
      </c>
      <c r="D211" s="205" t="s">
        <v>520</v>
      </c>
      <c r="E211" s="206" t="s">
        <v>2861</v>
      </c>
      <c r="F211" s="207" t="s">
        <v>2862</v>
      </c>
      <c r="G211" s="208" t="s">
        <v>285</v>
      </c>
      <c r="H211" s="209">
        <v>1</v>
      </c>
      <c r="I211" s="210"/>
      <c r="J211" s="211">
        <f>ROUND(I211*H211,2)</f>
        <v>0</v>
      </c>
      <c r="K211" s="212"/>
      <c r="L211" s="213"/>
      <c r="M211" s="214" t="s">
        <v>1</v>
      </c>
      <c r="N211" s="215" t="s">
        <v>41</v>
      </c>
      <c r="O211" s="78"/>
      <c r="P211" s="195">
        <f>O211*H211</f>
        <v>0</v>
      </c>
      <c r="Q211" s="195">
        <v>0.00059999999999999995</v>
      </c>
      <c r="R211" s="195">
        <f>Q211*H211</f>
        <v>0.00059999999999999995</v>
      </c>
      <c r="S211" s="195">
        <v>0</v>
      </c>
      <c r="T211" s="196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7" t="s">
        <v>547</v>
      </c>
      <c r="AT211" s="197" t="s">
        <v>520</v>
      </c>
      <c r="AU211" s="197" t="s">
        <v>88</v>
      </c>
      <c r="AY211" s="15" t="s">
        <v>250</v>
      </c>
      <c r="BE211" s="198">
        <f>IF(N211="základná",J211,0)</f>
        <v>0</v>
      </c>
      <c r="BF211" s="198">
        <f>IF(N211="znížená",J211,0)</f>
        <v>0</v>
      </c>
      <c r="BG211" s="198">
        <f>IF(N211="zákl. prenesená",J211,0)</f>
        <v>0</v>
      </c>
      <c r="BH211" s="198">
        <f>IF(N211="zníž. prenesená",J211,0)</f>
        <v>0</v>
      </c>
      <c r="BI211" s="198">
        <f>IF(N211="nulová",J211,0)</f>
        <v>0</v>
      </c>
      <c r="BJ211" s="15" t="s">
        <v>88</v>
      </c>
      <c r="BK211" s="198">
        <f>ROUND(I211*H211,2)</f>
        <v>0</v>
      </c>
      <c r="BL211" s="15" t="s">
        <v>315</v>
      </c>
      <c r="BM211" s="197" t="s">
        <v>2863</v>
      </c>
    </row>
    <row r="212" s="2" customFormat="1" ht="24.15" customHeight="1">
      <c r="A212" s="34"/>
      <c r="B212" s="184"/>
      <c r="C212" s="185" t="s">
        <v>1396</v>
      </c>
      <c r="D212" s="185" t="s">
        <v>253</v>
      </c>
      <c r="E212" s="186" t="s">
        <v>2864</v>
      </c>
      <c r="F212" s="187" t="s">
        <v>2865</v>
      </c>
      <c r="G212" s="188" t="s">
        <v>285</v>
      </c>
      <c r="H212" s="189">
        <v>3</v>
      </c>
      <c r="I212" s="190"/>
      <c r="J212" s="191">
        <f>ROUND(I212*H212,2)</f>
        <v>0</v>
      </c>
      <c r="K212" s="192"/>
      <c r="L212" s="35"/>
      <c r="M212" s="193" t="s">
        <v>1</v>
      </c>
      <c r="N212" s="194" t="s">
        <v>41</v>
      </c>
      <c r="O212" s="78"/>
      <c r="P212" s="195">
        <f>O212*H212</f>
        <v>0</v>
      </c>
      <c r="Q212" s="195">
        <v>1.01E-05</v>
      </c>
      <c r="R212" s="195">
        <f>Q212*H212</f>
        <v>3.0299999999999998E-05</v>
      </c>
      <c r="S212" s="195">
        <v>0.028000000000000001</v>
      </c>
      <c r="T212" s="196">
        <f>S212*H212</f>
        <v>0.084000000000000005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7" t="s">
        <v>315</v>
      </c>
      <c r="AT212" s="197" t="s">
        <v>253</v>
      </c>
      <c r="AU212" s="197" t="s">
        <v>88</v>
      </c>
      <c r="AY212" s="15" t="s">
        <v>250</v>
      </c>
      <c r="BE212" s="198">
        <f>IF(N212="základná",J212,0)</f>
        <v>0</v>
      </c>
      <c r="BF212" s="198">
        <f>IF(N212="znížená",J212,0)</f>
        <v>0</v>
      </c>
      <c r="BG212" s="198">
        <f>IF(N212="zákl. prenesená",J212,0)</f>
        <v>0</v>
      </c>
      <c r="BH212" s="198">
        <f>IF(N212="zníž. prenesená",J212,0)</f>
        <v>0</v>
      </c>
      <c r="BI212" s="198">
        <f>IF(N212="nulová",J212,0)</f>
        <v>0</v>
      </c>
      <c r="BJ212" s="15" t="s">
        <v>88</v>
      </c>
      <c r="BK212" s="198">
        <f>ROUND(I212*H212,2)</f>
        <v>0</v>
      </c>
      <c r="BL212" s="15" t="s">
        <v>315</v>
      </c>
      <c r="BM212" s="197" t="s">
        <v>2866</v>
      </c>
    </row>
    <row r="213" s="2" customFormat="1" ht="24.15" customHeight="1">
      <c r="A213" s="34"/>
      <c r="B213" s="184"/>
      <c r="C213" s="185" t="s">
        <v>1973</v>
      </c>
      <c r="D213" s="185" t="s">
        <v>253</v>
      </c>
      <c r="E213" s="186" t="s">
        <v>2412</v>
      </c>
      <c r="F213" s="187" t="s">
        <v>2413</v>
      </c>
      <c r="G213" s="188" t="s">
        <v>1482</v>
      </c>
      <c r="H213" s="189">
        <v>1</v>
      </c>
      <c r="I213" s="190"/>
      <c r="J213" s="191">
        <f>ROUND(I213*H213,2)</f>
        <v>0</v>
      </c>
      <c r="K213" s="192"/>
      <c r="L213" s="35"/>
      <c r="M213" s="193" t="s">
        <v>1</v>
      </c>
      <c r="N213" s="194" t="s">
        <v>41</v>
      </c>
      <c r="O213" s="78"/>
      <c r="P213" s="195">
        <f>O213*H213</f>
        <v>0</v>
      </c>
      <c r="Q213" s="195">
        <v>0.00062</v>
      </c>
      <c r="R213" s="195">
        <f>Q213*H213</f>
        <v>0.00062</v>
      </c>
      <c r="S213" s="195">
        <v>0</v>
      </c>
      <c r="T213" s="19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7" t="s">
        <v>315</v>
      </c>
      <c r="AT213" s="197" t="s">
        <v>253</v>
      </c>
      <c r="AU213" s="197" t="s">
        <v>88</v>
      </c>
      <c r="AY213" s="15" t="s">
        <v>250</v>
      </c>
      <c r="BE213" s="198">
        <f>IF(N213="základná",J213,0)</f>
        <v>0</v>
      </c>
      <c r="BF213" s="198">
        <f>IF(N213="znížená",J213,0)</f>
        <v>0</v>
      </c>
      <c r="BG213" s="198">
        <f>IF(N213="zákl. prenesená",J213,0)</f>
        <v>0</v>
      </c>
      <c r="BH213" s="198">
        <f>IF(N213="zníž. prenesená",J213,0)</f>
        <v>0</v>
      </c>
      <c r="BI213" s="198">
        <f>IF(N213="nulová",J213,0)</f>
        <v>0</v>
      </c>
      <c r="BJ213" s="15" t="s">
        <v>88</v>
      </c>
      <c r="BK213" s="198">
        <f>ROUND(I213*H213,2)</f>
        <v>0</v>
      </c>
      <c r="BL213" s="15" t="s">
        <v>315</v>
      </c>
      <c r="BM213" s="197" t="s">
        <v>2867</v>
      </c>
    </row>
    <row r="214" s="2" customFormat="1" ht="16.5" customHeight="1">
      <c r="A214" s="34"/>
      <c r="B214" s="184"/>
      <c r="C214" s="205" t="s">
        <v>1713</v>
      </c>
      <c r="D214" s="205" t="s">
        <v>520</v>
      </c>
      <c r="E214" s="206" t="s">
        <v>2868</v>
      </c>
      <c r="F214" s="207" t="s">
        <v>2869</v>
      </c>
      <c r="G214" s="208" t="s">
        <v>285</v>
      </c>
      <c r="H214" s="209">
        <v>1</v>
      </c>
      <c r="I214" s="210"/>
      <c r="J214" s="211">
        <f>ROUND(I214*H214,2)</f>
        <v>0</v>
      </c>
      <c r="K214" s="212"/>
      <c r="L214" s="213"/>
      <c r="M214" s="214" t="s">
        <v>1</v>
      </c>
      <c r="N214" s="215" t="s">
        <v>41</v>
      </c>
      <c r="O214" s="78"/>
      <c r="P214" s="195">
        <f>O214*H214</f>
        <v>0</v>
      </c>
      <c r="Q214" s="195">
        <v>0.018679999999999999</v>
      </c>
      <c r="R214" s="195">
        <f>Q214*H214</f>
        <v>0.018679999999999999</v>
      </c>
      <c r="S214" s="195">
        <v>0</v>
      </c>
      <c r="T214" s="196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7" t="s">
        <v>547</v>
      </c>
      <c r="AT214" s="197" t="s">
        <v>520</v>
      </c>
      <c r="AU214" s="197" t="s">
        <v>88</v>
      </c>
      <c r="AY214" s="15" t="s">
        <v>250</v>
      </c>
      <c r="BE214" s="198">
        <f>IF(N214="základná",J214,0)</f>
        <v>0</v>
      </c>
      <c r="BF214" s="198">
        <f>IF(N214="znížená",J214,0)</f>
        <v>0</v>
      </c>
      <c r="BG214" s="198">
        <f>IF(N214="zákl. prenesená",J214,0)</f>
        <v>0</v>
      </c>
      <c r="BH214" s="198">
        <f>IF(N214="zníž. prenesená",J214,0)</f>
        <v>0</v>
      </c>
      <c r="BI214" s="198">
        <f>IF(N214="nulová",J214,0)</f>
        <v>0</v>
      </c>
      <c r="BJ214" s="15" t="s">
        <v>88</v>
      </c>
      <c r="BK214" s="198">
        <f>ROUND(I214*H214,2)</f>
        <v>0</v>
      </c>
      <c r="BL214" s="15" t="s">
        <v>315</v>
      </c>
      <c r="BM214" s="197" t="s">
        <v>2870</v>
      </c>
    </row>
    <row r="215" s="2" customFormat="1" ht="24.15" customHeight="1">
      <c r="A215" s="34"/>
      <c r="B215" s="184"/>
      <c r="C215" s="185" t="s">
        <v>1980</v>
      </c>
      <c r="D215" s="185" t="s">
        <v>253</v>
      </c>
      <c r="E215" s="186" t="s">
        <v>2871</v>
      </c>
      <c r="F215" s="187" t="s">
        <v>2872</v>
      </c>
      <c r="G215" s="188" t="s">
        <v>1482</v>
      </c>
      <c r="H215" s="189">
        <v>1</v>
      </c>
      <c r="I215" s="190"/>
      <c r="J215" s="191">
        <f>ROUND(I215*H215,2)</f>
        <v>0</v>
      </c>
      <c r="K215" s="192"/>
      <c r="L215" s="35"/>
      <c r="M215" s="193" t="s">
        <v>1</v>
      </c>
      <c r="N215" s="194" t="s">
        <v>41</v>
      </c>
      <c r="O215" s="78"/>
      <c r="P215" s="195">
        <f>O215*H215</f>
        <v>0</v>
      </c>
      <c r="Q215" s="195">
        <v>0.00062034000000000004</v>
      </c>
      <c r="R215" s="195">
        <f>Q215*H215</f>
        <v>0.00062034000000000004</v>
      </c>
      <c r="S215" s="195">
        <v>0</v>
      </c>
      <c r="T215" s="196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7" t="s">
        <v>315</v>
      </c>
      <c r="AT215" s="197" t="s">
        <v>253</v>
      </c>
      <c r="AU215" s="197" t="s">
        <v>88</v>
      </c>
      <c r="AY215" s="15" t="s">
        <v>250</v>
      </c>
      <c r="BE215" s="198">
        <f>IF(N215="základná",J215,0)</f>
        <v>0</v>
      </c>
      <c r="BF215" s="198">
        <f>IF(N215="znížená",J215,0)</f>
        <v>0</v>
      </c>
      <c r="BG215" s="198">
        <f>IF(N215="zákl. prenesená",J215,0)</f>
        <v>0</v>
      </c>
      <c r="BH215" s="198">
        <f>IF(N215="zníž. prenesená",J215,0)</f>
        <v>0</v>
      </c>
      <c r="BI215" s="198">
        <f>IF(N215="nulová",J215,0)</f>
        <v>0</v>
      </c>
      <c r="BJ215" s="15" t="s">
        <v>88</v>
      </c>
      <c r="BK215" s="198">
        <f>ROUND(I215*H215,2)</f>
        <v>0</v>
      </c>
      <c r="BL215" s="15" t="s">
        <v>315</v>
      </c>
      <c r="BM215" s="197" t="s">
        <v>2873</v>
      </c>
    </row>
    <row r="216" s="2" customFormat="1" ht="16.5" customHeight="1">
      <c r="A216" s="34"/>
      <c r="B216" s="184"/>
      <c r="C216" s="205" t="s">
        <v>1716</v>
      </c>
      <c r="D216" s="205" t="s">
        <v>520</v>
      </c>
      <c r="E216" s="206" t="s">
        <v>2874</v>
      </c>
      <c r="F216" s="207" t="s">
        <v>2875</v>
      </c>
      <c r="G216" s="208" t="s">
        <v>285</v>
      </c>
      <c r="H216" s="209">
        <v>1</v>
      </c>
      <c r="I216" s="210"/>
      <c r="J216" s="211">
        <f>ROUND(I216*H216,2)</f>
        <v>0</v>
      </c>
      <c r="K216" s="212"/>
      <c r="L216" s="213"/>
      <c r="M216" s="214" t="s">
        <v>1</v>
      </c>
      <c r="N216" s="215" t="s">
        <v>41</v>
      </c>
      <c r="O216" s="78"/>
      <c r="P216" s="195">
        <f>O216*H216</f>
        <v>0</v>
      </c>
      <c r="Q216" s="195">
        <v>0.019900000000000001</v>
      </c>
      <c r="R216" s="195">
        <f>Q216*H216</f>
        <v>0.019900000000000001</v>
      </c>
      <c r="S216" s="195">
        <v>0</v>
      </c>
      <c r="T216" s="196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7" t="s">
        <v>547</v>
      </c>
      <c r="AT216" s="197" t="s">
        <v>520</v>
      </c>
      <c r="AU216" s="197" t="s">
        <v>88</v>
      </c>
      <c r="AY216" s="15" t="s">
        <v>250</v>
      </c>
      <c r="BE216" s="198">
        <f>IF(N216="základná",J216,0)</f>
        <v>0</v>
      </c>
      <c r="BF216" s="198">
        <f>IF(N216="znížená",J216,0)</f>
        <v>0</v>
      </c>
      <c r="BG216" s="198">
        <f>IF(N216="zákl. prenesená",J216,0)</f>
        <v>0</v>
      </c>
      <c r="BH216" s="198">
        <f>IF(N216="zníž. prenesená",J216,0)</f>
        <v>0</v>
      </c>
      <c r="BI216" s="198">
        <f>IF(N216="nulová",J216,0)</f>
        <v>0</v>
      </c>
      <c r="BJ216" s="15" t="s">
        <v>88</v>
      </c>
      <c r="BK216" s="198">
        <f>ROUND(I216*H216,2)</f>
        <v>0</v>
      </c>
      <c r="BL216" s="15" t="s">
        <v>315</v>
      </c>
      <c r="BM216" s="197" t="s">
        <v>2876</v>
      </c>
    </row>
    <row r="217" s="2" customFormat="1" ht="24.15" customHeight="1">
      <c r="A217" s="34"/>
      <c r="B217" s="184"/>
      <c r="C217" s="185" t="s">
        <v>1987</v>
      </c>
      <c r="D217" s="185" t="s">
        <v>253</v>
      </c>
      <c r="E217" s="186" t="s">
        <v>2877</v>
      </c>
      <c r="F217" s="187" t="s">
        <v>2878</v>
      </c>
      <c r="G217" s="188" t="s">
        <v>1482</v>
      </c>
      <c r="H217" s="189">
        <v>3</v>
      </c>
      <c r="I217" s="190"/>
      <c r="J217" s="191">
        <f>ROUND(I217*H217,2)</f>
        <v>0</v>
      </c>
      <c r="K217" s="192"/>
      <c r="L217" s="35"/>
      <c r="M217" s="193" t="s">
        <v>1</v>
      </c>
      <c r="N217" s="194" t="s">
        <v>41</v>
      </c>
      <c r="O217" s="78"/>
      <c r="P217" s="195">
        <f>O217*H217</f>
        <v>0</v>
      </c>
      <c r="Q217" s="195">
        <v>0.00062034000000000004</v>
      </c>
      <c r="R217" s="195">
        <f>Q217*H217</f>
        <v>0.0018610200000000001</v>
      </c>
      <c r="S217" s="195">
        <v>0</v>
      </c>
      <c r="T217" s="19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7" t="s">
        <v>315</v>
      </c>
      <c r="AT217" s="197" t="s">
        <v>253</v>
      </c>
      <c r="AU217" s="197" t="s">
        <v>88</v>
      </c>
      <c r="AY217" s="15" t="s">
        <v>250</v>
      </c>
      <c r="BE217" s="198">
        <f>IF(N217="základná",J217,0)</f>
        <v>0</v>
      </c>
      <c r="BF217" s="198">
        <f>IF(N217="znížená",J217,0)</f>
        <v>0</v>
      </c>
      <c r="BG217" s="198">
        <f>IF(N217="zákl. prenesená",J217,0)</f>
        <v>0</v>
      </c>
      <c r="BH217" s="198">
        <f>IF(N217="zníž. prenesená",J217,0)</f>
        <v>0</v>
      </c>
      <c r="BI217" s="198">
        <f>IF(N217="nulová",J217,0)</f>
        <v>0</v>
      </c>
      <c r="BJ217" s="15" t="s">
        <v>88</v>
      </c>
      <c r="BK217" s="198">
        <f>ROUND(I217*H217,2)</f>
        <v>0</v>
      </c>
      <c r="BL217" s="15" t="s">
        <v>315</v>
      </c>
      <c r="BM217" s="197" t="s">
        <v>2879</v>
      </c>
    </row>
    <row r="218" s="2" customFormat="1" ht="16.5" customHeight="1">
      <c r="A218" s="34"/>
      <c r="B218" s="184"/>
      <c r="C218" s="205" t="s">
        <v>1721</v>
      </c>
      <c r="D218" s="205" t="s">
        <v>520</v>
      </c>
      <c r="E218" s="206" t="s">
        <v>2880</v>
      </c>
      <c r="F218" s="207" t="s">
        <v>2881</v>
      </c>
      <c r="G218" s="208" t="s">
        <v>285</v>
      </c>
      <c r="H218" s="209">
        <v>3</v>
      </c>
      <c r="I218" s="210"/>
      <c r="J218" s="211">
        <f>ROUND(I218*H218,2)</f>
        <v>0</v>
      </c>
      <c r="K218" s="212"/>
      <c r="L218" s="213"/>
      <c r="M218" s="214" t="s">
        <v>1</v>
      </c>
      <c r="N218" s="215" t="s">
        <v>41</v>
      </c>
      <c r="O218" s="78"/>
      <c r="P218" s="195">
        <f>O218*H218</f>
        <v>0</v>
      </c>
      <c r="Q218" s="195">
        <v>0.024930000000000001</v>
      </c>
      <c r="R218" s="195">
        <f>Q218*H218</f>
        <v>0.074789999999999995</v>
      </c>
      <c r="S218" s="195">
        <v>0</v>
      </c>
      <c r="T218" s="196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7" t="s">
        <v>547</v>
      </c>
      <c r="AT218" s="197" t="s">
        <v>520</v>
      </c>
      <c r="AU218" s="197" t="s">
        <v>88</v>
      </c>
      <c r="AY218" s="15" t="s">
        <v>250</v>
      </c>
      <c r="BE218" s="198">
        <f>IF(N218="základná",J218,0)</f>
        <v>0</v>
      </c>
      <c r="BF218" s="198">
        <f>IF(N218="znížená",J218,0)</f>
        <v>0</v>
      </c>
      <c r="BG218" s="198">
        <f>IF(N218="zákl. prenesená",J218,0)</f>
        <v>0</v>
      </c>
      <c r="BH218" s="198">
        <f>IF(N218="zníž. prenesená",J218,0)</f>
        <v>0</v>
      </c>
      <c r="BI218" s="198">
        <f>IF(N218="nulová",J218,0)</f>
        <v>0</v>
      </c>
      <c r="BJ218" s="15" t="s">
        <v>88</v>
      </c>
      <c r="BK218" s="198">
        <f>ROUND(I218*H218,2)</f>
        <v>0</v>
      </c>
      <c r="BL218" s="15" t="s">
        <v>315</v>
      </c>
      <c r="BM218" s="197" t="s">
        <v>2882</v>
      </c>
    </row>
    <row r="219" s="2" customFormat="1" ht="24.15" customHeight="1">
      <c r="A219" s="34"/>
      <c r="B219" s="184"/>
      <c r="C219" s="185" t="s">
        <v>1994</v>
      </c>
      <c r="D219" s="185" t="s">
        <v>253</v>
      </c>
      <c r="E219" s="186" t="s">
        <v>2883</v>
      </c>
      <c r="F219" s="187" t="s">
        <v>2884</v>
      </c>
      <c r="G219" s="188" t="s">
        <v>285</v>
      </c>
      <c r="H219" s="189">
        <v>1</v>
      </c>
      <c r="I219" s="190"/>
      <c r="J219" s="191">
        <f>ROUND(I219*H219,2)</f>
        <v>0</v>
      </c>
      <c r="K219" s="192"/>
      <c r="L219" s="35"/>
      <c r="M219" s="193" t="s">
        <v>1</v>
      </c>
      <c r="N219" s="194" t="s">
        <v>41</v>
      </c>
      <c r="O219" s="78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7" t="s">
        <v>315</v>
      </c>
      <c r="AT219" s="197" t="s">
        <v>253</v>
      </c>
      <c r="AU219" s="197" t="s">
        <v>88</v>
      </c>
      <c r="AY219" s="15" t="s">
        <v>250</v>
      </c>
      <c r="BE219" s="198">
        <f>IF(N219="základná",J219,0)</f>
        <v>0</v>
      </c>
      <c r="BF219" s="198">
        <f>IF(N219="znížená",J219,0)</f>
        <v>0</v>
      </c>
      <c r="BG219" s="198">
        <f>IF(N219="zákl. prenesená",J219,0)</f>
        <v>0</v>
      </c>
      <c r="BH219" s="198">
        <f>IF(N219="zníž. prenesená",J219,0)</f>
        <v>0</v>
      </c>
      <c r="BI219" s="198">
        <f>IF(N219="nulová",J219,0)</f>
        <v>0</v>
      </c>
      <c r="BJ219" s="15" t="s">
        <v>88</v>
      </c>
      <c r="BK219" s="198">
        <f>ROUND(I219*H219,2)</f>
        <v>0</v>
      </c>
      <c r="BL219" s="15" t="s">
        <v>315</v>
      </c>
      <c r="BM219" s="197" t="s">
        <v>2885</v>
      </c>
    </row>
    <row r="220" s="2" customFormat="1" ht="16.5" customHeight="1">
      <c r="A220" s="34"/>
      <c r="B220" s="184"/>
      <c r="C220" s="205" t="s">
        <v>1724</v>
      </c>
      <c r="D220" s="205" t="s">
        <v>520</v>
      </c>
      <c r="E220" s="206" t="s">
        <v>2886</v>
      </c>
      <c r="F220" s="207" t="s">
        <v>2887</v>
      </c>
      <c r="G220" s="208" t="s">
        <v>285</v>
      </c>
      <c r="H220" s="209">
        <v>1</v>
      </c>
      <c r="I220" s="210"/>
      <c r="J220" s="211">
        <f>ROUND(I220*H220,2)</f>
        <v>0</v>
      </c>
      <c r="K220" s="212"/>
      <c r="L220" s="213"/>
      <c r="M220" s="214" t="s">
        <v>1</v>
      </c>
      <c r="N220" s="215" t="s">
        <v>41</v>
      </c>
      <c r="O220" s="78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7" t="s">
        <v>547</v>
      </c>
      <c r="AT220" s="197" t="s">
        <v>520</v>
      </c>
      <c r="AU220" s="197" t="s">
        <v>88</v>
      </c>
      <c r="AY220" s="15" t="s">
        <v>250</v>
      </c>
      <c r="BE220" s="198">
        <f>IF(N220="základná",J220,0)</f>
        <v>0</v>
      </c>
      <c r="BF220" s="198">
        <f>IF(N220="znížená",J220,0)</f>
        <v>0</v>
      </c>
      <c r="BG220" s="198">
        <f>IF(N220="zákl. prenesená",J220,0)</f>
        <v>0</v>
      </c>
      <c r="BH220" s="198">
        <f>IF(N220="zníž. prenesená",J220,0)</f>
        <v>0</v>
      </c>
      <c r="BI220" s="198">
        <f>IF(N220="nulová",J220,0)</f>
        <v>0</v>
      </c>
      <c r="BJ220" s="15" t="s">
        <v>88</v>
      </c>
      <c r="BK220" s="198">
        <f>ROUND(I220*H220,2)</f>
        <v>0</v>
      </c>
      <c r="BL220" s="15" t="s">
        <v>315</v>
      </c>
      <c r="BM220" s="197" t="s">
        <v>2888</v>
      </c>
    </row>
    <row r="221" s="2" customFormat="1" ht="16.5" customHeight="1">
      <c r="A221" s="34"/>
      <c r="B221" s="184"/>
      <c r="C221" s="205" t="s">
        <v>2001</v>
      </c>
      <c r="D221" s="205" t="s">
        <v>520</v>
      </c>
      <c r="E221" s="206" t="s">
        <v>2889</v>
      </c>
      <c r="F221" s="207" t="s">
        <v>2890</v>
      </c>
      <c r="G221" s="208" t="s">
        <v>285</v>
      </c>
      <c r="H221" s="209">
        <v>1</v>
      </c>
      <c r="I221" s="210"/>
      <c r="J221" s="211">
        <f>ROUND(I221*H221,2)</f>
        <v>0</v>
      </c>
      <c r="K221" s="212"/>
      <c r="L221" s="213"/>
      <c r="M221" s="214" t="s">
        <v>1</v>
      </c>
      <c r="N221" s="215" t="s">
        <v>41</v>
      </c>
      <c r="O221" s="78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7" t="s">
        <v>547</v>
      </c>
      <c r="AT221" s="197" t="s">
        <v>520</v>
      </c>
      <c r="AU221" s="197" t="s">
        <v>88</v>
      </c>
      <c r="AY221" s="15" t="s">
        <v>250</v>
      </c>
      <c r="BE221" s="198">
        <f>IF(N221="základná",J221,0)</f>
        <v>0</v>
      </c>
      <c r="BF221" s="198">
        <f>IF(N221="znížená",J221,0)</f>
        <v>0</v>
      </c>
      <c r="BG221" s="198">
        <f>IF(N221="zákl. prenesená",J221,0)</f>
        <v>0</v>
      </c>
      <c r="BH221" s="198">
        <f>IF(N221="zníž. prenesená",J221,0)</f>
        <v>0</v>
      </c>
      <c r="BI221" s="198">
        <f>IF(N221="nulová",J221,0)</f>
        <v>0</v>
      </c>
      <c r="BJ221" s="15" t="s">
        <v>88</v>
      </c>
      <c r="BK221" s="198">
        <f>ROUND(I221*H221,2)</f>
        <v>0</v>
      </c>
      <c r="BL221" s="15" t="s">
        <v>315</v>
      </c>
      <c r="BM221" s="197" t="s">
        <v>2891</v>
      </c>
    </row>
    <row r="222" s="2" customFormat="1" ht="16.5" customHeight="1">
      <c r="A222" s="34"/>
      <c r="B222" s="184"/>
      <c r="C222" s="205" t="s">
        <v>1727</v>
      </c>
      <c r="D222" s="205" t="s">
        <v>520</v>
      </c>
      <c r="E222" s="206" t="s">
        <v>2892</v>
      </c>
      <c r="F222" s="207" t="s">
        <v>2893</v>
      </c>
      <c r="G222" s="208" t="s">
        <v>285</v>
      </c>
      <c r="H222" s="209">
        <v>1</v>
      </c>
      <c r="I222" s="210"/>
      <c r="J222" s="211">
        <f>ROUND(I222*H222,2)</f>
        <v>0</v>
      </c>
      <c r="K222" s="212"/>
      <c r="L222" s="213"/>
      <c r="M222" s="214" t="s">
        <v>1</v>
      </c>
      <c r="N222" s="215" t="s">
        <v>41</v>
      </c>
      <c r="O222" s="78"/>
      <c r="P222" s="195">
        <f>O222*H222</f>
        <v>0</v>
      </c>
      <c r="Q222" s="195">
        <v>0</v>
      </c>
      <c r="R222" s="195">
        <f>Q222*H222</f>
        <v>0</v>
      </c>
      <c r="S222" s="195">
        <v>0</v>
      </c>
      <c r="T222" s="19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7" t="s">
        <v>547</v>
      </c>
      <c r="AT222" s="197" t="s">
        <v>520</v>
      </c>
      <c r="AU222" s="197" t="s">
        <v>88</v>
      </c>
      <c r="AY222" s="15" t="s">
        <v>250</v>
      </c>
      <c r="BE222" s="198">
        <f>IF(N222="základná",J222,0)</f>
        <v>0</v>
      </c>
      <c r="BF222" s="198">
        <f>IF(N222="znížená",J222,0)</f>
        <v>0</v>
      </c>
      <c r="BG222" s="198">
        <f>IF(N222="zákl. prenesená",J222,0)</f>
        <v>0</v>
      </c>
      <c r="BH222" s="198">
        <f>IF(N222="zníž. prenesená",J222,0)</f>
        <v>0</v>
      </c>
      <c r="BI222" s="198">
        <f>IF(N222="nulová",J222,0)</f>
        <v>0</v>
      </c>
      <c r="BJ222" s="15" t="s">
        <v>88</v>
      </c>
      <c r="BK222" s="198">
        <f>ROUND(I222*H222,2)</f>
        <v>0</v>
      </c>
      <c r="BL222" s="15" t="s">
        <v>315</v>
      </c>
      <c r="BM222" s="197" t="s">
        <v>2894</v>
      </c>
    </row>
    <row r="223" s="2" customFormat="1" ht="16.5" customHeight="1">
      <c r="A223" s="34"/>
      <c r="B223" s="184"/>
      <c r="C223" s="205" t="s">
        <v>2008</v>
      </c>
      <c r="D223" s="205" t="s">
        <v>520</v>
      </c>
      <c r="E223" s="206" t="s">
        <v>2895</v>
      </c>
      <c r="F223" s="207" t="s">
        <v>2896</v>
      </c>
      <c r="G223" s="208" t="s">
        <v>285</v>
      </c>
      <c r="H223" s="209">
        <v>1</v>
      </c>
      <c r="I223" s="210"/>
      <c r="J223" s="211">
        <f>ROUND(I223*H223,2)</f>
        <v>0</v>
      </c>
      <c r="K223" s="212"/>
      <c r="L223" s="213"/>
      <c r="M223" s="214" t="s">
        <v>1</v>
      </c>
      <c r="N223" s="215" t="s">
        <v>41</v>
      </c>
      <c r="O223" s="78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7" t="s">
        <v>547</v>
      </c>
      <c r="AT223" s="197" t="s">
        <v>520</v>
      </c>
      <c r="AU223" s="197" t="s">
        <v>88</v>
      </c>
      <c r="AY223" s="15" t="s">
        <v>250</v>
      </c>
      <c r="BE223" s="198">
        <f>IF(N223="základná",J223,0)</f>
        <v>0</v>
      </c>
      <c r="BF223" s="198">
        <f>IF(N223="znížená",J223,0)</f>
        <v>0</v>
      </c>
      <c r="BG223" s="198">
        <f>IF(N223="zákl. prenesená",J223,0)</f>
        <v>0</v>
      </c>
      <c r="BH223" s="198">
        <f>IF(N223="zníž. prenesená",J223,0)</f>
        <v>0</v>
      </c>
      <c r="BI223" s="198">
        <f>IF(N223="nulová",J223,0)</f>
        <v>0</v>
      </c>
      <c r="BJ223" s="15" t="s">
        <v>88</v>
      </c>
      <c r="BK223" s="198">
        <f>ROUND(I223*H223,2)</f>
        <v>0</v>
      </c>
      <c r="BL223" s="15" t="s">
        <v>315</v>
      </c>
      <c r="BM223" s="197" t="s">
        <v>2897</v>
      </c>
    </row>
    <row r="224" s="2" customFormat="1" ht="16.5" customHeight="1">
      <c r="A224" s="34"/>
      <c r="B224" s="184"/>
      <c r="C224" s="205" t="s">
        <v>1730</v>
      </c>
      <c r="D224" s="205" t="s">
        <v>520</v>
      </c>
      <c r="E224" s="206" t="s">
        <v>2898</v>
      </c>
      <c r="F224" s="207" t="s">
        <v>2899</v>
      </c>
      <c r="G224" s="208" t="s">
        <v>285</v>
      </c>
      <c r="H224" s="209">
        <v>1</v>
      </c>
      <c r="I224" s="210"/>
      <c r="J224" s="211">
        <f>ROUND(I224*H224,2)</f>
        <v>0</v>
      </c>
      <c r="K224" s="212"/>
      <c r="L224" s="213"/>
      <c r="M224" s="214" t="s">
        <v>1</v>
      </c>
      <c r="N224" s="215" t="s">
        <v>41</v>
      </c>
      <c r="O224" s="78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7" t="s">
        <v>547</v>
      </c>
      <c r="AT224" s="197" t="s">
        <v>520</v>
      </c>
      <c r="AU224" s="197" t="s">
        <v>88</v>
      </c>
      <c r="AY224" s="15" t="s">
        <v>250</v>
      </c>
      <c r="BE224" s="198">
        <f>IF(N224="základná",J224,0)</f>
        <v>0</v>
      </c>
      <c r="BF224" s="198">
        <f>IF(N224="znížená",J224,0)</f>
        <v>0</v>
      </c>
      <c r="BG224" s="198">
        <f>IF(N224="zákl. prenesená",J224,0)</f>
        <v>0</v>
      </c>
      <c r="BH224" s="198">
        <f>IF(N224="zníž. prenesená",J224,0)</f>
        <v>0</v>
      </c>
      <c r="BI224" s="198">
        <f>IF(N224="nulová",J224,0)</f>
        <v>0</v>
      </c>
      <c r="BJ224" s="15" t="s">
        <v>88</v>
      </c>
      <c r="BK224" s="198">
        <f>ROUND(I224*H224,2)</f>
        <v>0</v>
      </c>
      <c r="BL224" s="15" t="s">
        <v>315</v>
      </c>
      <c r="BM224" s="197" t="s">
        <v>2900</v>
      </c>
    </row>
    <row r="225" s="2" customFormat="1" ht="33" customHeight="1">
      <c r="A225" s="34"/>
      <c r="B225" s="184"/>
      <c r="C225" s="185" t="s">
        <v>2015</v>
      </c>
      <c r="D225" s="185" t="s">
        <v>253</v>
      </c>
      <c r="E225" s="186" t="s">
        <v>2418</v>
      </c>
      <c r="F225" s="187" t="s">
        <v>2419</v>
      </c>
      <c r="G225" s="188" t="s">
        <v>326</v>
      </c>
      <c r="H225" s="189">
        <v>0.084000000000000005</v>
      </c>
      <c r="I225" s="190"/>
      <c r="J225" s="191">
        <f>ROUND(I225*H225,2)</f>
        <v>0</v>
      </c>
      <c r="K225" s="192"/>
      <c r="L225" s="35"/>
      <c r="M225" s="193" t="s">
        <v>1</v>
      </c>
      <c r="N225" s="194" t="s">
        <v>41</v>
      </c>
      <c r="O225" s="78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7" t="s">
        <v>315</v>
      </c>
      <c r="AT225" s="197" t="s">
        <v>253</v>
      </c>
      <c r="AU225" s="197" t="s">
        <v>88</v>
      </c>
      <c r="AY225" s="15" t="s">
        <v>250</v>
      </c>
      <c r="BE225" s="198">
        <f>IF(N225="základná",J225,0)</f>
        <v>0</v>
      </c>
      <c r="BF225" s="198">
        <f>IF(N225="znížená",J225,0)</f>
        <v>0</v>
      </c>
      <c r="BG225" s="198">
        <f>IF(N225="zákl. prenesená",J225,0)</f>
        <v>0</v>
      </c>
      <c r="BH225" s="198">
        <f>IF(N225="zníž. prenesená",J225,0)</f>
        <v>0</v>
      </c>
      <c r="BI225" s="198">
        <f>IF(N225="nulová",J225,0)</f>
        <v>0</v>
      </c>
      <c r="BJ225" s="15" t="s">
        <v>88</v>
      </c>
      <c r="BK225" s="198">
        <f>ROUND(I225*H225,2)</f>
        <v>0</v>
      </c>
      <c r="BL225" s="15" t="s">
        <v>315</v>
      </c>
      <c r="BM225" s="197" t="s">
        <v>2901</v>
      </c>
    </row>
    <row r="226" s="2" customFormat="1" ht="33" customHeight="1">
      <c r="A226" s="34"/>
      <c r="B226" s="184"/>
      <c r="C226" s="185" t="s">
        <v>1733</v>
      </c>
      <c r="D226" s="185" t="s">
        <v>253</v>
      </c>
      <c r="E226" s="186" t="s">
        <v>1540</v>
      </c>
      <c r="F226" s="187" t="s">
        <v>1915</v>
      </c>
      <c r="G226" s="188" t="s">
        <v>382</v>
      </c>
      <c r="H226" s="189">
        <v>320</v>
      </c>
      <c r="I226" s="190"/>
      <c r="J226" s="191">
        <f>ROUND(I226*H226,2)</f>
        <v>0</v>
      </c>
      <c r="K226" s="192"/>
      <c r="L226" s="35"/>
      <c r="M226" s="193" t="s">
        <v>1</v>
      </c>
      <c r="N226" s="194" t="s">
        <v>41</v>
      </c>
      <c r="O226" s="78"/>
      <c r="P226" s="195">
        <f>O226*H226</f>
        <v>0</v>
      </c>
      <c r="Q226" s="195">
        <v>0</v>
      </c>
      <c r="R226" s="195">
        <f>Q226*H226</f>
        <v>0</v>
      </c>
      <c r="S226" s="195">
        <v>0</v>
      </c>
      <c r="T226" s="196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97" t="s">
        <v>1810</v>
      </c>
      <c r="AT226" s="197" t="s">
        <v>253</v>
      </c>
      <c r="AU226" s="197" t="s">
        <v>88</v>
      </c>
      <c r="AY226" s="15" t="s">
        <v>250</v>
      </c>
      <c r="BE226" s="198">
        <f>IF(N226="základná",J226,0)</f>
        <v>0</v>
      </c>
      <c r="BF226" s="198">
        <f>IF(N226="znížená",J226,0)</f>
        <v>0</v>
      </c>
      <c r="BG226" s="198">
        <f>IF(N226="zákl. prenesená",J226,0)</f>
        <v>0</v>
      </c>
      <c r="BH226" s="198">
        <f>IF(N226="zníž. prenesená",J226,0)</f>
        <v>0</v>
      </c>
      <c r="BI226" s="198">
        <f>IF(N226="nulová",J226,0)</f>
        <v>0</v>
      </c>
      <c r="BJ226" s="15" t="s">
        <v>88</v>
      </c>
      <c r="BK226" s="198">
        <f>ROUND(I226*H226,2)</f>
        <v>0</v>
      </c>
      <c r="BL226" s="15" t="s">
        <v>1810</v>
      </c>
      <c r="BM226" s="197" t="s">
        <v>2902</v>
      </c>
    </row>
    <row r="227" s="2" customFormat="1" ht="21.75" customHeight="1">
      <c r="A227" s="34"/>
      <c r="B227" s="184"/>
      <c r="C227" s="185" t="s">
        <v>2023</v>
      </c>
      <c r="D227" s="185" t="s">
        <v>253</v>
      </c>
      <c r="E227" s="186" t="s">
        <v>2903</v>
      </c>
      <c r="F227" s="187" t="s">
        <v>2904</v>
      </c>
      <c r="G227" s="188" t="s">
        <v>420</v>
      </c>
      <c r="H227" s="204"/>
      <c r="I227" s="190"/>
      <c r="J227" s="191">
        <f>ROUND(I227*H227,2)</f>
        <v>0</v>
      </c>
      <c r="K227" s="192"/>
      <c r="L227" s="35"/>
      <c r="M227" s="193" t="s">
        <v>1</v>
      </c>
      <c r="N227" s="194" t="s">
        <v>41</v>
      </c>
      <c r="O227" s="78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7" t="s">
        <v>315</v>
      </c>
      <c r="AT227" s="197" t="s">
        <v>253</v>
      </c>
      <c r="AU227" s="197" t="s">
        <v>88</v>
      </c>
      <c r="AY227" s="15" t="s">
        <v>250</v>
      </c>
      <c r="BE227" s="198">
        <f>IF(N227="základná",J227,0)</f>
        <v>0</v>
      </c>
      <c r="BF227" s="198">
        <f>IF(N227="znížená",J227,0)</f>
        <v>0</v>
      </c>
      <c r="BG227" s="198">
        <f>IF(N227="zákl. prenesená",J227,0)</f>
        <v>0</v>
      </c>
      <c r="BH227" s="198">
        <f>IF(N227="zníž. prenesená",J227,0)</f>
        <v>0</v>
      </c>
      <c r="BI227" s="198">
        <f>IF(N227="nulová",J227,0)</f>
        <v>0</v>
      </c>
      <c r="BJ227" s="15" t="s">
        <v>88</v>
      </c>
      <c r="BK227" s="198">
        <f>ROUND(I227*H227,2)</f>
        <v>0</v>
      </c>
      <c r="BL227" s="15" t="s">
        <v>315</v>
      </c>
      <c r="BM227" s="197" t="s">
        <v>2905</v>
      </c>
    </row>
    <row r="228" s="2" customFormat="1" ht="24.15" customHeight="1">
      <c r="A228" s="34"/>
      <c r="B228" s="184"/>
      <c r="C228" s="185" t="s">
        <v>1736</v>
      </c>
      <c r="D228" s="185" t="s">
        <v>253</v>
      </c>
      <c r="E228" s="186" t="s">
        <v>2906</v>
      </c>
      <c r="F228" s="187" t="s">
        <v>2907</v>
      </c>
      <c r="G228" s="188" t="s">
        <v>420</v>
      </c>
      <c r="H228" s="204"/>
      <c r="I228" s="190"/>
      <c r="J228" s="191">
        <f>ROUND(I228*H228,2)</f>
        <v>0</v>
      </c>
      <c r="K228" s="192"/>
      <c r="L228" s="35"/>
      <c r="M228" s="193" t="s">
        <v>1</v>
      </c>
      <c r="N228" s="194" t="s">
        <v>41</v>
      </c>
      <c r="O228" s="78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7" t="s">
        <v>315</v>
      </c>
      <c r="AT228" s="197" t="s">
        <v>253</v>
      </c>
      <c r="AU228" s="197" t="s">
        <v>88</v>
      </c>
      <c r="AY228" s="15" t="s">
        <v>250</v>
      </c>
      <c r="BE228" s="198">
        <f>IF(N228="základná",J228,0)</f>
        <v>0</v>
      </c>
      <c r="BF228" s="198">
        <f>IF(N228="znížená",J228,0)</f>
        <v>0</v>
      </c>
      <c r="BG228" s="198">
        <f>IF(N228="zákl. prenesená",J228,0)</f>
        <v>0</v>
      </c>
      <c r="BH228" s="198">
        <f>IF(N228="zníž. prenesená",J228,0)</f>
        <v>0</v>
      </c>
      <c r="BI228" s="198">
        <f>IF(N228="nulová",J228,0)</f>
        <v>0</v>
      </c>
      <c r="BJ228" s="15" t="s">
        <v>88</v>
      </c>
      <c r="BK228" s="198">
        <f>ROUND(I228*H228,2)</f>
        <v>0</v>
      </c>
      <c r="BL228" s="15" t="s">
        <v>315</v>
      </c>
      <c r="BM228" s="197" t="s">
        <v>2908</v>
      </c>
    </row>
    <row r="229" s="12" customFormat="1" ht="22.8" customHeight="1">
      <c r="A229" s="12"/>
      <c r="B229" s="171"/>
      <c r="C229" s="12"/>
      <c r="D229" s="172" t="s">
        <v>74</v>
      </c>
      <c r="E229" s="182" t="s">
        <v>1815</v>
      </c>
      <c r="F229" s="182" t="s">
        <v>1816</v>
      </c>
      <c r="G229" s="12"/>
      <c r="H229" s="12"/>
      <c r="I229" s="174"/>
      <c r="J229" s="183">
        <f>BK229</f>
        <v>0</v>
      </c>
      <c r="K229" s="12"/>
      <c r="L229" s="171"/>
      <c r="M229" s="176"/>
      <c r="N229" s="177"/>
      <c r="O229" s="177"/>
      <c r="P229" s="178">
        <f>SUM(P230:P258)</f>
        <v>0</v>
      </c>
      <c r="Q229" s="177"/>
      <c r="R229" s="178">
        <f>SUM(R230:R258)</f>
        <v>0.46489048999999999</v>
      </c>
      <c r="S229" s="177"/>
      <c r="T229" s="179">
        <f>SUM(T230:T258)</f>
        <v>0.23748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72" t="s">
        <v>88</v>
      </c>
      <c r="AT229" s="180" t="s">
        <v>74</v>
      </c>
      <c r="AU229" s="180" t="s">
        <v>82</v>
      </c>
      <c r="AY229" s="172" t="s">
        <v>250</v>
      </c>
      <c r="BK229" s="181">
        <f>SUM(BK230:BK258)</f>
        <v>0</v>
      </c>
    </row>
    <row r="230" s="2" customFormat="1" ht="24.15" customHeight="1">
      <c r="A230" s="34"/>
      <c r="B230" s="184"/>
      <c r="C230" s="185" t="s">
        <v>2030</v>
      </c>
      <c r="D230" s="185" t="s">
        <v>253</v>
      </c>
      <c r="E230" s="186" t="s">
        <v>2909</v>
      </c>
      <c r="F230" s="187" t="s">
        <v>2910</v>
      </c>
      <c r="G230" s="188" t="s">
        <v>289</v>
      </c>
      <c r="H230" s="189">
        <v>2</v>
      </c>
      <c r="I230" s="190"/>
      <c r="J230" s="191">
        <f>ROUND(I230*H230,2)</f>
        <v>0</v>
      </c>
      <c r="K230" s="192"/>
      <c r="L230" s="35"/>
      <c r="M230" s="193" t="s">
        <v>1</v>
      </c>
      <c r="N230" s="194" t="s">
        <v>41</v>
      </c>
      <c r="O230" s="78"/>
      <c r="P230" s="195">
        <f>O230*H230</f>
        <v>0</v>
      </c>
      <c r="Q230" s="195">
        <v>0.0038206400000000001</v>
      </c>
      <c r="R230" s="195">
        <f>Q230*H230</f>
        <v>0.0076412800000000003</v>
      </c>
      <c r="S230" s="195">
        <v>0</v>
      </c>
      <c r="T230" s="19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7" t="s">
        <v>315</v>
      </c>
      <c r="AT230" s="197" t="s">
        <v>253</v>
      </c>
      <c r="AU230" s="197" t="s">
        <v>88</v>
      </c>
      <c r="AY230" s="15" t="s">
        <v>250</v>
      </c>
      <c r="BE230" s="198">
        <f>IF(N230="základná",J230,0)</f>
        <v>0</v>
      </c>
      <c r="BF230" s="198">
        <f>IF(N230="znížená",J230,0)</f>
        <v>0</v>
      </c>
      <c r="BG230" s="198">
        <f>IF(N230="zákl. prenesená",J230,0)</f>
        <v>0</v>
      </c>
      <c r="BH230" s="198">
        <f>IF(N230="zníž. prenesená",J230,0)</f>
        <v>0</v>
      </c>
      <c r="BI230" s="198">
        <f>IF(N230="nulová",J230,0)</f>
        <v>0</v>
      </c>
      <c r="BJ230" s="15" t="s">
        <v>88</v>
      </c>
      <c r="BK230" s="198">
        <f>ROUND(I230*H230,2)</f>
        <v>0</v>
      </c>
      <c r="BL230" s="15" t="s">
        <v>315</v>
      </c>
      <c r="BM230" s="197" t="s">
        <v>2911</v>
      </c>
    </row>
    <row r="231" s="2" customFormat="1" ht="24.15" customHeight="1">
      <c r="A231" s="34"/>
      <c r="B231" s="184"/>
      <c r="C231" s="185" t="s">
        <v>1739</v>
      </c>
      <c r="D231" s="185" t="s">
        <v>253</v>
      </c>
      <c r="E231" s="186" t="s">
        <v>2115</v>
      </c>
      <c r="F231" s="187" t="s">
        <v>2116</v>
      </c>
      <c r="G231" s="188" t="s">
        <v>289</v>
      </c>
      <c r="H231" s="189">
        <v>2</v>
      </c>
      <c r="I231" s="190"/>
      <c r="J231" s="191">
        <f>ROUND(I231*H231,2)</f>
        <v>0</v>
      </c>
      <c r="K231" s="192"/>
      <c r="L231" s="35"/>
      <c r="M231" s="193" t="s">
        <v>1</v>
      </c>
      <c r="N231" s="194" t="s">
        <v>41</v>
      </c>
      <c r="O231" s="78"/>
      <c r="P231" s="195">
        <f>O231*H231</f>
        <v>0</v>
      </c>
      <c r="Q231" s="195">
        <v>0.0045399999999999998</v>
      </c>
      <c r="R231" s="195">
        <f>Q231*H231</f>
        <v>0.0090799999999999995</v>
      </c>
      <c r="S231" s="195">
        <v>0</v>
      </c>
      <c r="T231" s="196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7" t="s">
        <v>315</v>
      </c>
      <c r="AT231" s="197" t="s">
        <v>253</v>
      </c>
      <c r="AU231" s="197" t="s">
        <v>88</v>
      </c>
      <c r="AY231" s="15" t="s">
        <v>250</v>
      </c>
      <c r="BE231" s="198">
        <f>IF(N231="základná",J231,0)</f>
        <v>0</v>
      </c>
      <c r="BF231" s="198">
        <f>IF(N231="znížená",J231,0)</f>
        <v>0</v>
      </c>
      <c r="BG231" s="198">
        <f>IF(N231="zákl. prenesená",J231,0)</f>
        <v>0</v>
      </c>
      <c r="BH231" s="198">
        <f>IF(N231="zníž. prenesená",J231,0)</f>
        <v>0</v>
      </c>
      <c r="BI231" s="198">
        <f>IF(N231="nulová",J231,0)</f>
        <v>0</v>
      </c>
      <c r="BJ231" s="15" t="s">
        <v>88</v>
      </c>
      <c r="BK231" s="198">
        <f>ROUND(I231*H231,2)</f>
        <v>0</v>
      </c>
      <c r="BL231" s="15" t="s">
        <v>315</v>
      </c>
      <c r="BM231" s="197" t="s">
        <v>2912</v>
      </c>
    </row>
    <row r="232" s="2" customFormat="1" ht="24.15" customHeight="1">
      <c r="A232" s="34"/>
      <c r="B232" s="184"/>
      <c r="C232" s="185" t="s">
        <v>2037</v>
      </c>
      <c r="D232" s="185" t="s">
        <v>253</v>
      </c>
      <c r="E232" s="186" t="s">
        <v>2913</v>
      </c>
      <c r="F232" s="187" t="s">
        <v>2914</v>
      </c>
      <c r="G232" s="188" t="s">
        <v>289</v>
      </c>
      <c r="H232" s="189">
        <v>2</v>
      </c>
      <c r="I232" s="190"/>
      <c r="J232" s="191">
        <f>ROUND(I232*H232,2)</f>
        <v>0</v>
      </c>
      <c r="K232" s="192"/>
      <c r="L232" s="35"/>
      <c r="M232" s="193" t="s">
        <v>1</v>
      </c>
      <c r="N232" s="194" t="s">
        <v>41</v>
      </c>
      <c r="O232" s="78"/>
      <c r="P232" s="195">
        <f>O232*H232</f>
        <v>0</v>
      </c>
      <c r="Q232" s="195">
        <v>6.2600000000000004E-05</v>
      </c>
      <c r="R232" s="195">
        <f>Q232*H232</f>
        <v>0.00012520000000000001</v>
      </c>
      <c r="S232" s="195">
        <v>0.0084100000000000008</v>
      </c>
      <c r="T232" s="196">
        <f>S232*H232</f>
        <v>0.016820000000000002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7" t="s">
        <v>315</v>
      </c>
      <c r="AT232" s="197" t="s">
        <v>253</v>
      </c>
      <c r="AU232" s="197" t="s">
        <v>88</v>
      </c>
      <c r="AY232" s="15" t="s">
        <v>250</v>
      </c>
      <c r="BE232" s="198">
        <f>IF(N232="základná",J232,0)</f>
        <v>0</v>
      </c>
      <c r="BF232" s="198">
        <f>IF(N232="znížená",J232,0)</f>
        <v>0</v>
      </c>
      <c r="BG232" s="198">
        <f>IF(N232="zákl. prenesená",J232,0)</f>
        <v>0</v>
      </c>
      <c r="BH232" s="198">
        <f>IF(N232="zníž. prenesená",J232,0)</f>
        <v>0</v>
      </c>
      <c r="BI232" s="198">
        <f>IF(N232="nulová",J232,0)</f>
        <v>0</v>
      </c>
      <c r="BJ232" s="15" t="s">
        <v>88</v>
      </c>
      <c r="BK232" s="198">
        <f>ROUND(I232*H232,2)</f>
        <v>0</v>
      </c>
      <c r="BL232" s="15" t="s">
        <v>315</v>
      </c>
      <c r="BM232" s="197" t="s">
        <v>2915</v>
      </c>
    </row>
    <row r="233" s="2" customFormat="1" ht="24.15" customHeight="1">
      <c r="A233" s="34"/>
      <c r="B233" s="184"/>
      <c r="C233" s="185" t="s">
        <v>1742</v>
      </c>
      <c r="D233" s="185" t="s">
        <v>253</v>
      </c>
      <c r="E233" s="186" t="s">
        <v>2121</v>
      </c>
      <c r="F233" s="187" t="s">
        <v>2122</v>
      </c>
      <c r="G233" s="188" t="s">
        <v>289</v>
      </c>
      <c r="H233" s="189">
        <v>6</v>
      </c>
      <c r="I233" s="190"/>
      <c r="J233" s="191">
        <f>ROUND(I233*H233,2)</f>
        <v>0</v>
      </c>
      <c r="K233" s="192"/>
      <c r="L233" s="35"/>
      <c r="M233" s="193" t="s">
        <v>1</v>
      </c>
      <c r="N233" s="194" t="s">
        <v>41</v>
      </c>
      <c r="O233" s="78"/>
      <c r="P233" s="195">
        <f>O233*H233</f>
        <v>0</v>
      </c>
      <c r="Q233" s="195">
        <v>0.00012520000000000001</v>
      </c>
      <c r="R233" s="195">
        <f>Q233*H233</f>
        <v>0.00075120000000000004</v>
      </c>
      <c r="S233" s="195">
        <v>0.02359</v>
      </c>
      <c r="T233" s="196">
        <f>S233*H233</f>
        <v>0.14154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7" t="s">
        <v>315</v>
      </c>
      <c r="AT233" s="197" t="s">
        <v>253</v>
      </c>
      <c r="AU233" s="197" t="s">
        <v>88</v>
      </c>
      <c r="AY233" s="15" t="s">
        <v>250</v>
      </c>
      <c r="BE233" s="198">
        <f>IF(N233="základná",J233,0)</f>
        <v>0</v>
      </c>
      <c r="BF233" s="198">
        <f>IF(N233="znížená",J233,0)</f>
        <v>0</v>
      </c>
      <c r="BG233" s="198">
        <f>IF(N233="zákl. prenesená",J233,0)</f>
        <v>0</v>
      </c>
      <c r="BH233" s="198">
        <f>IF(N233="zníž. prenesená",J233,0)</f>
        <v>0</v>
      </c>
      <c r="BI233" s="198">
        <f>IF(N233="nulová",J233,0)</f>
        <v>0</v>
      </c>
      <c r="BJ233" s="15" t="s">
        <v>88</v>
      </c>
      <c r="BK233" s="198">
        <f>ROUND(I233*H233,2)</f>
        <v>0</v>
      </c>
      <c r="BL233" s="15" t="s">
        <v>315</v>
      </c>
      <c r="BM233" s="197" t="s">
        <v>2916</v>
      </c>
    </row>
    <row r="234" s="2" customFormat="1" ht="24.15" customHeight="1">
      <c r="A234" s="34"/>
      <c r="B234" s="184"/>
      <c r="C234" s="185" t="s">
        <v>2042</v>
      </c>
      <c r="D234" s="185" t="s">
        <v>253</v>
      </c>
      <c r="E234" s="186" t="s">
        <v>2917</v>
      </c>
      <c r="F234" s="187" t="s">
        <v>2918</v>
      </c>
      <c r="G234" s="188" t="s">
        <v>289</v>
      </c>
      <c r="H234" s="189">
        <v>2</v>
      </c>
      <c r="I234" s="190"/>
      <c r="J234" s="191">
        <f>ROUND(I234*H234,2)</f>
        <v>0</v>
      </c>
      <c r="K234" s="192"/>
      <c r="L234" s="35"/>
      <c r="M234" s="193" t="s">
        <v>1</v>
      </c>
      <c r="N234" s="194" t="s">
        <v>41</v>
      </c>
      <c r="O234" s="78"/>
      <c r="P234" s="195">
        <f>O234*H234</f>
        <v>0</v>
      </c>
      <c r="Q234" s="195">
        <v>0.0001494</v>
      </c>
      <c r="R234" s="195">
        <f>Q234*H234</f>
        <v>0.0002988</v>
      </c>
      <c r="S234" s="195">
        <v>0.039559999999999998</v>
      </c>
      <c r="T234" s="196">
        <f>S234*H234</f>
        <v>0.079119999999999996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7" t="s">
        <v>315</v>
      </c>
      <c r="AT234" s="197" t="s">
        <v>253</v>
      </c>
      <c r="AU234" s="197" t="s">
        <v>88</v>
      </c>
      <c r="AY234" s="15" t="s">
        <v>250</v>
      </c>
      <c r="BE234" s="198">
        <f>IF(N234="základná",J234,0)</f>
        <v>0</v>
      </c>
      <c r="BF234" s="198">
        <f>IF(N234="znížená",J234,0)</f>
        <v>0</v>
      </c>
      <c r="BG234" s="198">
        <f>IF(N234="zákl. prenesená",J234,0)</f>
        <v>0</v>
      </c>
      <c r="BH234" s="198">
        <f>IF(N234="zníž. prenesená",J234,0)</f>
        <v>0</v>
      </c>
      <c r="BI234" s="198">
        <f>IF(N234="nulová",J234,0)</f>
        <v>0</v>
      </c>
      <c r="BJ234" s="15" t="s">
        <v>88</v>
      </c>
      <c r="BK234" s="198">
        <f>ROUND(I234*H234,2)</f>
        <v>0</v>
      </c>
      <c r="BL234" s="15" t="s">
        <v>315</v>
      </c>
      <c r="BM234" s="197" t="s">
        <v>2919</v>
      </c>
    </row>
    <row r="235" s="2" customFormat="1" ht="24.15" customHeight="1">
      <c r="A235" s="34"/>
      <c r="B235" s="184"/>
      <c r="C235" s="185" t="s">
        <v>1745</v>
      </c>
      <c r="D235" s="185" t="s">
        <v>253</v>
      </c>
      <c r="E235" s="186" t="s">
        <v>2920</v>
      </c>
      <c r="F235" s="187" t="s">
        <v>2921</v>
      </c>
      <c r="G235" s="188" t="s">
        <v>289</v>
      </c>
      <c r="H235" s="189">
        <v>2</v>
      </c>
      <c r="I235" s="190"/>
      <c r="J235" s="191">
        <f>ROUND(I235*H235,2)</f>
        <v>0</v>
      </c>
      <c r="K235" s="192"/>
      <c r="L235" s="35"/>
      <c r="M235" s="193" t="s">
        <v>1</v>
      </c>
      <c r="N235" s="194" t="s">
        <v>41</v>
      </c>
      <c r="O235" s="78"/>
      <c r="P235" s="195">
        <f>O235*H235</f>
        <v>0</v>
      </c>
      <c r="Q235" s="195">
        <v>0.01032545</v>
      </c>
      <c r="R235" s="195">
        <f>Q235*H235</f>
        <v>0.0206509</v>
      </c>
      <c r="S235" s="195">
        <v>0</v>
      </c>
      <c r="T235" s="19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97" t="s">
        <v>315</v>
      </c>
      <c r="AT235" s="197" t="s">
        <v>253</v>
      </c>
      <c r="AU235" s="197" t="s">
        <v>88</v>
      </c>
      <c r="AY235" s="15" t="s">
        <v>250</v>
      </c>
      <c r="BE235" s="198">
        <f>IF(N235="základná",J235,0)</f>
        <v>0</v>
      </c>
      <c r="BF235" s="198">
        <f>IF(N235="znížená",J235,0)</f>
        <v>0</v>
      </c>
      <c r="BG235" s="198">
        <f>IF(N235="zákl. prenesená",J235,0)</f>
        <v>0</v>
      </c>
      <c r="BH235" s="198">
        <f>IF(N235="zníž. prenesená",J235,0)</f>
        <v>0</v>
      </c>
      <c r="BI235" s="198">
        <f>IF(N235="nulová",J235,0)</f>
        <v>0</v>
      </c>
      <c r="BJ235" s="15" t="s">
        <v>88</v>
      </c>
      <c r="BK235" s="198">
        <f>ROUND(I235*H235,2)</f>
        <v>0</v>
      </c>
      <c r="BL235" s="15" t="s">
        <v>315</v>
      </c>
      <c r="BM235" s="197" t="s">
        <v>2922</v>
      </c>
    </row>
    <row r="236" s="2" customFormat="1" ht="24.15" customHeight="1">
      <c r="A236" s="34"/>
      <c r="B236" s="184"/>
      <c r="C236" s="185" t="s">
        <v>2049</v>
      </c>
      <c r="D236" s="185" t="s">
        <v>253</v>
      </c>
      <c r="E236" s="186" t="s">
        <v>2124</v>
      </c>
      <c r="F236" s="187" t="s">
        <v>2125</v>
      </c>
      <c r="G236" s="188" t="s">
        <v>289</v>
      </c>
      <c r="H236" s="189">
        <v>6</v>
      </c>
      <c r="I236" s="190"/>
      <c r="J236" s="191">
        <f>ROUND(I236*H236,2)</f>
        <v>0</v>
      </c>
      <c r="K236" s="192"/>
      <c r="L236" s="35"/>
      <c r="M236" s="193" t="s">
        <v>1</v>
      </c>
      <c r="N236" s="194" t="s">
        <v>41</v>
      </c>
      <c r="O236" s="78"/>
      <c r="P236" s="195">
        <f>O236*H236</f>
        <v>0</v>
      </c>
      <c r="Q236" s="195">
        <v>0.01373284</v>
      </c>
      <c r="R236" s="195">
        <f>Q236*H236</f>
        <v>0.082397040000000005</v>
      </c>
      <c r="S236" s="195">
        <v>0</v>
      </c>
      <c r="T236" s="196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7" t="s">
        <v>315</v>
      </c>
      <c r="AT236" s="197" t="s">
        <v>253</v>
      </c>
      <c r="AU236" s="197" t="s">
        <v>88</v>
      </c>
      <c r="AY236" s="15" t="s">
        <v>250</v>
      </c>
      <c r="BE236" s="198">
        <f>IF(N236="základná",J236,0)</f>
        <v>0</v>
      </c>
      <c r="BF236" s="198">
        <f>IF(N236="znížená",J236,0)</f>
        <v>0</v>
      </c>
      <c r="BG236" s="198">
        <f>IF(N236="zákl. prenesená",J236,0)</f>
        <v>0</v>
      </c>
      <c r="BH236" s="198">
        <f>IF(N236="zníž. prenesená",J236,0)</f>
        <v>0</v>
      </c>
      <c r="BI236" s="198">
        <f>IF(N236="nulová",J236,0)</f>
        <v>0</v>
      </c>
      <c r="BJ236" s="15" t="s">
        <v>88</v>
      </c>
      <c r="BK236" s="198">
        <f>ROUND(I236*H236,2)</f>
        <v>0</v>
      </c>
      <c r="BL236" s="15" t="s">
        <v>315</v>
      </c>
      <c r="BM236" s="197" t="s">
        <v>2923</v>
      </c>
    </row>
    <row r="237" s="2" customFormat="1" ht="24.15" customHeight="1">
      <c r="A237" s="34"/>
      <c r="B237" s="184"/>
      <c r="C237" s="185" t="s">
        <v>1748</v>
      </c>
      <c r="D237" s="185" t="s">
        <v>253</v>
      </c>
      <c r="E237" s="186" t="s">
        <v>2924</v>
      </c>
      <c r="F237" s="187" t="s">
        <v>2925</v>
      </c>
      <c r="G237" s="188" t="s">
        <v>289</v>
      </c>
      <c r="H237" s="189">
        <v>9</v>
      </c>
      <c r="I237" s="190"/>
      <c r="J237" s="191">
        <f>ROUND(I237*H237,2)</f>
        <v>0</v>
      </c>
      <c r="K237" s="192"/>
      <c r="L237" s="35"/>
      <c r="M237" s="193" t="s">
        <v>1</v>
      </c>
      <c r="N237" s="194" t="s">
        <v>41</v>
      </c>
      <c r="O237" s="78"/>
      <c r="P237" s="195">
        <f>O237*H237</f>
        <v>0</v>
      </c>
      <c r="Q237" s="195">
        <v>0.02124937</v>
      </c>
      <c r="R237" s="195">
        <f>Q237*H237</f>
        <v>0.19124432999999999</v>
      </c>
      <c r="S237" s="195">
        <v>0</v>
      </c>
      <c r="T237" s="196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7" t="s">
        <v>315</v>
      </c>
      <c r="AT237" s="197" t="s">
        <v>253</v>
      </c>
      <c r="AU237" s="197" t="s">
        <v>88</v>
      </c>
      <c r="AY237" s="15" t="s">
        <v>250</v>
      </c>
      <c r="BE237" s="198">
        <f>IF(N237="základná",J237,0)</f>
        <v>0</v>
      </c>
      <c r="BF237" s="198">
        <f>IF(N237="znížená",J237,0)</f>
        <v>0</v>
      </c>
      <c r="BG237" s="198">
        <f>IF(N237="zákl. prenesená",J237,0)</f>
        <v>0</v>
      </c>
      <c r="BH237" s="198">
        <f>IF(N237="zníž. prenesená",J237,0)</f>
        <v>0</v>
      </c>
      <c r="BI237" s="198">
        <f>IF(N237="nulová",J237,0)</f>
        <v>0</v>
      </c>
      <c r="BJ237" s="15" t="s">
        <v>88</v>
      </c>
      <c r="BK237" s="198">
        <f>ROUND(I237*H237,2)</f>
        <v>0</v>
      </c>
      <c r="BL237" s="15" t="s">
        <v>315</v>
      </c>
      <c r="BM237" s="197" t="s">
        <v>2926</v>
      </c>
    </row>
    <row r="238" s="2" customFormat="1" ht="24.15" customHeight="1">
      <c r="A238" s="34"/>
      <c r="B238" s="184"/>
      <c r="C238" s="185" t="s">
        <v>2059</v>
      </c>
      <c r="D238" s="185" t="s">
        <v>253</v>
      </c>
      <c r="E238" s="186" t="s">
        <v>2927</v>
      </c>
      <c r="F238" s="187" t="s">
        <v>2928</v>
      </c>
      <c r="G238" s="188" t="s">
        <v>289</v>
      </c>
      <c r="H238" s="189">
        <v>2</v>
      </c>
      <c r="I238" s="190"/>
      <c r="J238" s="191">
        <f>ROUND(I238*H238,2)</f>
        <v>0</v>
      </c>
      <c r="K238" s="192"/>
      <c r="L238" s="35"/>
      <c r="M238" s="193" t="s">
        <v>1</v>
      </c>
      <c r="N238" s="194" t="s">
        <v>41</v>
      </c>
      <c r="O238" s="78"/>
      <c r="P238" s="195">
        <f>O238*H238</f>
        <v>0</v>
      </c>
      <c r="Q238" s="195">
        <v>0.03863975</v>
      </c>
      <c r="R238" s="195">
        <f>Q238*H238</f>
        <v>0.077279500000000001</v>
      </c>
      <c r="S238" s="195">
        <v>0</v>
      </c>
      <c r="T238" s="196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7" t="s">
        <v>315</v>
      </c>
      <c r="AT238" s="197" t="s">
        <v>253</v>
      </c>
      <c r="AU238" s="197" t="s">
        <v>88</v>
      </c>
      <c r="AY238" s="15" t="s">
        <v>250</v>
      </c>
      <c r="BE238" s="198">
        <f>IF(N238="základná",J238,0)</f>
        <v>0</v>
      </c>
      <c r="BF238" s="198">
        <f>IF(N238="znížená",J238,0)</f>
        <v>0</v>
      </c>
      <c r="BG238" s="198">
        <f>IF(N238="zákl. prenesená",J238,0)</f>
        <v>0</v>
      </c>
      <c r="BH238" s="198">
        <f>IF(N238="zníž. prenesená",J238,0)</f>
        <v>0</v>
      </c>
      <c r="BI238" s="198">
        <f>IF(N238="nulová",J238,0)</f>
        <v>0</v>
      </c>
      <c r="BJ238" s="15" t="s">
        <v>88</v>
      </c>
      <c r="BK238" s="198">
        <f>ROUND(I238*H238,2)</f>
        <v>0</v>
      </c>
      <c r="BL238" s="15" t="s">
        <v>315</v>
      </c>
      <c r="BM238" s="197" t="s">
        <v>2929</v>
      </c>
    </row>
    <row r="239" s="2" customFormat="1" ht="24.15" customHeight="1">
      <c r="A239" s="34"/>
      <c r="B239" s="184"/>
      <c r="C239" s="185" t="s">
        <v>1752</v>
      </c>
      <c r="D239" s="185" t="s">
        <v>253</v>
      </c>
      <c r="E239" s="186" t="s">
        <v>2930</v>
      </c>
      <c r="F239" s="187" t="s">
        <v>2931</v>
      </c>
      <c r="G239" s="188" t="s">
        <v>285</v>
      </c>
      <c r="H239" s="189">
        <v>1</v>
      </c>
      <c r="I239" s="190"/>
      <c r="J239" s="191">
        <f>ROUND(I239*H239,2)</f>
        <v>0</v>
      </c>
      <c r="K239" s="192"/>
      <c r="L239" s="35"/>
      <c r="M239" s="193" t="s">
        <v>1</v>
      </c>
      <c r="N239" s="194" t="s">
        <v>41</v>
      </c>
      <c r="O239" s="78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7" t="s">
        <v>315</v>
      </c>
      <c r="AT239" s="197" t="s">
        <v>253</v>
      </c>
      <c r="AU239" s="197" t="s">
        <v>88</v>
      </c>
      <c r="AY239" s="15" t="s">
        <v>250</v>
      </c>
      <c r="BE239" s="198">
        <f>IF(N239="základná",J239,0)</f>
        <v>0</v>
      </c>
      <c r="BF239" s="198">
        <f>IF(N239="znížená",J239,0)</f>
        <v>0</v>
      </c>
      <c r="BG239" s="198">
        <f>IF(N239="zákl. prenesená",J239,0)</f>
        <v>0</v>
      </c>
      <c r="BH239" s="198">
        <f>IF(N239="zníž. prenesená",J239,0)</f>
        <v>0</v>
      </c>
      <c r="BI239" s="198">
        <f>IF(N239="nulová",J239,0)</f>
        <v>0</v>
      </c>
      <c r="BJ239" s="15" t="s">
        <v>88</v>
      </c>
      <c r="BK239" s="198">
        <f>ROUND(I239*H239,2)</f>
        <v>0</v>
      </c>
      <c r="BL239" s="15" t="s">
        <v>315</v>
      </c>
      <c r="BM239" s="197" t="s">
        <v>2932</v>
      </c>
    </row>
    <row r="240" s="2" customFormat="1" ht="24.15" customHeight="1">
      <c r="A240" s="34"/>
      <c r="B240" s="184"/>
      <c r="C240" s="185" t="s">
        <v>2070</v>
      </c>
      <c r="D240" s="185" t="s">
        <v>253</v>
      </c>
      <c r="E240" s="186" t="s">
        <v>2933</v>
      </c>
      <c r="F240" s="187" t="s">
        <v>2934</v>
      </c>
      <c r="G240" s="188" t="s">
        <v>285</v>
      </c>
      <c r="H240" s="189">
        <v>2</v>
      </c>
      <c r="I240" s="190"/>
      <c r="J240" s="191">
        <f>ROUND(I240*H240,2)</f>
        <v>0</v>
      </c>
      <c r="K240" s="192"/>
      <c r="L240" s="35"/>
      <c r="M240" s="193" t="s">
        <v>1</v>
      </c>
      <c r="N240" s="194" t="s">
        <v>41</v>
      </c>
      <c r="O240" s="78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7" t="s">
        <v>315</v>
      </c>
      <c r="AT240" s="197" t="s">
        <v>253</v>
      </c>
      <c r="AU240" s="197" t="s">
        <v>88</v>
      </c>
      <c r="AY240" s="15" t="s">
        <v>250</v>
      </c>
      <c r="BE240" s="198">
        <f>IF(N240="základná",J240,0)</f>
        <v>0</v>
      </c>
      <c r="BF240" s="198">
        <f>IF(N240="znížená",J240,0)</f>
        <v>0</v>
      </c>
      <c r="BG240" s="198">
        <f>IF(N240="zákl. prenesená",J240,0)</f>
        <v>0</v>
      </c>
      <c r="BH240" s="198">
        <f>IF(N240="zníž. prenesená",J240,0)</f>
        <v>0</v>
      </c>
      <c r="BI240" s="198">
        <f>IF(N240="nulová",J240,0)</f>
        <v>0</v>
      </c>
      <c r="BJ240" s="15" t="s">
        <v>88</v>
      </c>
      <c r="BK240" s="198">
        <f>ROUND(I240*H240,2)</f>
        <v>0</v>
      </c>
      <c r="BL240" s="15" t="s">
        <v>315</v>
      </c>
      <c r="BM240" s="197" t="s">
        <v>2935</v>
      </c>
    </row>
    <row r="241" s="2" customFormat="1" ht="24.15" customHeight="1">
      <c r="A241" s="34"/>
      <c r="B241" s="184"/>
      <c r="C241" s="185" t="s">
        <v>1755</v>
      </c>
      <c r="D241" s="185" t="s">
        <v>253</v>
      </c>
      <c r="E241" s="186" t="s">
        <v>2936</v>
      </c>
      <c r="F241" s="187" t="s">
        <v>2937</v>
      </c>
      <c r="G241" s="188" t="s">
        <v>285</v>
      </c>
      <c r="H241" s="189">
        <v>2</v>
      </c>
      <c r="I241" s="190"/>
      <c r="J241" s="191">
        <f>ROUND(I241*H241,2)</f>
        <v>0</v>
      </c>
      <c r="K241" s="192"/>
      <c r="L241" s="35"/>
      <c r="M241" s="193" t="s">
        <v>1</v>
      </c>
      <c r="N241" s="194" t="s">
        <v>41</v>
      </c>
      <c r="O241" s="78"/>
      <c r="P241" s="195">
        <f>O241*H241</f>
        <v>0</v>
      </c>
      <c r="Q241" s="195">
        <v>0.00115</v>
      </c>
      <c r="R241" s="195">
        <f>Q241*H241</f>
        <v>0.0023</v>
      </c>
      <c r="S241" s="195">
        <v>0</v>
      </c>
      <c r="T241" s="196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7" t="s">
        <v>315</v>
      </c>
      <c r="AT241" s="197" t="s">
        <v>253</v>
      </c>
      <c r="AU241" s="197" t="s">
        <v>88</v>
      </c>
      <c r="AY241" s="15" t="s">
        <v>250</v>
      </c>
      <c r="BE241" s="198">
        <f>IF(N241="základná",J241,0)</f>
        <v>0</v>
      </c>
      <c r="BF241" s="198">
        <f>IF(N241="znížená",J241,0)</f>
        <v>0</v>
      </c>
      <c r="BG241" s="198">
        <f>IF(N241="zákl. prenesená",J241,0)</f>
        <v>0</v>
      </c>
      <c r="BH241" s="198">
        <f>IF(N241="zníž. prenesená",J241,0)</f>
        <v>0</v>
      </c>
      <c r="BI241" s="198">
        <f>IF(N241="nulová",J241,0)</f>
        <v>0</v>
      </c>
      <c r="BJ241" s="15" t="s">
        <v>88</v>
      </c>
      <c r="BK241" s="198">
        <f>ROUND(I241*H241,2)</f>
        <v>0</v>
      </c>
      <c r="BL241" s="15" t="s">
        <v>315</v>
      </c>
      <c r="BM241" s="197" t="s">
        <v>2938</v>
      </c>
    </row>
    <row r="242" s="2" customFormat="1" ht="24.15" customHeight="1">
      <c r="A242" s="34"/>
      <c r="B242" s="184"/>
      <c r="C242" s="185" t="s">
        <v>2228</v>
      </c>
      <c r="D242" s="185" t="s">
        <v>253</v>
      </c>
      <c r="E242" s="186" t="s">
        <v>2422</v>
      </c>
      <c r="F242" s="187" t="s">
        <v>2423</v>
      </c>
      <c r="G242" s="188" t="s">
        <v>285</v>
      </c>
      <c r="H242" s="189">
        <v>1</v>
      </c>
      <c r="I242" s="190"/>
      <c r="J242" s="191">
        <f>ROUND(I242*H242,2)</f>
        <v>0</v>
      </c>
      <c r="K242" s="192"/>
      <c r="L242" s="35"/>
      <c r="M242" s="193" t="s">
        <v>1</v>
      </c>
      <c r="N242" s="194" t="s">
        <v>41</v>
      </c>
      <c r="O242" s="78"/>
      <c r="P242" s="195">
        <f>O242*H242</f>
        <v>0</v>
      </c>
      <c r="Q242" s="195">
        <v>0.0015020000000000001</v>
      </c>
      <c r="R242" s="195">
        <f>Q242*H242</f>
        <v>0.0015020000000000001</v>
      </c>
      <c r="S242" s="195">
        <v>0</v>
      </c>
      <c r="T242" s="196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97" t="s">
        <v>315</v>
      </c>
      <c r="AT242" s="197" t="s">
        <v>253</v>
      </c>
      <c r="AU242" s="197" t="s">
        <v>88</v>
      </c>
      <c r="AY242" s="15" t="s">
        <v>250</v>
      </c>
      <c r="BE242" s="198">
        <f>IF(N242="základná",J242,0)</f>
        <v>0</v>
      </c>
      <c r="BF242" s="198">
        <f>IF(N242="znížená",J242,0)</f>
        <v>0</v>
      </c>
      <c r="BG242" s="198">
        <f>IF(N242="zákl. prenesená",J242,0)</f>
        <v>0</v>
      </c>
      <c r="BH242" s="198">
        <f>IF(N242="zníž. prenesená",J242,0)</f>
        <v>0</v>
      </c>
      <c r="BI242" s="198">
        <f>IF(N242="nulová",J242,0)</f>
        <v>0</v>
      </c>
      <c r="BJ242" s="15" t="s">
        <v>88</v>
      </c>
      <c r="BK242" s="198">
        <f>ROUND(I242*H242,2)</f>
        <v>0</v>
      </c>
      <c r="BL242" s="15" t="s">
        <v>315</v>
      </c>
      <c r="BM242" s="197" t="s">
        <v>2939</v>
      </c>
    </row>
    <row r="243" s="2" customFormat="1" ht="24.15" customHeight="1">
      <c r="A243" s="34"/>
      <c r="B243" s="184"/>
      <c r="C243" s="185" t="s">
        <v>1758</v>
      </c>
      <c r="D243" s="185" t="s">
        <v>253</v>
      </c>
      <c r="E243" s="186" t="s">
        <v>2425</v>
      </c>
      <c r="F243" s="187" t="s">
        <v>2426</v>
      </c>
      <c r="G243" s="188" t="s">
        <v>285</v>
      </c>
      <c r="H243" s="189">
        <v>2</v>
      </c>
      <c r="I243" s="190"/>
      <c r="J243" s="191">
        <f>ROUND(I243*H243,2)</f>
        <v>0</v>
      </c>
      <c r="K243" s="192"/>
      <c r="L243" s="35"/>
      <c r="M243" s="193" t="s">
        <v>1</v>
      </c>
      <c r="N243" s="194" t="s">
        <v>41</v>
      </c>
      <c r="O243" s="78"/>
      <c r="P243" s="195">
        <f>O243*H243</f>
        <v>0</v>
      </c>
      <c r="Q243" s="195">
        <v>0.0017763200000000001</v>
      </c>
      <c r="R243" s="195">
        <f>Q243*H243</f>
        <v>0.0035526400000000001</v>
      </c>
      <c r="S243" s="195">
        <v>0</v>
      </c>
      <c r="T243" s="196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7" t="s">
        <v>315</v>
      </c>
      <c r="AT243" s="197" t="s">
        <v>253</v>
      </c>
      <c r="AU243" s="197" t="s">
        <v>88</v>
      </c>
      <c r="AY243" s="15" t="s">
        <v>250</v>
      </c>
      <c r="BE243" s="198">
        <f>IF(N243="základná",J243,0)</f>
        <v>0</v>
      </c>
      <c r="BF243" s="198">
        <f>IF(N243="znížená",J243,0)</f>
        <v>0</v>
      </c>
      <c r="BG243" s="198">
        <f>IF(N243="zákl. prenesená",J243,0)</f>
        <v>0</v>
      </c>
      <c r="BH243" s="198">
        <f>IF(N243="zníž. prenesená",J243,0)</f>
        <v>0</v>
      </c>
      <c r="BI243" s="198">
        <f>IF(N243="nulová",J243,0)</f>
        <v>0</v>
      </c>
      <c r="BJ243" s="15" t="s">
        <v>88</v>
      </c>
      <c r="BK243" s="198">
        <f>ROUND(I243*H243,2)</f>
        <v>0</v>
      </c>
      <c r="BL243" s="15" t="s">
        <v>315</v>
      </c>
      <c r="BM243" s="197" t="s">
        <v>2940</v>
      </c>
    </row>
    <row r="244" s="2" customFormat="1" ht="24.15" customHeight="1">
      <c r="A244" s="34"/>
      <c r="B244" s="184"/>
      <c r="C244" s="185" t="s">
        <v>2231</v>
      </c>
      <c r="D244" s="185" t="s">
        <v>253</v>
      </c>
      <c r="E244" s="186" t="s">
        <v>2941</v>
      </c>
      <c r="F244" s="187" t="s">
        <v>2942</v>
      </c>
      <c r="G244" s="188" t="s">
        <v>285</v>
      </c>
      <c r="H244" s="189">
        <v>1</v>
      </c>
      <c r="I244" s="190"/>
      <c r="J244" s="191">
        <f>ROUND(I244*H244,2)</f>
        <v>0</v>
      </c>
      <c r="K244" s="192"/>
      <c r="L244" s="35"/>
      <c r="M244" s="193" t="s">
        <v>1</v>
      </c>
      <c r="N244" s="194" t="s">
        <v>41</v>
      </c>
      <c r="O244" s="78"/>
      <c r="P244" s="195">
        <f>O244*H244</f>
        <v>0</v>
      </c>
      <c r="Q244" s="195">
        <v>0.0023900000000000002</v>
      </c>
      <c r="R244" s="195">
        <f>Q244*H244</f>
        <v>0.0023900000000000002</v>
      </c>
      <c r="S244" s="195">
        <v>0</v>
      </c>
      <c r="T244" s="196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7" t="s">
        <v>315</v>
      </c>
      <c r="AT244" s="197" t="s">
        <v>253</v>
      </c>
      <c r="AU244" s="197" t="s">
        <v>88</v>
      </c>
      <c r="AY244" s="15" t="s">
        <v>250</v>
      </c>
      <c r="BE244" s="198">
        <f>IF(N244="základná",J244,0)</f>
        <v>0</v>
      </c>
      <c r="BF244" s="198">
        <f>IF(N244="znížená",J244,0)</f>
        <v>0</v>
      </c>
      <c r="BG244" s="198">
        <f>IF(N244="zákl. prenesená",J244,0)</f>
        <v>0</v>
      </c>
      <c r="BH244" s="198">
        <f>IF(N244="zníž. prenesená",J244,0)</f>
        <v>0</v>
      </c>
      <c r="BI244" s="198">
        <f>IF(N244="nulová",J244,0)</f>
        <v>0</v>
      </c>
      <c r="BJ244" s="15" t="s">
        <v>88</v>
      </c>
      <c r="BK244" s="198">
        <f>ROUND(I244*H244,2)</f>
        <v>0</v>
      </c>
      <c r="BL244" s="15" t="s">
        <v>315</v>
      </c>
      <c r="BM244" s="197" t="s">
        <v>2943</v>
      </c>
    </row>
    <row r="245" s="2" customFormat="1" ht="24.15" customHeight="1">
      <c r="A245" s="34"/>
      <c r="B245" s="184"/>
      <c r="C245" s="185" t="s">
        <v>2233</v>
      </c>
      <c r="D245" s="185" t="s">
        <v>253</v>
      </c>
      <c r="E245" s="186" t="s">
        <v>2944</v>
      </c>
      <c r="F245" s="187" t="s">
        <v>2945</v>
      </c>
      <c r="G245" s="188" t="s">
        <v>285</v>
      </c>
      <c r="H245" s="189">
        <v>4</v>
      </c>
      <c r="I245" s="190"/>
      <c r="J245" s="191">
        <f>ROUND(I245*H245,2)</f>
        <v>0</v>
      </c>
      <c r="K245" s="192"/>
      <c r="L245" s="35"/>
      <c r="M245" s="193" t="s">
        <v>1</v>
      </c>
      <c r="N245" s="194" t="s">
        <v>41</v>
      </c>
      <c r="O245" s="78"/>
      <c r="P245" s="195">
        <f>O245*H245</f>
        <v>0</v>
      </c>
      <c r="Q245" s="195">
        <v>0.00307596</v>
      </c>
      <c r="R245" s="195">
        <f>Q245*H245</f>
        <v>0.01230384</v>
      </c>
      <c r="S245" s="195">
        <v>0</v>
      </c>
      <c r="T245" s="196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7" t="s">
        <v>315</v>
      </c>
      <c r="AT245" s="197" t="s">
        <v>253</v>
      </c>
      <c r="AU245" s="197" t="s">
        <v>88</v>
      </c>
      <c r="AY245" s="15" t="s">
        <v>250</v>
      </c>
      <c r="BE245" s="198">
        <f>IF(N245="základná",J245,0)</f>
        <v>0</v>
      </c>
      <c r="BF245" s="198">
        <f>IF(N245="znížená",J245,0)</f>
        <v>0</v>
      </c>
      <c r="BG245" s="198">
        <f>IF(N245="zákl. prenesená",J245,0)</f>
        <v>0</v>
      </c>
      <c r="BH245" s="198">
        <f>IF(N245="zníž. prenesená",J245,0)</f>
        <v>0</v>
      </c>
      <c r="BI245" s="198">
        <f>IF(N245="nulová",J245,0)</f>
        <v>0</v>
      </c>
      <c r="BJ245" s="15" t="s">
        <v>88</v>
      </c>
      <c r="BK245" s="198">
        <f>ROUND(I245*H245,2)</f>
        <v>0</v>
      </c>
      <c r="BL245" s="15" t="s">
        <v>315</v>
      </c>
      <c r="BM245" s="197" t="s">
        <v>2946</v>
      </c>
    </row>
    <row r="246" s="2" customFormat="1" ht="24.15" customHeight="1">
      <c r="A246" s="34"/>
      <c r="B246" s="184"/>
      <c r="C246" s="185" t="s">
        <v>2235</v>
      </c>
      <c r="D246" s="185" t="s">
        <v>253</v>
      </c>
      <c r="E246" s="186" t="s">
        <v>2947</v>
      </c>
      <c r="F246" s="187" t="s">
        <v>2948</v>
      </c>
      <c r="G246" s="188" t="s">
        <v>285</v>
      </c>
      <c r="H246" s="189">
        <v>1</v>
      </c>
      <c r="I246" s="190"/>
      <c r="J246" s="191">
        <f>ROUND(I246*H246,2)</f>
        <v>0</v>
      </c>
      <c r="K246" s="192"/>
      <c r="L246" s="35"/>
      <c r="M246" s="193" t="s">
        <v>1</v>
      </c>
      <c r="N246" s="194" t="s">
        <v>41</v>
      </c>
      <c r="O246" s="78"/>
      <c r="P246" s="195">
        <f>O246*H246</f>
        <v>0</v>
      </c>
      <c r="Q246" s="195">
        <v>0.0030799999999999998</v>
      </c>
      <c r="R246" s="195">
        <f>Q246*H246</f>
        <v>0.0030799999999999998</v>
      </c>
      <c r="S246" s="195">
        <v>0</v>
      </c>
      <c r="T246" s="196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7" t="s">
        <v>315</v>
      </c>
      <c r="AT246" s="197" t="s">
        <v>253</v>
      </c>
      <c r="AU246" s="197" t="s">
        <v>88</v>
      </c>
      <c r="AY246" s="15" t="s">
        <v>250</v>
      </c>
      <c r="BE246" s="198">
        <f>IF(N246="základná",J246,0)</f>
        <v>0</v>
      </c>
      <c r="BF246" s="198">
        <f>IF(N246="znížená",J246,0)</f>
        <v>0</v>
      </c>
      <c r="BG246" s="198">
        <f>IF(N246="zákl. prenesená",J246,0)</f>
        <v>0</v>
      </c>
      <c r="BH246" s="198">
        <f>IF(N246="zníž. prenesená",J246,0)</f>
        <v>0</v>
      </c>
      <c r="BI246" s="198">
        <f>IF(N246="nulová",J246,0)</f>
        <v>0</v>
      </c>
      <c r="BJ246" s="15" t="s">
        <v>88</v>
      </c>
      <c r="BK246" s="198">
        <f>ROUND(I246*H246,2)</f>
        <v>0</v>
      </c>
      <c r="BL246" s="15" t="s">
        <v>315</v>
      </c>
      <c r="BM246" s="197" t="s">
        <v>2949</v>
      </c>
    </row>
    <row r="247" s="2" customFormat="1" ht="24.15" customHeight="1">
      <c r="A247" s="34"/>
      <c r="B247" s="184"/>
      <c r="C247" s="185" t="s">
        <v>2238</v>
      </c>
      <c r="D247" s="185" t="s">
        <v>253</v>
      </c>
      <c r="E247" s="186" t="s">
        <v>2428</v>
      </c>
      <c r="F247" s="187" t="s">
        <v>2429</v>
      </c>
      <c r="G247" s="188" t="s">
        <v>285</v>
      </c>
      <c r="H247" s="189">
        <v>1</v>
      </c>
      <c r="I247" s="190"/>
      <c r="J247" s="191">
        <f>ROUND(I247*H247,2)</f>
        <v>0</v>
      </c>
      <c r="K247" s="192"/>
      <c r="L247" s="35"/>
      <c r="M247" s="193" t="s">
        <v>1</v>
      </c>
      <c r="N247" s="194" t="s">
        <v>41</v>
      </c>
      <c r="O247" s="78"/>
      <c r="P247" s="195">
        <f>O247*H247</f>
        <v>0</v>
      </c>
      <c r="Q247" s="195">
        <v>0.00382796</v>
      </c>
      <c r="R247" s="195">
        <f>Q247*H247</f>
        <v>0.00382796</v>
      </c>
      <c r="S247" s="195">
        <v>0</v>
      </c>
      <c r="T247" s="196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7" t="s">
        <v>315</v>
      </c>
      <c r="AT247" s="197" t="s">
        <v>253</v>
      </c>
      <c r="AU247" s="197" t="s">
        <v>88</v>
      </c>
      <c r="AY247" s="15" t="s">
        <v>250</v>
      </c>
      <c r="BE247" s="198">
        <f>IF(N247="základná",J247,0)</f>
        <v>0</v>
      </c>
      <c r="BF247" s="198">
        <f>IF(N247="znížená",J247,0)</f>
        <v>0</v>
      </c>
      <c r="BG247" s="198">
        <f>IF(N247="zákl. prenesená",J247,0)</f>
        <v>0</v>
      </c>
      <c r="BH247" s="198">
        <f>IF(N247="zníž. prenesená",J247,0)</f>
        <v>0</v>
      </c>
      <c r="BI247" s="198">
        <f>IF(N247="nulová",J247,0)</f>
        <v>0</v>
      </c>
      <c r="BJ247" s="15" t="s">
        <v>88</v>
      </c>
      <c r="BK247" s="198">
        <f>ROUND(I247*H247,2)</f>
        <v>0</v>
      </c>
      <c r="BL247" s="15" t="s">
        <v>315</v>
      </c>
      <c r="BM247" s="197" t="s">
        <v>2950</v>
      </c>
    </row>
    <row r="248" s="2" customFormat="1" ht="24.15" customHeight="1">
      <c r="A248" s="34"/>
      <c r="B248" s="184"/>
      <c r="C248" s="185" t="s">
        <v>563</v>
      </c>
      <c r="D248" s="185" t="s">
        <v>253</v>
      </c>
      <c r="E248" s="186" t="s">
        <v>2431</v>
      </c>
      <c r="F248" s="187" t="s">
        <v>2432</v>
      </c>
      <c r="G248" s="188" t="s">
        <v>285</v>
      </c>
      <c r="H248" s="189">
        <v>1</v>
      </c>
      <c r="I248" s="190"/>
      <c r="J248" s="191">
        <f>ROUND(I248*H248,2)</f>
        <v>0</v>
      </c>
      <c r="K248" s="192"/>
      <c r="L248" s="35"/>
      <c r="M248" s="193" t="s">
        <v>1</v>
      </c>
      <c r="N248" s="194" t="s">
        <v>41</v>
      </c>
      <c r="O248" s="78"/>
      <c r="P248" s="195">
        <f>O248*H248</f>
        <v>0</v>
      </c>
      <c r="Q248" s="195">
        <v>0.00382796</v>
      </c>
      <c r="R248" s="195">
        <f>Q248*H248</f>
        <v>0.00382796</v>
      </c>
      <c r="S248" s="195">
        <v>0</v>
      </c>
      <c r="T248" s="196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97" t="s">
        <v>315</v>
      </c>
      <c r="AT248" s="197" t="s">
        <v>253</v>
      </c>
      <c r="AU248" s="197" t="s">
        <v>88</v>
      </c>
      <c r="AY248" s="15" t="s">
        <v>250</v>
      </c>
      <c r="BE248" s="198">
        <f>IF(N248="základná",J248,0)</f>
        <v>0</v>
      </c>
      <c r="BF248" s="198">
        <f>IF(N248="znížená",J248,0)</f>
        <v>0</v>
      </c>
      <c r="BG248" s="198">
        <f>IF(N248="zákl. prenesená",J248,0)</f>
        <v>0</v>
      </c>
      <c r="BH248" s="198">
        <f>IF(N248="zníž. prenesená",J248,0)</f>
        <v>0</v>
      </c>
      <c r="BI248" s="198">
        <f>IF(N248="nulová",J248,0)</f>
        <v>0</v>
      </c>
      <c r="BJ248" s="15" t="s">
        <v>88</v>
      </c>
      <c r="BK248" s="198">
        <f>ROUND(I248*H248,2)</f>
        <v>0</v>
      </c>
      <c r="BL248" s="15" t="s">
        <v>315</v>
      </c>
      <c r="BM248" s="197" t="s">
        <v>2951</v>
      </c>
    </row>
    <row r="249" s="2" customFormat="1" ht="24.15" customHeight="1">
      <c r="A249" s="34"/>
      <c r="B249" s="184"/>
      <c r="C249" s="185" t="s">
        <v>2240</v>
      </c>
      <c r="D249" s="185" t="s">
        <v>253</v>
      </c>
      <c r="E249" s="186" t="s">
        <v>2952</v>
      </c>
      <c r="F249" s="187" t="s">
        <v>2953</v>
      </c>
      <c r="G249" s="188" t="s">
        <v>285</v>
      </c>
      <c r="H249" s="189">
        <v>6</v>
      </c>
      <c r="I249" s="190"/>
      <c r="J249" s="191">
        <f>ROUND(I249*H249,2)</f>
        <v>0</v>
      </c>
      <c r="K249" s="192"/>
      <c r="L249" s="35"/>
      <c r="M249" s="193" t="s">
        <v>1</v>
      </c>
      <c r="N249" s="194" t="s">
        <v>41</v>
      </c>
      <c r="O249" s="78"/>
      <c r="P249" s="195">
        <f>O249*H249</f>
        <v>0</v>
      </c>
      <c r="Q249" s="195">
        <v>0.0014257</v>
      </c>
      <c r="R249" s="195">
        <f>Q249*H249</f>
        <v>0.0085541999999999997</v>
      </c>
      <c r="S249" s="195">
        <v>0</v>
      </c>
      <c r="T249" s="196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7" t="s">
        <v>315</v>
      </c>
      <c r="AT249" s="197" t="s">
        <v>253</v>
      </c>
      <c r="AU249" s="197" t="s">
        <v>88</v>
      </c>
      <c r="AY249" s="15" t="s">
        <v>250</v>
      </c>
      <c r="BE249" s="198">
        <f>IF(N249="základná",J249,0)</f>
        <v>0</v>
      </c>
      <c r="BF249" s="198">
        <f>IF(N249="znížená",J249,0)</f>
        <v>0</v>
      </c>
      <c r="BG249" s="198">
        <f>IF(N249="zákl. prenesená",J249,0)</f>
        <v>0</v>
      </c>
      <c r="BH249" s="198">
        <f>IF(N249="zníž. prenesená",J249,0)</f>
        <v>0</v>
      </c>
      <c r="BI249" s="198">
        <f>IF(N249="nulová",J249,0)</f>
        <v>0</v>
      </c>
      <c r="BJ249" s="15" t="s">
        <v>88</v>
      </c>
      <c r="BK249" s="198">
        <f>ROUND(I249*H249,2)</f>
        <v>0</v>
      </c>
      <c r="BL249" s="15" t="s">
        <v>315</v>
      </c>
      <c r="BM249" s="197" t="s">
        <v>2954</v>
      </c>
    </row>
    <row r="250" s="2" customFormat="1" ht="24.15" customHeight="1">
      <c r="A250" s="34"/>
      <c r="B250" s="184"/>
      <c r="C250" s="185" t="s">
        <v>2242</v>
      </c>
      <c r="D250" s="185" t="s">
        <v>253</v>
      </c>
      <c r="E250" s="186" t="s">
        <v>2955</v>
      </c>
      <c r="F250" s="187" t="s">
        <v>2956</v>
      </c>
      <c r="G250" s="188" t="s">
        <v>285</v>
      </c>
      <c r="H250" s="189">
        <v>4</v>
      </c>
      <c r="I250" s="190"/>
      <c r="J250" s="191">
        <f>ROUND(I250*H250,2)</f>
        <v>0</v>
      </c>
      <c r="K250" s="192"/>
      <c r="L250" s="35"/>
      <c r="M250" s="193" t="s">
        <v>1</v>
      </c>
      <c r="N250" s="194" t="s">
        <v>41</v>
      </c>
      <c r="O250" s="78"/>
      <c r="P250" s="195">
        <f>O250*H250</f>
        <v>0</v>
      </c>
      <c r="Q250" s="195">
        <v>0.0014257</v>
      </c>
      <c r="R250" s="195">
        <f>Q250*H250</f>
        <v>0.0057028000000000001</v>
      </c>
      <c r="S250" s="195">
        <v>0</v>
      </c>
      <c r="T250" s="196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7" t="s">
        <v>315</v>
      </c>
      <c r="AT250" s="197" t="s">
        <v>253</v>
      </c>
      <c r="AU250" s="197" t="s">
        <v>88</v>
      </c>
      <c r="AY250" s="15" t="s">
        <v>250</v>
      </c>
      <c r="BE250" s="198">
        <f>IF(N250="základná",J250,0)</f>
        <v>0</v>
      </c>
      <c r="BF250" s="198">
        <f>IF(N250="znížená",J250,0)</f>
        <v>0</v>
      </c>
      <c r="BG250" s="198">
        <f>IF(N250="zákl. prenesená",J250,0)</f>
        <v>0</v>
      </c>
      <c r="BH250" s="198">
        <f>IF(N250="zníž. prenesená",J250,0)</f>
        <v>0</v>
      </c>
      <c r="BI250" s="198">
        <f>IF(N250="nulová",J250,0)</f>
        <v>0</v>
      </c>
      <c r="BJ250" s="15" t="s">
        <v>88</v>
      </c>
      <c r="BK250" s="198">
        <f>ROUND(I250*H250,2)</f>
        <v>0</v>
      </c>
      <c r="BL250" s="15" t="s">
        <v>315</v>
      </c>
      <c r="BM250" s="197" t="s">
        <v>2957</v>
      </c>
    </row>
    <row r="251" s="2" customFormat="1" ht="24.15" customHeight="1">
      <c r="A251" s="34"/>
      <c r="B251" s="184"/>
      <c r="C251" s="185" t="s">
        <v>2244</v>
      </c>
      <c r="D251" s="185" t="s">
        <v>253</v>
      </c>
      <c r="E251" s="186" t="s">
        <v>2958</v>
      </c>
      <c r="F251" s="187" t="s">
        <v>2959</v>
      </c>
      <c r="G251" s="188" t="s">
        <v>285</v>
      </c>
      <c r="H251" s="189">
        <v>4</v>
      </c>
      <c r="I251" s="190"/>
      <c r="J251" s="191">
        <f>ROUND(I251*H251,2)</f>
        <v>0</v>
      </c>
      <c r="K251" s="192"/>
      <c r="L251" s="35"/>
      <c r="M251" s="193" t="s">
        <v>1</v>
      </c>
      <c r="N251" s="194" t="s">
        <v>41</v>
      </c>
      <c r="O251" s="78"/>
      <c r="P251" s="195">
        <f>O251*H251</f>
        <v>0</v>
      </c>
      <c r="Q251" s="195">
        <v>0.0014257</v>
      </c>
      <c r="R251" s="195">
        <f>Q251*H251</f>
        <v>0.0057028000000000001</v>
      </c>
      <c r="S251" s="195">
        <v>0</v>
      </c>
      <c r="T251" s="19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7" t="s">
        <v>315</v>
      </c>
      <c r="AT251" s="197" t="s">
        <v>253</v>
      </c>
      <c r="AU251" s="197" t="s">
        <v>88</v>
      </c>
      <c r="AY251" s="15" t="s">
        <v>250</v>
      </c>
      <c r="BE251" s="198">
        <f>IF(N251="základná",J251,0)</f>
        <v>0</v>
      </c>
      <c r="BF251" s="198">
        <f>IF(N251="znížená",J251,0)</f>
        <v>0</v>
      </c>
      <c r="BG251" s="198">
        <f>IF(N251="zákl. prenesená",J251,0)</f>
        <v>0</v>
      </c>
      <c r="BH251" s="198">
        <f>IF(N251="zníž. prenesená",J251,0)</f>
        <v>0</v>
      </c>
      <c r="BI251" s="198">
        <f>IF(N251="nulová",J251,0)</f>
        <v>0</v>
      </c>
      <c r="BJ251" s="15" t="s">
        <v>88</v>
      </c>
      <c r="BK251" s="198">
        <f>ROUND(I251*H251,2)</f>
        <v>0</v>
      </c>
      <c r="BL251" s="15" t="s">
        <v>315</v>
      </c>
      <c r="BM251" s="197" t="s">
        <v>2960</v>
      </c>
    </row>
    <row r="252" s="2" customFormat="1" ht="24.15" customHeight="1">
      <c r="A252" s="34"/>
      <c r="B252" s="184"/>
      <c r="C252" s="185" t="s">
        <v>2248</v>
      </c>
      <c r="D252" s="185" t="s">
        <v>253</v>
      </c>
      <c r="E252" s="186" t="s">
        <v>2961</v>
      </c>
      <c r="F252" s="187" t="s">
        <v>2962</v>
      </c>
      <c r="G252" s="188" t="s">
        <v>289</v>
      </c>
      <c r="H252" s="189">
        <v>26</v>
      </c>
      <c r="I252" s="190"/>
      <c r="J252" s="191">
        <f>ROUND(I252*H252,2)</f>
        <v>0</v>
      </c>
      <c r="K252" s="192"/>
      <c r="L252" s="35"/>
      <c r="M252" s="193" t="s">
        <v>1</v>
      </c>
      <c r="N252" s="194" t="s">
        <v>41</v>
      </c>
      <c r="O252" s="78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97" t="s">
        <v>315</v>
      </c>
      <c r="AT252" s="197" t="s">
        <v>253</v>
      </c>
      <c r="AU252" s="197" t="s">
        <v>88</v>
      </c>
      <c r="AY252" s="15" t="s">
        <v>250</v>
      </c>
      <c r="BE252" s="198">
        <f>IF(N252="základná",J252,0)</f>
        <v>0</v>
      </c>
      <c r="BF252" s="198">
        <f>IF(N252="znížená",J252,0)</f>
        <v>0</v>
      </c>
      <c r="BG252" s="198">
        <f>IF(N252="zákl. prenesená",J252,0)</f>
        <v>0</v>
      </c>
      <c r="BH252" s="198">
        <f>IF(N252="zníž. prenesená",J252,0)</f>
        <v>0</v>
      </c>
      <c r="BI252" s="198">
        <f>IF(N252="nulová",J252,0)</f>
        <v>0</v>
      </c>
      <c r="BJ252" s="15" t="s">
        <v>88</v>
      </c>
      <c r="BK252" s="198">
        <f>ROUND(I252*H252,2)</f>
        <v>0</v>
      </c>
      <c r="BL252" s="15" t="s">
        <v>315</v>
      </c>
      <c r="BM252" s="197" t="s">
        <v>2963</v>
      </c>
    </row>
    <row r="253" s="2" customFormat="1" ht="21.75" customHeight="1">
      <c r="A253" s="34"/>
      <c r="B253" s="184"/>
      <c r="C253" s="185" t="s">
        <v>2250</v>
      </c>
      <c r="D253" s="185" t="s">
        <v>253</v>
      </c>
      <c r="E253" s="186" t="s">
        <v>1832</v>
      </c>
      <c r="F253" s="187" t="s">
        <v>1833</v>
      </c>
      <c r="G253" s="188" t="s">
        <v>285</v>
      </c>
      <c r="H253" s="189">
        <v>2</v>
      </c>
      <c r="I253" s="190"/>
      <c r="J253" s="191">
        <f>ROUND(I253*H253,2)</f>
        <v>0</v>
      </c>
      <c r="K253" s="192"/>
      <c r="L253" s="35"/>
      <c r="M253" s="193" t="s">
        <v>1</v>
      </c>
      <c r="N253" s="194" t="s">
        <v>41</v>
      </c>
      <c r="O253" s="78"/>
      <c r="P253" s="195">
        <f>O253*H253</f>
        <v>0</v>
      </c>
      <c r="Q253" s="195">
        <v>0.00080999999999999996</v>
      </c>
      <c r="R253" s="195">
        <f>Q253*H253</f>
        <v>0.0016199999999999999</v>
      </c>
      <c r="S253" s="195">
        <v>0</v>
      </c>
      <c r="T253" s="196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97" t="s">
        <v>315</v>
      </c>
      <c r="AT253" s="197" t="s">
        <v>253</v>
      </c>
      <c r="AU253" s="197" t="s">
        <v>88</v>
      </c>
      <c r="AY253" s="15" t="s">
        <v>250</v>
      </c>
      <c r="BE253" s="198">
        <f>IF(N253="základná",J253,0)</f>
        <v>0</v>
      </c>
      <c r="BF253" s="198">
        <f>IF(N253="znížená",J253,0)</f>
        <v>0</v>
      </c>
      <c r="BG253" s="198">
        <f>IF(N253="zákl. prenesená",J253,0)</f>
        <v>0</v>
      </c>
      <c r="BH253" s="198">
        <f>IF(N253="zníž. prenesená",J253,0)</f>
        <v>0</v>
      </c>
      <c r="BI253" s="198">
        <f>IF(N253="nulová",J253,0)</f>
        <v>0</v>
      </c>
      <c r="BJ253" s="15" t="s">
        <v>88</v>
      </c>
      <c r="BK253" s="198">
        <f>ROUND(I253*H253,2)</f>
        <v>0</v>
      </c>
      <c r="BL253" s="15" t="s">
        <v>315</v>
      </c>
      <c r="BM253" s="197" t="s">
        <v>2964</v>
      </c>
    </row>
    <row r="254" s="2" customFormat="1" ht="24.15" customHeight="1">
      <c r="A254" s="34"/>
      <c r="B254" s="184"/>
      <c r="C254" s="185" t="s">
        <v>2252</v>
      </c>
      <c r="D254" s="185" t="s">
        <v>253</v>
      </c>
      <c r="E254" s="186" t="s">
        <v>2965</v>
      </c>
      <c r="F254" s="187" t="s">
        <v>2966</v>
      </c>
      <c r="G254" s="188" t="s">
        <v>285</v>
      </c>
      <c r="H254" s="189">
        <v>4</v>
      </c>
      <c r="I254" s="190"/>
      <c r="J254" s="191">
        <f>ROUND(I254*H254,2)</f>
        <v>0</v>
      </c>
      <c r="K254" s="192"/>
      <c r="L254" s="35"/>
      <c r="M254" s="193" t="s">
        <v>1</v>
      </c>
      <c r="N254" s="194" t="s">
        <v>41</v>
      </c>
      <c r="O254" s="78"/>
      <c r="P254" s="195">
        <f>O254*H254</f>
        <v>0</v>
      </c>
      <c r="Q254" s="195">
        <v>0.00050239999999999996</v>
      </c>
      <c r="R254" s="195">
        <f>Q254*H254</f>
        <v>0.0020095999999999998</v>
      </c>
      <c r="S254" s="195">
        <v>0</v>
      </c>
      <c r="T254" s="196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7" t="s">
        <v>315</v>
      </c>
      <c r="AT254" s="197" t="s">
        <v>253</v>
      </c>
      <c r="AU254" s="197" t="s">
        <v>88</v>
      </c>
      <c r="AY254" s="15" t="s">
        <v>250</v>
      </c>
      <c r="BE254" s="198">
        <f>IF(N254="základná",J254,0)</f>
        <v>0</v>
      </c>
      <c r="BF254" s="198">
        <f>IF(N254="znížená",J254,0)</f>
        <v>0</v>
      </c>
      <c r="BG254" s="198">
        <f>IF(N254="zákl. prenesená",J254,0)</f>
        <v>0</v>
      </c>
      <c r="BH254" s="198">
        <f>IF(N254="zníž. prenesená",J254,0)</f>
        <v>0</v>
      </c>
      <c r="BI254" s="198">
        <f>IF(N254="nulová",J254,0)</f>
        <v>0</v>
      </c>
      <c r="BJ254" s="15" t="s">
        <v>88</v>
      </c>
      <c r="BK254" s="198">
        <f>ROUND(I254*H254,2)</f>
        <v>0</v>
      </c>
      <c r="BL254" s="15" t="s">
        <v>315</v>
      </c>
      <c r="BM254" s="197" t="s">
        <v>2967</v>
      </c>
    </row>
    <row r="255" s="2" customFormat="1" ht="24.15" customHeight="1">
      <c r="A255" s="34"/>
      <c r="B255" s="184"/>
      <c r="C255" s="185" t="s">
        <v>2256</v>
      </c>
      <c r="D255" s="185" t="s">
        <v>253</v>
      </c>
      <c r="E255" s="186" t="s">
        <v>2146</v>
      </c>
      <c r="F255" s="187" t="s">
        <v>2147</v>
      </c>
      <c r="G255" s="188" t="s">
        <v>285</v>
      </c>
      <c r="H255" s="189">
        <v>8</v>
      </c>
      <c r="I255" s="190"/>
      <c r="J255" s="191">
        <f>ROUND(I255*H255,2)</f>
        <v>0</v>
      </c>
      <c r="K255" s="192"/>
      <c r="L255" s="35"/>
      <c r="M255" s="193" t="s">
        <v>1</v>
      </c>
      <c r="N255" s="194" t="s">
        <v>41</v>
      </c>
      <c r="O255" s="78"/>
      <c r="P255" s="195">
        <f>O255*H255</f>
        <v>0</v>
      </c>
      <c r="Q255" s="195">
        <v>0.0017639999999999999</v>
      </c>
      <c r="R255" s="195">
        <f>Q255*H255</f>
        <v>0.014112</v>
      </c>
      <c r="S255" s="195">
        <v>0</v>
      </c>
      <c r="T255" s="196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7" t="s">
        <v>315</v>
      </c>
      <c r="AT255" s="197" t="s">
        <v>253</v>
      </c>
      <c r="AU255" s="197" t="s">
        <v>88</v>
      </c>
      <c r="AY255" s="15" t="s">
        <v>250</v>
      </c>
      <c r="BE255" s="198">
        <f>IF(N255="základná",J255,0)</f>
        <v>0</v>
      </c>
      <c r="BF255" s="198">
        <f>IF(N255="znížená",J255,0)</f>
        <v>0</v>
      </c>
      <c r="BG255" s="198">
        <f>IF(N255="zákl. prenesená",J255,0)</f>
        <v>0</v>
      </c>
      <c r="BH255" s="198">
        <f>IF(N255="zníž. prenesená",J255,0)</f>
        <v>0</v>
      </c>
      <c r="BI255" s="198">
        <f>IF(N255="nulová",J255,0)</f>
        <v>0</v>
      </c>
      <c r="BJ255" s="15" t="s">
        <v>88</v>
      </c>
      <c r="BK255" s="198">
        <f>ROUND(I255*H255,2)</f>
        <v>0</v>
      </c>
      <c r="BL255" s="15" t="s">
        <v>315</v>
      </c>
      <c r="BM255" s="197" t="s">
        <v>2968</v>
      </c>
    </row>
    <row r="256" s="2" customFormat="1" ht="24.15" customHeight="1">
      <c r="A256" s="34"/>
      <c r="B256" s="184"/>
      <c r="C256" s="185" t="s">
        <v>2258</v>
      </c>
      <c r="D256" s="185" t="s">
        <v>253</v>
      </c>
      <c r="E256" s="186" t="s">
        <v>2969</v>
      </c>
      <c r="F256" s="187" t="s">
        <v>2970</v>
      </c>
      <c r="G256" s="188" t="s">
        <v>285</v>
      </c>
      <c r="H256" s="189">
        <v>2</v>
      </c>
      <c r="I256" s="190"/>
      <c r="J256" s="191">
        <f>ROUND(I256*H256,2)</f>
        <v>0</v>
      </c>
      <c r="K256" s="192"/>
      <c r="L256" s="35"/>
      <c r="M256" s="193" t="s">
        <v>1</v>
      </c>
      <c r="N256" s="194" t="s">
        <v>41</v>
      </c>
      <c r="O256" s="78"/>
      <c r="P256" s="195">
        <f>O256*H256</f>
        <v>0</v>
      </c>
      <c r="Q256" s="195">
        <v>0.0024682200000000001</v>
      </c>
      <c r="R256" s="195">
        <f>Q256*H256</f>
        <v>0.0049364400000000003</v>
      </c>
      <c r="S256" s="195">
        <v>0</v>
      </c>
      <c r="T256" s="196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97" t="s">
        <v>315</v>
      </c>
      <c r="AT256" s="197" t="s">
        <v>253</v>
      </c>
      <c r="AU256" s="197" t="s">
        <v>88</v>
      </c>
      <c r="AY256" s="15" t="s">
        <v>250</v>
      </c>
      <c r="BE256" s="198">
        <f>IF(N256="základná",J256,0)</f>
        <v>0</v>
      </c>
      <c r="BF256" s="198">
        <f>IF(N256="znížená",J256,0)</f>
        <v>0</v>
      </c>
      <c r="BG256" s="198">
        <f>IF(N256="zákl. prenesená",J256,0)</f>
        <v>0</v>
      </c>
      <c r="BH256" s="198">
        <f>IF(N256="zníž. prenesená",J256,0)</f>
        <v>0</v>
      </c>
      <c r="BI256" s="198">
        <f>IF(N256="nulová",J256,0)</f>
        <v>0</v>
      </c>
      <c r="BJ256" s="15" t="s">
        <v>88</v>
      </c>
      <c r="BK256" s="198">
        <f>ROUND(I256*H256,2)</f>
        <v>0</v>
      </c>
      <c r="BL256" s="15" t="s">
        <v>315</v>
      </c>
      <c r="BM256" s="197" t="s">
        <v>2971</v>
      </c>
    </row>
    <row r="257" s="2" customFormat="1" ht="33" customHeight="1">
      <c r="A257" s="34"/>
      <c r="B257" s="184"/>
      <c r="C257" s="185" t="s">
        <v>2262</v>
      </c>
      <c r="D257" s="185" t="s">
        <v>253</v>
      </c>
      <c r="E257" s="186" t="s">
        <v>1540</v>
      </c>
      <c r="F257" s="187" t="s">
        <v>1915</v>
      </c>
      <c r="G257" s="188" t="s">
        <v>382</v>
      </c>
      <c r="H257" s="189">
        <v>280</v>
      </c>
      <c r="I257" s="190"/>
      <c r="J257" s="191">
        <f>ROUND(I257*H257,2)</f>
        <v>0</v>
      </c>
      <c r="K257" s="192"/>
      <c r="L257" s="35"/>
      <c r="M257" s="193" t="s">
        <v>1</v>
      </c>
      <c r="N257" s="194" t="s">
        <v>41</v>
      </c>
      <c r="O257" s="78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97" t="s">
        <v>1810</v>
      </c>
      <c r="AT257" s="197" t="s">
        <v>253</v>
      </c>
      <c r="AU257" s="197" t="s">
        <v>88</v>
      </c>
      <c r="AY257" s="15" t="s">
        <v>250</v>
      </c>
      <c r="BE257" s="198">
        <f>IF(N257="základná",J257,0)</f>
        <v>0</v>
      </c>
      <c r="BF257" s="198">
        <f>IF(N257="znížená",J257,0)</f>
        <v>0</v>
      </c>
      <c r="BG257" s="198">
        <f>IF(N257="zákl. prenesená",J257,0)</f>
        <v>0</v>
      </c>
      <c r="BH257" s="198">
        <f>IF(N257="zníž. prenesená",J257,0)</f>
        <v>0</v>
      </c>
      <c r="BI257" s="198">
        <f>IF(N257="nulová",J257,0)</f>
        <v>0</v>
      </c>
      <c r="BJ257" s="15" t="s">
        <v>88</v>
      </c>
      <c r="BK257" s="198">
        <f>ROUND(I257*H257,2)</f>
        <v>0</v>
      </c>
      <c r="BL257" s="15" t="s">
        <v>1810</v>
      </c>
      <c r="BM257" s="197" t="s">
        <v>2972</v>
      </c>
    </row>
    <row r="258" s="2" customFormat="1" ht="24.15" customHeight="1">
      <c r="A258" s="34"/>
      <c r="B258" s="184"/>
      <c r="C258" s="185" t="s">
        <v>2097</v>
      </c>
      <c r="D258" s="185" t="s">
        <v>253</v>
      </c>
      <c r="E258" s="186" t="s">
        <v>1838</v>
      </c>
      <c r="F258" s="187" t="s">
        <v>1839</v>
      </c>
      <c r="G258" s="188" t="s">
        <v>420</v>
      </c>
      <c r="H258" s="204"/>
      <c r="I258" s="190"/>
      <c r="J258" s="191">
        <f>ROUND(I258*H258,2)</f>
        <v>0</v>
      </c>
      <c r="K258" s="192"/>
      <c r="L258" s="35"/>
      <c r="M258" s="193" t="s">
        <v>1</v>
      </c>
      <c r="N258" s="194" t="s">
        <v>41</v>
      </c>
      <c r="O258" s="78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7" t="s">
        <v>315</v>
      </c>
      <c r="AT258" s="197" t="s">
        <v>253</v>
      </c>
      <c r="AU258" s="197" t="s">
        <v>88</v>
      </c>
      <c r="AY258" s="15" t="s">
        <v>250</v>
      </c>
      <c r="BE258" s="198">
        <f>IF(N258="základná",J258,0)</f>
        <v>0</v>
      </c>
      <c r="BF258" s="198">
        <f>IF(N258="znížená",J258,0)</f>
        <v>0</v>
      </c>
      <c r="BG258" s="198">
        <f>IF(N258="zákl. prenesená",J258,0)</f>
        <v>0</v>
      </c>
      <c r="BH258" s="198">
        <f>IF(N258="zníž. prenesená",J258,0)</f>
        <v>0</v>
      </c>
      <c r="BI258" s="198">
        <f>IF(N258="nulová",J258,0)</f>
        <v>0</v>
      </c>
      <c r="BJ258" s="15" t="s">
        <v>88</v>
      </c>
      <c r="BK258" s="198">
        <f>ROUND(I258*H258,2)</f>
        <v>0</v>
      </c>
      <c r="BL258" s="15" t="s">
        <v>315</v>
      </c>
      <c r="BM258" s="197" t="s">
        <v>2973</v>
      </c>
    </row>
    <row r="259" s="12" customFormat="1" ht="22.8" customHeight="1">
      <c r="A259" s="12"/>
      <c r="B259" s="171"/>
      <c r="C259" s="12"/>
      <c r="D259" s="172" t="s">
        <v>74</v>
      </c>
      <c r="E259" s="182" t="s">
        <v>1841</v>
      </c>
      <c r="F259" s="182" t="s">
        <v>1842</v>
      </c>
      <c r="G259" s="12"/>
      <c r="H259" s="12"/>
      <c r="I259" s="174"/>
      <c r="J259" s="183">
        <f>BK259</f>
        <v>0</v>
      </c>
      <c r="K259" s="12"/>
      <c r="L259" s="171"/>
      <c r="M259" s="176"/>
      <c r="N259" s="177"/>
      <c r="O259" s="177"/>
      <c r="P259" s="178">
        <f>SUM(P260:P314)</f>
        <v>0</v>
      </c>
      <c r="Q259" s="177"/>
      <c r="R259" s="178">
        <f>SUM(R260:R314)</f>
        <v>0.97440089000000008</v>
      </c>
      <c r="S259" s="177"/>
      <c r="T259" s="179">
        <f>SUM(T260:T314)</f>
        <v>0.02359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72" t="s">
        <v>88</v>
      </c>
      <c r="AT259" s="180" t="s">
        <v>74</v>
      </c>
      <c r="AU259" s="180" t="s">
        <v>82</v>
      </c>
      <c r="AY259" s="172" t="s">
        <v>250</v>
      </c>
      <c r="BK259" s="181">
        <f>SUM(BK260:BK314)</f>
        <v>0</v>
      </c>
    </row>
    <row r="260" s="2" customFormat="1" ht="24.15" customHeight="1">
      <c r="A260" s="34"/>
      <c r="B260" s="184"/>
      <c r="C260" s="185" t="s">
        <v>2569</v>
      </c>
      <c r="D260" s="185" t="s">
        <v>253</v>
      </c>
      <c r="E260" s="186" t="s">
        <v>2974</v>
      </c>
      <c r="F260" s="187" t="s">
        <v>2975</v>
      </c>
      <c r="G260" s="188" t="s">
        <v>1482</v>
      </c>
      <c r="H260" s="189">
        <v>1</v>
      </c>
      <c r="I260" s="190"/>
      <c r="J260" s="191">
        <f>ROUND(I260*H260,2)</f>
        <v>0</v>
      </c>
      <c r="K260" s="192"/>
      <c r="L260" s="35"/>
      <c r="M260" s="193" t="s">
        <v>1</v>
      </c>
      <c r="N260" s="194" t="s">
        <v>41</v>
      </c>
      <c r="O260" s="78"/>
      <c r="P260" s="195">
        <f>O260*H260</f>
        <v>0</v>
      </c>
      <c r="Q260" s="195">
        <v>0.010022339999999999</v>
      </c>
      <c r="R260" s="195">
        <f>Q260*H260</f>
        <v>0.010022339999999999</v>
      </c>
      <c r="S260" s="195">
        <v>0</v>
      </c>
      <c r="T260" s="196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97" t="s">
        <v>315</v>
      </c>
      <c r="AT260" s="197" t="s">
        <v>253</v>
      </c>
      <c r="AU260" s="197" t="s">
        <v>88</v>
      </c>
      <c r="AY260" s="15" t="s">
        <v>250</v>
      </c>
      <c r="BE260" s="198">
        <f>IF(N260="základná",J260,0)</f>
        <v>0</v>
      </c>
      <c r="BF260" s="198">
        <f>IF(N260="znížená",J260,0)</f>
        <v>0</v>
      </c>
      <c r="BG260" s="198">
        <f>IF(N260="zákl. prenesená",J260,0)</f>
        <v>0</v>
      </c>
      <c r="BH260" s="198">
        <f>IF(N260="zníž. prenesená",J260,0)</f>
        <v>0</v>
      </c>
      <c r="BI260" s="198">
        <f>IF(N260="nulová",J260,0)</f>
        <v>0</v>
      </c>
      <c r="BJ260" s="15" t="s">
        <v>88</v>
      </c>
      <c r="BK260" s="198">
        <f>ROUND(I260*H260,2)</f>
        <v>0</v>
      </c>
      <c r="BL260" s="15" t="s">
        <v>315</v>
      </c>
      <c r="BM260" s="197" t="s">
        <v>2976</v>
      </c>
    </row>
    <row r="261" s="2" customFormat="1" ht="24.15" customHeight="1">
      <c r="A261" s="34"/>
      <c r="B261" s="184"/>
      <c r="C261" s="205" t="s">
        <v>2191</v>
      </c>
      <c r="D261" s="205" t="s">
        <v>520</v>
      </c>
      <c r="E261" s="206" t="s">
        <v>2977</v>
      </c>
      <c r="F261" s="207" t="s">
        <v>2978</v>
      </c>
      <c r="G261" s="208" t="s">
        <v>285</v>
      </c>
      <c r="H261" s="209">
        <v>1</v>
      </c>
      <c r="I261" s="210"/>
      <c r="J261" s="211">
        <f>ROUND(I261*H261,2)</f>
        <v>0</v>
      </c>
      <c r="K261" s="212"/>
      <c r="L261" s="213"/>
      <c r="M261" s="214" t="s">
        <v>1</v>
      </c>
      <c r="N261" s="215" t="s">
        <v>41</v>
      </c>
      <c r="O261" s="78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97" t="s">
        <v>1400</v>
      </c>
      <c r="AT261" s="197" t="s">
        <v>520</v>
      </c>
      <c r="AU261" s="197" t="s">
        <v>88</v>
      </c>
      <c r="AY261" s="15" t="s">
        <v>250</v>
      </c>
      <c r="BE261" s="198">
        <f>IF(N261="základná",J261,0)</f>
        <v>0</v>
      </c>
      <c r="BF261" s="198">
        <f>IF(N261="znížená",J261,0)</f>
        <v>0</v>
      </c>
      <c r="BG261" s="198">
        <f>IF(N261="zákl. prenesená",J261,0)</f>
        <v>0</v>
      </c>
      <c r="BH261" s="198">
        <f>IF(N261="zníž. prenesená",J261,0)</f>
        <v>0</v>
      </c>
      <c r="BI261" s="198">
        <f>IF(N261="nulová",J261,0)</f>
        <v>0</v>
      </c>
      <c r="BJ261" s="15" t="s">
        <v>88</v>
      </c>
      <c r="BK261" s="198">
        <f>ROUND(I261*H261,2)</f>
        <v>0</v>
      </c>
      <c r="BL261" s="15" t="s">
        <v>1396</v>
      </c>
      <c r="BM261" s="197" t="s">
        <v>2979</v>
      </c>
    </row>
    <row r="262" s="2" customFormat="1" ht="24.15" customHeight="1">
      <c r="A262" s="34"/>
      <c r="B262" s="184"/>
      <c r="C262" s="205" t="s">
        <v>2260</v>
      </c>
      <c r="D262" s="205" t="s">
        <v>520</v>
      </c>
      <c r="E262" s="206" t="s">
        <v>2458</v>
      </c>
      <c r="F262" s="207" t="s">
        <v>2459</v>
      </c>
      <c r="G262" s="208" t="s">
        <v>285</v>
      </c>
      <c r="H262" s="209">
        <v>1</v>
      </c>
      <c r="I262" s="210"/>
      <c r="J262" s="211">
        <f>ROUND(I262*H262,2)</f>
        <v>0</v>
      </c>
      <c r="K262" s="212"/>
      <c r="L262" s="213"/>
      <c r="M262" s="214" t="s">
        <v>1</v>
      </c>
      <c r="N262" s="215" t="s">
        <v>41</v>
      </c>
      <c r="O262" s="78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97" t="s">
        <v>1400</v>
      </c>
      <c r="AT262" s="197" t="s">
        <v>520</v>
      </c>
      <c r="AU262" s="197" t="s">
        <v>88</v>
      </c>
      <c r="AY262" s="15" t="s">
        <v>250</v>
      </c>
      <c r="BE262" s="198">
        <f>IF(N262="základná",J262,0)</f>
        <v>0</v>
      </c>
      <c r="BF262" s="198">
        <f>IF(N262="znížená",J262,0)</f>
        <v>0</v>
      </c>
      <c r="BG262" s="198">
        <f>IF(N262="zákl. prenesená",J262,0)</f>
        <v>0</v>
      </c>
      <c r="BH262" s="198">
        <f>IF(N262="zníž. prenesená",J262,0)</f>
        <v>0</v>
      </c>
      <c r="BI262" s="198">
        <f>IF(N262="nulová",J262,0)</f>
        <v>0</v>
      </c>
      <c r="BJ262" s="15" t="s">
        <v>88</v>
      </c>
      <c r="BK262" s="198">
        <f>ROUND(I262*H262,2)</f>
        <v>0</v>
      </c>
      <c r="BL262" s="15" t="s">
        <v>1396</v>
      </c>
      <c r="BM262" s="197" t="s">
        <v>2980</v>
      </c>
    </row>
    <row r="263" s="2" customFormat="1" ht="24.15" customHeight="1">
      <c r="A263" s="34"/>
      <c r="B263" s="184"/>
      <c r="C263" s="185" t="s">
        <v>2573</v>
      </c>
      <c r="D263" s="185" t="s">
        <v>253</v>
      </c>
      <c r="E263" s="186" t="s">
        <v>2981</v>
      </c>
      <c r="F263" s="187" t="s">
        <v>2982</v>
      </c>
      <c r="G263" s="188" t="s">
        <v>1482</v>
      </c>
      <c r="H263" s="189">
        <v>2</v>
      </c>
      <c r="I263" s="190"/>
      <c r="J263" s="191">
        <f>ROUND(I263*H263,2)</f>
        <v>0</v>
      </c>
      <c r="K263" s="192"/>
      <c r="L263" s="35"/>
      <c r="M263" s="193" t="s">
        <v>1</v>
      </c>
      <c r="N263" s="194" t="s">
        <v>41</v>
      </c>
      <c r="O263" s="78"/>
      <c r="P263" s="195">
        <f>O263*H263</f>
        <v>0</v>
      </c>
      <c r="Q263" s="195">
        <v>0.01174146</v>
      </c>
      <c r="R263" s="195">
        <f>Q263*H263</f>
        <v>0.023482920000000001</v>
      </c>
      <c r="S263" s="195">
        <v>0</v>
      </c>
      <c r="T263" s="196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97" t="s">
        <v>315</v>
      </c>
      <c r="AT263" s="197" t="s">
        <v>253</v>
      </c>
      <c r="AU263" s="197" t="s">
        <v>88</v>
      </c>
      <c r="AY263" s="15" t="s">
        <v>250</v>
      </c>
      <c r="BE263" s="198">
        <f>IF(N263="základná",J263,0)</f>
        <v>0</v>
      </c>
      <c r="BF263" s="198">
        <f>IF(N263="znížená",J263,0)</f>
        <v>0</v>
      </c>
      <c r="BG263" s="198">
        <f>IF(N263="zákl. prenesená",J263,0)</f>
        <v>0</v>
      </c>
      <c r="BH263" s="198">
        <f>IF(N263="zníž. prenesená",J263,0)</f>
        <v>0</v>
      </c>
      <c r="BI263" s="198">
        <f>IF(N263="nulová",J263,0)</f>
        <v>0</v>
      </c>
      <c r="BJ263" s="15" t="s">
        <v>88</v>
      </c>
      <c r="BK263" s="198">
        <f>ROUND(I263*H263,2)</f>
        <v>0</v>
      </c>
      <c r="BL263" s="15" t="s">
        <v>315</v>
      </c>
      <c r="BM263" s="197" t="s">
        <v>2983</v>
      </c>
    </row>
    <row r="264" s="2" customFormat="1" ht="24.15" customHeight="1">
      <c r="A264" s="34"/>
      <c r="B264" s="184"/>
      <c r="C264" s="205" t="s">
        <v>2575</v>
      </c>
      <c r="D264" s="205" t="s">
        <v>520</v>
      </c>
      <c r="E264" s="206" t="s">
        <v>2984</v>
      </c>
      <c r="F264" s="207" t="s">
        <v>2985</v>
      </c>
      <c r="G264" s="208" t="s">
        <v>285</v>
      </c>
      <c r="H264" s="209">
        <v>2</v>
      </c>
      <c r="I264" s="210"/>
      <c r="J264" s="211">
        <f>ROUND(I264*H264,2)</f>
        <v>0</v>
      </c>
      <c r="K264" s="212"/>
      <c r="L264" s="213"/>
      <c r="M264" s="214" t="s">
        <v>1</v>
      </c>
      <c r="N264" s="215" t="s">
        <v>41</v>
      </c>
      <c r="O264" s="78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7" t="s">
        <v>1400</v>
      </c>
      <c r="AT264" s="197" t="s">
        <v>520</v>
      </c>
      <c r="AU264" s="197" t="s">
        <v>88</v>
      </c>
      <c r="AY264" s="15" t="s">
        <v>250</v>
      </c>
      <c r="BE264" s="198">
        <f>IF(N264="základná",J264,0)</f>
        <v>0</v>
      </c>
      <c r="BF264" s="198">
        <f>IF(N264="znížená",J264,0)</f>
        <v>0</v>
      </c>
      <c r="BG264" s="198">
        <f>IF(N264="zákl. prenesená",J264,0)</f>
        <v>0</v>
      </c>
      <c r="BH264" s="198">
        <f>IF(N264="zníž. prenesená",J264,0)</f>
        <v>0</v>
      </c>
      <c r="BI264" s="198">
        <f>IF(N264="nulová",J264,0)</f>
        <v>0</v>
      </c>
      <c r="BJ264" s="15" t="s">
        <v>88</v>
      </c>
      <c r="BK264" s="198">
        <f>ROUND(I264*H264,2)</f>
        <v>0</v>
      </c>
      <c r="BL264" s="15" t="s">
        <v>1396</v>
      </c>
      <c r="BM264" s="197" t="s">
        <v>2986</v>
      </c>
    </row>
    <row r="265" s="2" customFormat="1" ht="24.15" customHeight="1">
      <c r="A265" s="34"/>
      <c r="B265" s="184"/>
      <c r="C265" s="205" t="s">
        <v>2577</v>
      </c>
      <c r="D265" s="205" t="s">
        <v>520</v>
      </c>
      <c r="E265" s="206" t="s">
        <v>2458</v>
      </c>
      <c r="F265" s="207" t="s">
        <v>2459</v>
      </c>
      <c r="G265" s="208" t="s">
        <v>285</v>
      </c>
      <c r="H265" s="209">
        <v>2</v>
      </c>
      <c r="I265" s="210"/>
      <c r="J265" s="211">
        <f>ROUND(I265*H265,2)</f>
        <v>0</v>
      </c>
      <c r="K265" s="212"/>
      <c r="L265" s="213"/>
      <c r="M265" s="214" t="s">
        <v>1</v>
      </c>
      <c r="N265" s="215" t="s">
        <v>41</v>
      </c>
      <c r="O265" s="78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7" t="s">
        <v>1400</v>
      </c>
      <c r="AT265" s="197" t="s">
        <v>520</v>
      </c>
      <c r="AU265" s="197" t="s">
        <v>88</v>
      </c>
      <c r="AY265" s="15" t="s">
        <v>250</v>
      </c>
      <c r="BE265" s="198">
        <f>IF(N265="základná",J265,0)</f>
        <v>0</v>
      </c>
      <c r="BF265" s="198">
        <f>IF(N265="znížená",J265,0)</f>
        <v>0</v>
      </c>
      <c r="BG265" s="198">
        <f>IF(N265="zákl. prenesená",J265,0)</f>
        <v>0</v>
      </c>
      <c r="BH265" s="198">
        <f>IF(N265="zníž. prenesená",J265,0)</f>
        <v>0</v>
      </c>
      <c r="BI265" s="198">
        <f>IF(N265="nulová",J265,0)</f>
        <v>0</v>
      </c>
      <c r="BJ265" s="15" t="s">
        <v>88</v>
      </c>
      <c r="BK265" s="198">
        <f>ROUND(I265*H265,2)</f>
        <v>0</v>
      </c>
      <c r="BL265" s="15" t="s">
        <v>1396</v>
      </c>
      <c r="BM265" s="197" t="s">
        <v>2987</v>
      </c>
    </row>
    <row r="266" s="2" customFormat="1" ht="16.5" customHeight="1">
      <c r="A266" s="34"/>
      <c r="B266" s="184"/>
      <c r="C266" s="185" t="s">
        <v>2579</v>
      </c>
      <c r="D266" s="185" t="s">
        <v>253</v>
      </c>
      <c r="E266" s="186" t="s">
        <v>2988</v>
      </c>
      <c r="F266" s="187" t="s">
        <v>2989</v>
      </c>
      <c r="G266" s="188" t="s">
        <v>1482</v>
      </c>
      <c r="H266" s="189">
        <v>2</v>
      </c>
      <c r="I266" s="190"/>
      <c r="J266" s="191">
        <f>ROUND(I266*H266,2)</f>
        <v>0</v>
      </c>
      <c r="K266" s="192"/>
      <c r="L266" s="35"/>
      <c r="M266" s="193" t="s">
        <v>1</v>
      </c>
      <c r="N266" s="194" t="s">
        <v>41</v>
      </c>
      <c r="O266" s="78"/>
      <c r="P266" s="195">
        <f>O266*H266</f>
        <v>0</v>
      </c>
      <c r="Q266" s="195">
        <v>0.0071007600000000002</v>
      </c>
      <c r="R266" s="195">
        <f>Q266*H266</f>
        <v>0.014201520000000001</v>
      </c>
      <c r="S266" s="195">
        <v>0</v>
      </c>
      <c r="T266" s="196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97" t="s">
        <v>315</v>
      </c>
      <c r="AT266" s="197" t="s">
        <v>253</v>
      </c>
      <c r="AU266" s="197" t="s">
        <v>88</v>
      </c>
      <c r="AY266" s="15" t="s">
        <v>250</v>
      </c>
      <c r="BE266" s="198">
        <f>IF(N266="základná",J266,0)</f>
        <v>0</v>
      </c>
      <c r="BF266" s="198">
        <f>IF(N266="znížená",J266,0)</f>
        <v>0</v>
      </c>
      <c r="BG266" s="198">
        <f>IF(N266="zákl. prenesená",J266,0)</f>
        <v>0</v>
      </c>
      <c r="BH266" s="198">
        <f>IF(N266="zníž. prenesená",J266,0)</f>
        <v>0</v>
      </c>
      <c r="BI266" s="198">
        <f>IF(N266="nulová",J266,0)</f>
        <v>0</v>
      </c>
      <c r="BJ266" s="15" t="s">
        <v>88</v>
      </c>
      <c r="BK266" s="198">
        <f>ROUND(I266*H266,2)</f>
        <v>0</v>
      </c>
      <c r="BL266" s="15" t="s">
        <v>315</v>
      </c>
      <c r="BM266" s="197" t="s">
        <v>2990</v>
      </c>
    </row>
    <row r="267" s="2" customFormat="1" ht="16.5" customHeight="1">
      <c r="A267" s="34"/>
      <c r="B267" s="184"/>
      <c r="C267" s="185" t="s">
        <v>2581</v>
      </c>
      <c r="D267" s="185" t="s">
        <v>253</v>
      </c>
      <c r="E267" s="186" t="s">
        <v>2991</v>
      </c>
      <c r="F267" s="187" t="s">
        <v>2992</v>
      </c>
      <c r="G267" s="188" t="s">
        <v>1482</v>
      </c>
      <c r="H267" s="189">
        <v>4</v>
      </c>
      <c r="I267" s="190"/>
      <c r="J267" s="191">
        <f>ROUND(I267*H267,2)</f>
        <v>0</v>
      </c>
      <c r="K267" s="192"/>
      <c r="L267" s="35"/>
      <c r="M267" s="193" t="s">
        <v>1</v>
      </c>
      <c r="N267" s="194" t="s">
        <v>41</v>
      </c>
      <c r="O267" s="78"/>
      <c r="P267" s="195">
        <f>O267*H267</f>
        <v>0</v>
      </c>
      <c r="Q267" s="195">
        <v>0.0096295600000000006</v>
      </c>
      <c r="R267" s="195">
        <f>Q267*H267</f>
        <v>0.038518240000000002</v>
      </c>
      <c r="S267" s="195">
        <v>0</v>
      </c>
      <c r="T267" s="196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97" t="s">
        <v>315</v>
      </c>
      <c r="AT267" s="197" t="s">
        <v>253</v>
      </c>
      <c r="AU267" s="197" t="s">
        <v>88</v>
      </c>
      <c r="AY267" s="15" t="s">
        <v>250</v>
      </c>
      <c r="BE267" s="198">
        <f>IF(N267="základná",J267,0)</f>
        <v>0</v>
      </c>
      <c r="BF267" s="198">
        <f>IF(N267="znížená",J267,0)</f>
        <v>0</v>
      </c>
      <c r="BG267" s="198">
        <f>IF(N267="zákl. prenesená",J267,0)</f>
        <v>0</v>
      </c>
      <c r="BH267" s="198">
        <f>IF(N267="zníž. prenesená",J267,0)</f>
        <v>0</v>
      </c>
      <c r="BI267" s="198">
        <f>IF(N267="nulová",J267,0)</f>
        <v>0</v>
      </c>
      <c r="BJ267" s="15" t="s">
        <v>88</v>
      </c>
      <c r="BK267" s="198">
        <f>ROUND(I267*H267,2)</f>
        <v>0</v>
      </c>
      <c r="BL267" s="15" t="s">
        <v>315</v>
      </c>
      <c r="BM267" s="197" t="s">
        <v>2993</v>
      </c>
    </row>
    <row r="268" s="2" customFormat="1" ht="16.5" customHeight="1">
      <c r="A268" s="34"/>
      <c r="B268" s="184"/>
      <c r="C268" s="185" t="s">
        <v>2583</v>
      </c>
      <c r="D268" s="185" t="s">
        <v>253</v>
      </c>
      <c r="E268" s="186" t="s">
        <v>2994</v>
      </c>
      <c r="F268" s="187" t="s">
        <v>2995</v>
      </c>
      <c r="G268" s="188" t="s">
        <v>1482</v>
      </c>
      <c r="H268" s="189">
        <v>2</v>
      </c>
      <c r="I268" s="190"/>
      <c r="J268" s="191">
        <f>ROUND(I268*H268,2)</f>
        <v>0</v>
      </c>
      <c r="K268" s="192"/>
      <c r="L268" s="35"/>
      <c r="M268" s="193" t="s">
        <v>1</v>
      </c>
      <c r="N268" s="194" t="s">
        <v>41</v>
      </c>
      <c r="O268" s="78"/>
      <c r="P268" s="195">
        <f>O268*H268</f>
        <v>0</v>
      </c>
      <c r="Q268" s="195">
        <v>0.01130513</v>
      </c>
      <c r="R268" s="195">
        <f>Q268*H268</f>
        <v>0.02261026</v>
      </c>
      <c r="S268" s="195">
        <v>0</v>
      </c>
      <c r="T268" s="196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97" t="s">
        <v>315</v>
      </c>
      <c r="AT268" s="197" t="s">
        <v>253</v>
      </c>
      <c r="AU268" s="197" t="s">
        <v>88</v>
      </c>
      <c r="AY268" s="15" t="s">
        <v>250</v>
      </c>
      <c r="BE268" s="198">
        <f>IF(N268="základná",J268,0)</f>
        <v>0</v>
      </c>
      <c r="BF268" s="198">
        <f>IF(N268="znížená",J268,0)</f>
        <v>0</v>
      </c>
      <c r="BG268" s="198">
        <f>IF(N268="zákl. prenesená",J268,0)</f>
        <v>0</v>
      </c>
      <c r="BH268" s="198">
        <f>IF(N268="zníž. prenesená",J268,0)</f>
        <v>0</v>
      </c>
      <c r="BI268" s="198">
        <f>IF(N268="nulová",J268,0)</f>
        <v>0</v>
      </c>
      <c r="BJ268" s="15" t="s">
        <v>88</v>
      </c>
      <c r="BK268" s="198">
        <f>ROUND(I268*H268,2)</f>
        <v>0</v>
      </c>
      <c r="BL268" s="15" t="s">
        <v>315</v>
      </c>
      <c r="BM268" s="197" t="s">
        <v>2996</v>
      </c>
    </row>
    <row r="269" s="2" customFormat="1" ht="16.5" customHeight="1">
      <c r="A269" s="34"/>
      <c r="B269" s="184"/>
      <c r="C269" s="185" t="s">
        <v>2997</v>
      </c>
      <c r="D269" s="185" t="s">
        <v>253</v>
      </c>
      <c r="E269" s="186" t="s">
        <v>2998</v>
      </c>
      <c r="F269" s="187" t="s">
        <v>2999</v>
      </c>
      <c r="G269" s="188" t="s">
        <v>1482</v>
      </c>
      <c r="H269" s="189">
        <v>12</v>
      </c>
      <c r="I269" s="190"/>
      <c r="J269" s="191">
        <f>ROUND(I269*H269,2)</f>
        <v>0</v>
      </c>
      <c r="K269" s="192"/>
      <c r="L269" s="35"/>
      <c r="M269" s="193" t="s">
        <v>1</v>
      </c>
      <c r="N269" s="194" t="s">
        <v>41</v>
      </c>
      <c r="O269" s="78"/>
      <c r="P269" s="195">
        <f>O269*H269</f>
        <v>0</v>
      </c>
      <c r="Q269" s="195">
        <v>0.018961499999999999</v>
      </c>
      <c r="R269" s="195">
        <f>Q269*H269</f>
        <v>0.22753799999999999</v>
      </c>
      <c r="S269" s="195">
        <v>0</v>
      </c>
      <c r="T269" s="196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97" t="s">
        <v>315</v>
      </c>
      <c r="AT269" s="197" t="s">
        <v>253</v>
      </c>
      <c r="AU269" s="197" t="s">
        <v>88</v>
      </c>
      <c r="AY269" s="15" t="s">
        <v>250</v>
      </c>
      <c r="BE269" s="198">
        <f>IF(N269="základná",J269,0)</f>
        <v>0</v>
      </c>
      <c r="BF269" s="198">
        <f>IF(N269="znížená",J269,0)</f>
        <v>0</v>
      </c>
      <c r="BG269" s="198">
        <f>IF(N269="zákl. prenesená",J269,0)</f>
        <v>0</v>
      </c>
      <c r="BH269" s="198">
        <f>IF(N269="zníž. prenesená",J269,0)</f>
        <v>0</v>
      </c>
      <c r="BI269" s="198">
        <f>IF(N269="nulová",J269,0)</f>
        <v>0</v>
      </c>
      <c r="BJ269" s="15" t="s">
        <v>88</v>
      </c>
      <c r="BK269" s="198">
        <f>ROUND(I269*H269,2)</f>
        <v>0</v>
      </c>
      <c r="BL269" s="15" t="s">
        <v>315</v>
      </c>
      <c r="BM269" s="197" t="s">
        <v>3000</v>
      </c>
    </row>
    <row r="270" s="2" customFormat="1" ht="16.5" customHeight="1">
      <c r="A270" s="34"/>
      <c r="B270" s="184"/>
      <c r="C270" s="185" t="s">
        <v>3001</v>
      </c>
      <c r="D270" s="185" t="s">
        <v>253</v>
      </c>
      <c r="E270" s="186" t="s">
        <v>3002</v>
      </c>
      <c r="F270" s="187" t="s">
        <v>3003</v>
      </c>
      <c r="G270" s="188" t="s">
        <v>1482</v>
      </c>
      <c r="H270" s="189">
        <v>2</v>
      </c>
      <c r="I270" s="190"/>
      <c r="J270" s="191">
        <f>ROUND(I270*H270,2)</f>
        <v>0</v>
      </c>
      <c r="K270" s="192"/>
      <c r="L270" s="35"/>
      <c r="M270" s="193" t="s">
        <v>1</v>
      </c>
      <c r="N270" s="194" t="s">
        <v>41</v>
      </c>
      <c r="O270" s="78"/>
      <c r="P270" s="195">
        <f>O270*H270</f>
        <v>0</v>
      </c>
      <c r="Q270" s="195">
        <v>0.026612859999999999</v>
      </c>
      <c r="R270" s="195">
        <f>Q270*H270</f>
        <v>0.053225719999999997</v>
      </c>
      <c r="S270" s="195">
        <v>0</v>
      </c>
      <c r="T270" s="196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97" t="s">
        <v>315</v>
      </c>
      <c r="AT270" s="197" t="s">
        <v>253</v>
      </c>
      <c r="AU270" s="197" t="s">
        <v>88</v>
      </c>
      <c r="AY270" s="15" t="s">
        <v>250</v>
      </c>
      <c r="BE270" s="198">
        <f>IF(N270="základná",J270,0)</f>
        <v>0</v>
      </c>
      <c r="BF270" s="198">
        <f>IF(N270="znížená",J270,0)</f>
        <v>0</v>
      </c>
      <c r="BG270" s="198">
        <f>IF(N270="zákl. prenesená",J270,0)</f>
        <v>0</v>
      </c>
      <c r="BH270" s="198">
        <f>IF(N270="zníž. prenesená",J270,0)</f>
        <v>0</v>
      </c>
      <c r="BI270" s="198">
        <f>IF(N270="nulová",J270,0)</f>
        <v>0</v>
      </c>
      <c r="BJ270" s="15" t="s">
        <v>88</v>
      </c>
      <c r="BK270" s="198">
        <f>ROUND(I270*H270,2)</f>
        <v>0</v>
      </c>
      <c r="BL270" s="15" t="s">
        <v>315</v>
      </c>
      <c r="BM270" s="197" t="s">
        <v>3004</v>
      </c>
    </row>
    <row r="271" s="2" customFormat="1" ht="24.15" customHeight="1">
      <c r="A271" s="34"/>
      <c r="B271" s="184"/>
      <c r="C271" s="185" t="s">
        <v>3005</v>
      </c>
      <c r="D271" s="185" t="s">
        <v>253</v>
      </c>
      <c r="E271" s="186" t="s">
        <v>3006</v>
      </c>
      <c r="F271" s="187" t="s">
        <v>3007</v>
      </c>
      <c r="G271" s="188" t="s">
        <v>285</v>
      </c>
      <c r="H271" s="189">
        <v>8</v>
      </c>
      <c r="I271" s="190"/>
      <c r="J271" s="191">
        <f>ROUND(I271*H271,2)</f>
        <v>0</v>
      </c>
      <c r="K271" s="192"/>
      <c r="L271" s="35"/>
      <c r="M271" s="193" t="s">
        <v>1</v>
      </c>
      <c r="N271" s="194" t="s">
        <v>41</v>
      </c>
      <c r="O271" s="78"/>
      <c r="P271" s="195">
        <f>O271*H271</f>
        <v>0</v>
      </c>
      <c r="Q271" s="195">
        <v>1.6779999999999999E-05</v>
      </c>
      <c r="R271" s="195">
        <f>Q271*H271</f>
        <v>0.00013423999999999999</v>
      </c>
      <c r="S271" s="195">
        <v>0</v>
      </c>
      <c r="T271" s="196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7" t="s">
        <v>315</v>
      </c>
      <c r="AT271" s="197" t="s">
        <v>253</v>
      </c>
      <c r="AU271" s="197" t="s">
        <v>88</v>
      </c>
      <c r="AY271" s="15" t="s">
        <v>250</v>
      </c>
      <c r="BE271" s="198">
        <f>IF(N271="základná",J271,0)</f>
        <v>0</v>
      </c>
      <c r="BF271" s="198">
        <f>IF(N271="znížená",J271,0)</f>
        <v>0</v>
      </c>
      <c r="BG271" s="198">
        <f>IF(N271="zákl. prenesená",J271,0)</f>
        <v>0</v>
      </c>
      <c r="BH271" s="198">
        <f>IF(N271="zníž. prenesená",J271,0)</f>
        <v>0</v>
      </c>
      <c r="BI271" s="198">
        <f>IF(N271="nulová",J271,0)</f>
        <v>0</v>
      </c>
      <c r="BJ271" s="15" t="s">
        <v>88</v>
      </c>
      <c r="BK271" s="198">
        <f>ROUND(I271*H271,2)</f>
        <v>0</v>
      </c>
      <c r="BL271" s="15" t="s">
        <v>315</v>
      </c>
      <c r="BM271" s="197" t="s">
        <v>3008</v>
      </c>
    </row>
    <row r="272" s="2" customFormat="1" ht="24.15" customHeight="1">
      <c r="A272" s="34"/>
      <c r="B272" s="184"/>
      <c r="C272" s="185" t="s">
        <v>3009</v>
      </c>
      <c r="D272" s="185" t="s">
        <v>253</v>
      </c>
      <c r="E272" s="186" t="s">
        <v>3010</v>
      </c>
      <c r="F272" s="187" t="s">
        <v>3011</v>
      </c>
      <c r="G272" s="188" t="s">
        <v>285</v>
      </c>
      <c r="H272" s="189">
        <v>9</v>
      </c>
      <c r="I272" s="190"/>
      <c r="J272" s="191">
        <f>ROUND(I272*H272,2)</f>
        <v>0</v>
      </c>
      <c r="K272" s="192"/>
      <c r="L272" s="35"/>
      <c r="M272" s="193" t="s">
        <v>1</v>
      </c>
      <c r="N272" s="194" t="s">
        <v>41</v>
      </c>
      <c r="O272" s="78"/>
      <c r="P272" s="195">
        <f>O272*H272</f>
        <v>0</v>
      </c>
      <c r="Q272" s="195">
        <v>1.6779999999999999E-05</v>
      </c>
      <c r="R272" s="195">
        <f>Q272*H272</f>
        <v>0.00015101999999999997</v>
      </c>
      <c r="S272" s="195">
        <v>0</v>
      </c>
      <c r="T272" s="196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97" t="s">
        <v>315</v>
      </c>
      <c r="AT272" s="197" t="s">
        <v>253</v>
      </c>
      <c r="AU272" s="197" t="s">
        <v>88</v>
      </c>
      <c r="AY272" s="15" t="s">
        <v>250</v>
      </c>
      <c r="BE272" s="198">
        <f>IF(N272="základná",J272,0)</f>
        <v>0</v>
      </c>
      <c r="BF272" s="198">
        <f>IF(N272="znížená",J272,0)</f>
        <v>0</v>
      </c>
      <c r="BG272" s="198">
        <f>IF(N272="zákl. prenesená",J272,0)</f>
        <v>0</v>
      </c>
      <c r="BH272" s="198">
        <f>IF(N272="zníž. prenesená",J272,0)</f>
        <v>0</v>
      </c>
      <c r="BI272" s="198">
        <f>IF(N272="nulová",J272,0)</f>
        <v>0</v>
      </c>
      <c r="BJ272" s="15" t="s">
        <v>88</v>
      </c>
      <c r="BK272" s="198">
        <f>ROUND(I272*H272,2)</f>
        <v>0</v>
      </c>
      <c r="BL272" s="15" t="s">
        <v>315</v>
      </c>
      <c r="BM272" s="197" t="s">
        <v>3012</v>
      </c>
    </row>
    <row r="273" s="2" customFormat="1" ht="24.15" customHeight="1">
      <c r="A273" s="34"/>
      <c r="B273" s="184"/>
      <c r="C273" s="185" t="s">
        <v>3013</v>
      </c>
      <c r="D273" s="185" t="s">
        <v>253</v>
      </c>
      <c r="E273" s="186" t="s">
        <v>3014</v>
      </c>
      <c r="F273" s="187" t="s">
        <v>3015</v>
      </c>
      <c r="G273" s="188" t="s">
        <v>285</v>
      </c>
      <c r="H273" s="189">
        <v>2</v>
      </c>
      <c r="I273" s="190"/>
      <c r="J273" s="191">
        <f>ROUND(I273*H273,2)</f>
        <v>0</v>
      </c>
      <c r="K273" s="192"/>
      <c r="L273" s="35"/>
      <c r="M273" s="193" t="s">
        <v>1</v>
      </c>
      <c r="N273" s="194" t="s">
        <v>41</v>
      </c>
      <c r="O273" s="78"/>
      <c r="P273" s="195">
        <f>O273*H273</f>
        <v>0</v>
      </c>
      <c r="Q273" s="195">
        <v>1.6779999999999999E-05</v>
      </c>
      <c r="R273" s="195">
        <f>Q273*H273</f>
        <v>3.3559999999999997E-05</v>
      </c>
      <c r="S273" s="195">
        <v>0</v>
      </c>
      <c r="T273" s="196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7" t="s">
        <v>315</v>
      </c>
      <c r="AT273" s="197" t="s">
        <v>253</v>
      </c>
      <c r="AU273" s="197" t="s">
        <v>88</v>
      </c>
      <c r="AY273" s="15" t="s">
        <v>250</v>
      </c>
      <c r="BE273" s="198">
        <f>IF(N273="základná",J273,0)</f>
        <v>0</v>
      </c>
      <c r="BF273" s="198">
        <f>IF(N273="znížená",J273,0)</f>
        <v>0</v>
      </c>
      <c r="BG273" s="198">
        <f>IF(N273="zákl. prenesená",J273,0)</f>
        <v>0</v>
      </c>
      <c r="BH273" s="198">
        <f>IF(N273="zníž. prenesená",J273,0)</f>
        <v>0</v>
      </c>
      <c r="BI273" s="198">
        <f>IF(N273="nulová",J273,0)</f>
        <v>0</v>
      </c>
      <c r="BJ273" s="15" t="s">
        <v>88</v>
      </c>
      <c r="BK273" s="198">
        <f>ROUND(I273*H273,2)</f>
        <v>0</v>
      </c>
      <c r="BL273" s="15" t="s">
        <v>315</v>
      </c>
      <c r="BM273" s="197" t="s">
        <v>3016</v>
      </c>
    </row>
    <row r="274" s="2" customFormat="1" ht="16.5" customHeight="1">
      <c r="A274" s="34"/>
      <c r="B274" s="184"/>
      <c r="C274" s="185" t="s">
        <v>3017</v>
      </c>
      <c r="D274" s="185" t="s">
        <v>253</v>
      </c>
      <c r="E274" s="186" t="s">
        <v>3018</v>
      </c>
      <c r="F274" s="187" t="s">
        <v>3019</v>
      </c>
      <c r="G274" s="188" t="s">
        <v>285</v>
      </c>
      <c r="H274" s="189">
        <v>2</v>
      </c>
      <c r="I274" s="190"/>
      <c r="J274" s="191">
        <f>ROUND(I274*H274,2)</f>
        <v>0</v>
      </c>
      <c r="K274" s="192"/>
      <c r="L274" s="35"/>
      <c r="M274" s="193" t="s">
        <v>1</v>
      </c>
      <c r="N274" s="194" t="s">
        <v>41</v>
      </c>
      <c r="O274" s="78"/>
      <c r="P274" s="195">
        <f>O274*H274</f>
        <v>0</v>
      </c>
      <c r="Q274" s="195">
        <v>0.0002184</v>
      </c>
      <c r="R274" s="195">
        <f>Q274*H274</f>
        <v>0.00043679999999999999</v>
      </c>
      <c r="S274" s="195">
        <v>0</v>
      </c>
      <c r="T274" s="196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97" t="s">
        <v>315</v>
      </c>
      <c r="AT274" s="197" t="s">
        <v>253</v>
      </c>
      <c r="AU274" s="197" t="s">
        <v>88</v>
      </c>
      <c r="AY274" s="15" t="s">
        <v>250</v>
      </c>
      <c r="BE274" s="198">
        <f>IF(N274="základná",J274,0)</f>
        <v>0</v>
      </c>
      <c r="BF274" s="198">
        <f>IF(N274="znížená",J274,0)</f>
        <v>0</v>
      </c>
      <c r="BG274" s="198">
        <f>IF(N274="zákl. prenesená",J274,0)</f>
        <v>0</v>
      </c>
      <c r="BH274" s="198">
        <f>IF(N274="zníž. prenesená",J274,0)</f>
        <v>0</v>
      </c>
      <c r="BI274" s="198">
        <f>IF(N274="nulová",J274,0)</f>
        <v>0</v>
      </c>
      <c r="BJ274" s="15" t="s">
        <v>88</v>
      </c>
      <c r="BK274" s="198">
        <f>ROUND(I274*H274,2)</f>
        <v>0</v>
      </c>
      <c r="BL274" s="15" t="s">
        <v>315</v>
      </c>
      <c r="BM274" s="197" t="s">
        <v>3020</v>
      </c>
    </row>
    <row r="275" s="2" customFormat="1" ht="24.15" customHeight="1">
      <c r="A275" s="34"/>
      <c r="B275" s="184"/>
      <c r="C275" s="205" t="s">
        <v>3021</v>
      </c>
      <c r="D275" s="205" t="s">
        <v>520</v>
      </c>
      <c r="E275" s="206" t="s">
        <v>3022</v>
      </c>
      <c r="F275" s="207" t="s">
        <v>3023</v>
      </c>
      <c r="G275" s="208" t="s">
        <v>285</v>
      </c>
      <c r="H275" s="209">
        <v>2</v>
      </c>
      <c r="I275" s="210"/>
      <c r="J275" s="211">
        <f>ROUND(I275*H275,2)</f>
        <v>0</v>
      </c>
      <c r="K275" s="212"/>
      <c r="L275" s="213"/>
      <c r="M275" s="214" t="s">
        <v>1</v>
      </c>
      <c r="N275" s="215" t="s">
        <v>41</v>
      </c>
      <c r="O275" s="78"/>
      <c r="P275" s="195">
        <f>O275*H275</f>
        <v>0</v>
      </c>
      <c r="Q275" s="195">
        <v>0.0091400000000000006</v>
      </c>
      <c r="R275" s="195">
        <f>Q275*H275</f>
        <v>0.018280000000000001</v>
      </c>
      <c r="S275" s="195">
        <v>0</v>
      </c>
      <c r="T275" s="196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97" t="s">
        <v>547</v>
      </c>
      <c r="AT275" s="197" t="s">
        <v>520</v>
      </c>
      <c r="AU275" s="197" t="s">
        <v>88</v>
      </c>
      <c r="AY275" s="15" t="s">
        <v>250</v>
      </c>
      <c r="BE275" s="198">
        <f>IF(N275="základná",J275,0)</f>
        <v>0</v>
      </c>
      <c r="BF275" s="198">
        <f>IF(N275="znížená",J275,0)</f>
        <v>0</v>
      </c>
      <c r="BG275" s="198">
        <f>IF(N275="zákl. prenesená",J275,0)</f>
        <v>0</v>
      </c>
      <c r="BH275" s="198">
        <f>IF(N275="zníž. prenesená",J275,0)</f>
        <v>0</v>
      </c>
      <c r="BI275" s="198">
        <f>IF(N275="nulová",J275,0)</f>
        <v>0</v>
      </c>
      <c r="BJ275" s="15" t="s">
        <v>88</v>
      </c>
      <c r="BK275" s="198">
        <f>ROUND(I275*H275,2)</f>
        <v>0</v>
      </c>
      <c r="BL275" s="15" t="s">
        <v>315</v>
      </c>
      <c r="BM275" s="197" t="s">
        <v>3024</v>
      </c>
    </row>
    <row r="276" s="2" customFormat="1" ht="16.5" customHeight="1">
      <c r="A276" s="34"/>
      <c r="B276" s="184"/>
      <c r="C276" s="185" t="s">
        <v>3025</v>
      </c>
      <c r="D276" s="185" t="s">
        <v>253</v>
      </c>
      <c r="E276" s="186" t="s">
        <v>3026</v>
      </c>
      <c r="F276" s="187" t="s">
        <v>3027</v>
      </c>
      <c r="G276" s="188" t="s">
        <v>285</v>
      </c>
      <c r="H276" s="189">
        <v>4</v>
      </c>
      <c r="I276" s="190"/>
      <c r="J276" s="191">
        <f>ROUND(I276*H276,2)</f>
        <v>0</v>
      </c>
      <c r="K276" s="192"/>
      <c r="L276" s="35"/>
      <c r="M276" s="193" t="s">
        <v>1</v>
      </c>
      <c r="N276" s="194" t="s">
        <v>41</v>
      </c>
      <c r="O276" s="78"/>
      <c r="P276" s="195">
        <f>O276*H276</f>
        <v>0</v>
      </c>
      <c r="Q276" s="195">
        <v>0.0002184</v>
      </c>
      <c r="R276" s="195">
        <f>Q276*H276</f>
        <v>0.00087359999999999998</v>
      </c>
      <c r="S276" s="195">
        <v>0</v>
      </c>
      <c r="T276" s="196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97" t="s">
        <v>315</v>
      </c>
      <c r="AT276" s="197" t="s">
        <v>253</v>
      </c>
      <c r="AU276" s="197" t="s">
        <v>88</v>
      </c>
      <c r="AY276" s="15" t="s">
        <v>250</v>
      </c>
      <c r="BE276" s="198">
        <f>IF(N276="základná",J276,0)</f>
        <v>0</v>
      </c>
      <c r="BF276" s="198">
        <f>IF(N276="znížená",J276,0)</f>
        <v>0</v>
      </c>
      <c r="BG276" s="198">
        <f>IF(N276="zákl. prenesená",J276,0)</f>
        <v>0</v>
      </c>
      <c r="BH276" s="198">
        <f>IF(N276="zníž. prenesená",J276,0)</f>
        <v>0</v>
      </c>
      <c r="BI276" s="198">
        <f>IF(N276="nulová",J276,0)</f>
        <v>0</v>
      </c>
      <c r="BJ276" s="15" t="s">
        <v>88</v>
      </c>
      <c r="BK276" s="198">
        <f>ROUND(I276*H276,2)</f>
        <v>0</v>
      </c>
      <c r="BL276" s="15" t="s">
        <v>315</v>
      </c>
      <c r="BM276" s="197" t="s">
        <v>3028</v>
      </c>
    </row>
    <row r="277" s="2" customFormat="1" ht="24.15" customHeight="1">
      <c r="A277" s="34"/>
      <c r="B277" s="184"/>
      <c r="C277" s="205" t="s">
        <v>3029</v>
      </c>
      <c r="D277" s="205" t="s">
        <v>520</v>
      </c>
      <c r="E277" s="206" t="s">
        <v>3030</v>
      </c>
      <c r="F277" s="207" t="s">
        <v>3031</v>
      </c>
      <c r="G277" s="208" t="s">
        <v>285</v>
      </c>
      <c r="H277" s="209">
        <v>4</v>
      </c>
      <c r="I277" s="210"/>
      <c r="J277" s="211">
        <f>ROUND(I277*H277,2)</f>
        <v>0</v>
      </c>
      <c r="K277" s="212"/>
      <c r="L277" s="213"/>
      <c r="M277" s="214" t="s">
        <v>1</v>
      </c>
      <c r="N277" s="215" t="s">
        <v>41</v>
      </c>
      <c r="O277" s="78"/>
      <c r="P277" s="195">
        <f>O277*H277</f>
        <v>0</v>
      </c>
      <c r="Q277" s="195">
        <v>0.010160000000000001</v>
      </c>
      <c r="R277" s="195">
        <f>Q277*H277</f>
        <v>0.040640000000000003</v>
      </c>
      <c r="S277" s="195">
        <v>0</v>
      </c>
      <c r="T277" s="196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7" t="s">
        <v>547</v>
      </c>
      <c r="AT277" s="197" t="s">
        <v>520</v>
      </c>
      <c r="AU277" s="197" t="s">
        <v>88</v>
      </c>
      <c r="AY277" s="15" t="s">
        <v>250</v>
      </c>
      <c r="BE277" s="198">
        <f>IF(N277="základná",J277,0)</f>
        <v>0</v>
      </c>
      <c r="BF277" s="198">
        <f>IF(N277="znížená",J277,0)</f>
        <v>0</v>
      </c>
      <c r="BG277" s="198">
        <f>IF(N277="zákl. prenesená",J277,0)</f>
        <v>0</v>
      </c>
      <c r="BH277" s="198">
        <f>IF(N277="zníž. prenesená",J277,0)</f>
        <v>0</v>
      </c>
      <c r="BI277" s="198">
        <f>IF(N277="nulová",J277,0)</f>
        <v>0</v>
      </c>
      <c r="BJ277" s="15" t="s">
        <v>88</v>
      </c>
      <c r="BK277" s="198">
        <f>ROUND(I277*H277,2)</f>
        <v>0</v>
      </c>
      <c r="BL277" s="15" t="s">
        <v>315</v>
      </c>
      <c r="BM277" s="197" t="s">
        <v>3032</v>
      </c>
    </row>
    <row r="278" s="2" customFormat="1" ht="21.75" customHeight="1">
      <c r="A278" s="34"/>
      <c r="B278" s="184"/>
      <c r="C278" s="185" t="s">
        <v>3033</v>
      </c>
      <c r="D278" s="185" t="s">
        <v>253</v>
      </c>
      <c r="E278" s="186" t="s">
        <v>3034</v>
      </c>
      <c r="F278" s="187" t="s">
        <v>3035</v>
      </c>
      <c r="G278" s="188" t="s">
        <v>285</v>
      </c>
      <c r="H278" s="189">
        <v>2</v>
      </c>
      <c r="I278" s="190"/>
      <c r="J278" s="191">
        <f>ROUND(I278*H278,2)</f>
        <v>0</v>
      </c>
      <c r="K278" s="192"/>
      <c r="L278" s="35"/>
      <c r="M278" s="193" t="s">
        <v>1</v>
      </c>
      <c r="N278" s="194" t="s">
        <v>41</v>
      </c>
      <c r="O278" s="78"/>
      <c r="P278" s="195">
        <f>O278*H278</f>
        <v>0</v>
      </c>
      <c r="Q278" s="195">
        <v>0.0002184</v>
      </c>
      <c r="R278" s="195">
        <f>Q278*H278</f>
        <v>0.00043679999999999999</v>
      </c>
      <c r="S278" s="195">
        <v>0</v>
      </c>
      <c r="T278" s="196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97" t="s">
        <v>315</v>
      </c>
      <c r="AT278" s="197" t="s">
        <v>253</v>
      </c>
      <c r="AU278" s="197" t="s">
        <v>88</v>
      </c>
      <c r="AY278" s="15" t="s">
        <v>250</v>
      </c>
      <c r="BE278" s="198">
        <f>IF(N278="základná",J278,0)</f>
        <v>0</v>
      </c>
      <c r="BF278" s="198">
        <f>IF(N278="znížená",J278,0)</f>
        <v>0</v>
      </c>
      <c r="BG278" s="198">
        <f>IF(N278="zákl. prenesená",J278,0)</f>
        <v>0</v>
      </c>
      <c r="BH278" s="198">
        <f>IF(N278="zníž. prenesená",J278,0)</f>
        <v>0</v>
      </c>
      <c r="BI278" s="198">
        <f>IF(N278="nulová",J278,0)</f>
        <v>0</v>
      </c>
      <c r="BJ278" s="15" t="s">
        <v>88</v>
      </c>
      <c r="BK278" s="198">
        <f>ROUND(I278*H278,2)</f>
        <v>0</v>
      </c>
      <c r="BL278" s="15" t="s">
        <v>315</v>
      </c>
      <c r="BM278" s="197" t="s">
        <v>3036</v>
      </c>
    </row>
    <row r="279" s="2" customFormat="1" ht="24.15" customHeight="1">
      <c r="A279" s="34"/>
      <c r="B279" s="184"/>
      <c r="C279" s="205" t="s">
        <v>3037</v>
      </c>
      <c r="D279" s="205" t="s">
        <v>520</v>
      </c>
      <c r="E279" s="206" t="s">
        <v>3038</v>
      </c>
      <c r="F279" s="207" t="s">
        <v>3039</v>
      </c>
      <c r="G279" s="208" t="s">
        <v>285</v>
      </c>
      <c r="H279" s="209">
        <v>2</v>
      </c>
      <c r="I279" s="210"/>
      <c r="J279" s="211">
        <f>ROUND(I279*H279,2)</f>
        <v>0</v>
      </c>
      <c r="K279" s="212"/>
      <c r="L279" s="213"/>
      <c r="M279" s="214" t="s">
        <v>1</v>
      </c>
      <c r="N279" s="215" t="s">
        <v>41</v>
      </c>
      <c r="O279" s="78"/>
      <c r="P279" s="195">
        <f>O279*H279</f>
        <v>0</v>
      </c>
      <c r="Q279" s="195">
        <v>0.01119</v>
      </c>
      <c r="R279" s="195">
        <f>Q279*H279</f>
        <v>0.022380000000000001</v>
      </c>
      <c r="S279" s="195">
        <v>0</v>
      </c>
      <c r="T279" s="196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97" t="s">
        <v>547</v>
      </c>
      <c r="AT279" s="197" t="s">
        <v>520</v>
      </c>
      <c r="AU279" s="197" t="s">
        <v>88</v>
      </c>
      <c r="AY279" s="15" t="s">
        <v>250</v>
      </c>
      <c r="BE279" s="198">
        <f>IF(N279="základná",J279,0)</f>
        <v>0</v>
      </c>
      <c r="BF279" s="198">
        <f>IF(N279="znížená",J279,0)</f>
        <v>0</v>
      </c>
      <c r="BG279" s="198">
        <f>IF(N279="zákl. prenesená",J279,0)</f>
        <v>0</v>
      </c>
      <c r="BH279" s="198">
        <f>IF(N279="zníž. prenesená",J279,0)</f>
        <v>0</v>
      </c>
      <c r="BI279" s="198">
        <f>IF(N279="nulová",J279,0)</f>
        <v>0</v>
      </c>
      <c r="BJ279" s="15" t="s">
        <v>88</v>
      </c>
      <c r="BK279" s="198">
        <f>ROUND(I279*H279,2)</f>
        <v>0</v>
      </c>
      <c r="BL279" s="15" t="s">
        <v>315</v>
      </c>
      <c r="BM279" s="197" t="s">
        <v>3040</v>
      </c>
    </row>
    <row r="280" s="2" customFormat="1" ht="21.75" customHeight="1">
      <c r="A280" s="34"/>
      <c r="B280" s="184"/>
      <c r="C280" s="185" t="s">
        <v>3041</v>
      </c>
      <c r="D280" s="185" t="s">
        <v>253</v>
      </c>
      <c r="E280" s="186" t="s">
        <v>3042</v>
      </c>
      <c r="F280" s="187" t="s">
        <v>3043</v>
      </c>
      <c r="G280" s="188" t="s">
        <v>285</v>
      </c>
      <c r="H280" s="189">
        <v>12</v>
      </c>
      <c r="I280" s="190"/>
      <c r="J280" s="191">
        <f>ROUND(I280*H280,2)</f>
        <v>0</v>
      </c>
      <c r="K280" s="192"/>
      <c r="L280" s="35"/>
      <c r="M280" s="193" t="s">
        <v>1</v>
      </c>
      <c r="N280" s="194" t="s">
        <v>41</v>
      </c>
      <c r="O280" s="78"/>
      <c r="P280" s="195">
        <f>O280*H280</f>
        <v>0</v>
      </c>
      <c r="Q280" s="195">
        <v>0.0004124</v>
      </c>
      <c r="R280" s="195">
        <f>Q280*H280</f>
        <v>0.0049487999999999997</v>
      </c>
      <c r="S280" s="195">
        <v>0</v>
      </c>
      <c r="T280" s="196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97" t="s">
        <v>315</v>
      </c>
      <c r="AT280" s="197" t="s">
        <v>253</v>
      </c>
      <c r="AU280" s="197" t="s">
        <v>88</v>
      </c>
      <c r="AY280" s="15" t="s">
        <v>250</v>
      </c>
      <c r="BE280" s="198">
        <f>IF(N280="základná",J280,0)</f>
        <v>0</v>
      </c>
      <c r="BF280" s="198">
        <f>IF(N280="znížená",J280,0)</f>
        <v>0</v>
      </c>
      <c r="BG280" s="198">
        <f>IF(N280="zákl. prenesená",J280,0)</f>
        <v>0</v>
      </c>
      <c r="BH280" s="198">
        <f>IF(N280="zníž. prenesená",J280,0)</f>
        <v>0</v>
      </c>
      <c r="BI280" s="198">
        <f>IF(N280="nulová",J280,0)</f>
        <v>0</v>
      </c>
      <c r="BJ280" s="15" t="s">
        <v>88</v>
      </c>
      <c r="BK280" s="198">
        <f>ROUND(I280*H280,2)</f>
        <v>0</v>
      </c>
      <c r="BL280" s="15" t="s">
        <v>315</v>
      </c>
      <c r="BM280" s="197" t="s">
        <v>3044</v>
      </c>
    </row>
    <row r="281" s="2" customFormat="1" ht="24.15" customHeight="1">
      <c r="A281" s="34"/>
      <c r="B281" s="184"/>
      <c r="C281" s="205" t="s">
        <v>3045</v>
      </c>
      <c r="D281" s="205" t="s">
        <v>520</v>
      </c>
      <c r="E281" s="206" t="s">
        <v>3046</v>
      </c>
      <c r="F281" s="207" t="s">
        <v>3047</v>
      </c>
      <c r="G281" s="208" t="s">
        <v>285</v>
      </c>
      <c r="H281" s="209">
        <v>12</v>
      </c>
      <c r="I281" s="210"/>
      <c r="J281" s="211">
        <f>ROUND(I281*H281,2)</f>
        <v>0</v>
      </c>
      <c r="K281" s="212"/>
      <c r="L281" s="213"/>
      <c r="M281" s="214" t="s">
        <v>1</v>
      </c>
      <c r="N281" s="215" t="s">
        <v>41</v>
      </c>
      <c r="O281" s="78"/>
      <c r="P281" s="195">
        <f>O281*H281</f>
        <v>0</v>
      </c>
      <c r="Q281" s="195">
        <v>0.025600000000000001</v>
      </c>
      <c r="R281" s="195">
        <f>Q281*H281</f>
        <v>0.30720000000000003</v>
      </c>
      <c r="S281" s="195">
        <v>0</v>
      </c>
      <c r="T281" s="196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7" t="s">
        <v>547</v>
      </c>
      <c r="AT281" s="197" t="s">
        <v>520</v>
      </c>
      <c r="AU281" s="197" t="s">
        <v>88</v>
      </c>
      <c r="AY281" s="15" t="s">
        <v>250</v>
      </c>
      <c r="BE281" s="198">
        <f>IF(N281="základná",J281,0)</f>
        <v>0</v>
      </c>
      <c r="BF281" s="198">
        <f>IF(N281="znížená",J281,0)</f>
        <v>0</v>
      </c>
      <c r="BG281" s="198">
        <f>IF(N281="zákl. prenesená",J281,0)</f>
        <v>0</v>
      </c>
      <c r="BH281" s="198">
        <f>IF(N281="zníž. prenesená",J281,0)</f>
        <v>0</v>
      </c>
      <c r="BI281" s="198">
        <f>IF(N281="nulová",J281,0)</f>
        <v>0</v>
      </c>
      <c r="BJ281" s="15" t="s">
        <v>88</v>
      </c>
      <c r="BK281" s="198">
        <f>ROUND(I281*H281,2)</f>
        <v>0</v>
      </c>
      <c r="BL281" s="15" t="s">
        <v>315</v>
      </c>
      <c r="BM281" s="197" t="s">
        <v>3048</v>
      </c>
    </row>
    <row r="282" s="2" customFormat="1" ht="21.75" customHeight="1">
      <c r="A282" s="34"/>
      <c r="B282" s="184"/>
      <c r="C282" s="185" t="s">
        <v>3049</v>
      </c>
      <c r="D282" s="185" t="s">
        <v>253</v>
      </c>
      <c r="E282" s="186" t="s">
        <v>3050</v>
      </c>
      <c r="F282" s="187" t="s">
        <v>3051</v>
      </c>
      <c r="G282" s="188" t="s">
        <v>285</v>
      </c>
      <c r="H282" s="189">
        <v>2</v>
      </c>
      <c r="I282" s="190"/>
      <c r="J282" s="191">
        <f>ROUND(I282*H282,2)</f>
        <v>0</v>
      </c>
      <c r="K282" s="192"/>
      <c r="L282" s="35"/>
      <c r="M282" s="193" t="s">
        <v>1</v>
      </c>
      <c r="N282" s="194" t="s">
        <v>41</v>
      </c>
      <c r="O282" s="78"/>
      <c r="P282" s="195">
        <f>O282*H282</f>
        <v>0</v>
      </c>
      <c r="Q282" s="195">
        <v>0.00090079999999999999</v>
      </c>
      <c r="R282" s="195">
        <f>Q282*H282</f>
        <v>0.0018016</v>
      </c>
      <c r="S282" s="195">
        <v>0</v>
      </c>
      <c r="T282" s="196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97" t="s">
        <v>315</v>
      </c>
      <c r="AT282" s="197" t="s">
        <v>253</v>
      </c>
      <c r="AU282" s="197" t="s">
        <v>88</v>
      </c>
      <c r="AY282" s="15" t="s">
        <v>250</v>
      </c>
      <c r="BE282" s="198">
        <f>IF(N282="základná",J282,0)</f>
        <v>0</v>
      </c>
      <c r="BF282" s="198">
        <f>IF(N282="znížená",J282,0)</f>
        <v>0</v>
      </c>
      <c r="BG282" s="198">
        <f>IF(N282="zákl. prenesená",J282,0)</f>
        <v>0</v>
      </c>
      <c r="BH282" s="198">
        <f>IF(N282="zníž. prenesená",J282,0)</f>
        <v>0</v>
      </c>
      <c r="BI282" s="198">
        <f>IF(N282="nulová",J282,0)</f>
        <v>0</v>
      </c>
      <c r="BJ282" s="15" t="s">
        <v>88</v>
      </c>
      <c r="BK282" s="198">
        <f>ROUND(I282*H282,2)</f>
        <v>0</v>
      </c>
      <c r="BL282" s="15" t="s">
        <v>315</v>
      </c>
      <c r="BM282" s="197" t="s">
        <v>3052</v>
      </c>
    </row>
    <row r="283" s="2" customFormat="1" ht="44.25" customHeight="1">
      <c r="A283" s="34"/>
      <c r="B283" s="184"/>
      <c r="C283" s="205" t="s">
        <v>3053</v>
      </c>
      <c r="D283" s="205" t="s">
        <v>520</v>
      </c>
      <c r="E283" s="206" t="s">
        <v>3054</v>
      </c>
      <c r="F283" s="207" t="s">
        <v>3055</v>
      </c>
      <c r="G283" s="208" t="s">
        <v>285</v>
      </c>
      <c r="H283" s="209">
        <v>2</v>
      </c>
      <c r="I283" s="210"/>
      <c r="J283" s="211">
        <f>ROUND(I283*H283,2)</f>
        <v>0</v>
      </c>
      <c r="K283" s="212"/>
      <c r="L283" s="213"/>
      <c r="M283" s="214" t="s">
        <v>1</v>
      </c>
      <c r="N283" s="215" t="s">
        <v>41</v>
      </c>
      <c r="O283" s="78"/>
      <c r="P283" s="195">
        <f>O283*H283</f>
        <v>0</v>
      </c>
      <c r="Q283" s="195">
        <v>0.028160000000000001</v>
      </c>
      <c r="R283" s="195">
        <f>Q283*H283</f>
        <v>0.056320000000000002</v>
      </c>
      <c r="S283" s="195">
        <v>0</v>
      </c>
      <c r="T283" s="196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7" t="s">
        <v>547</v>
      </c>
      <c r="AT283" s="197" t="s">
        <v>520</v>
      </c>
      <c r="AU283" s="197" t="s">
        <v>88</v>
      </c>
      <c r="AY283" s="15" t="s">
        <v>250</v>
      </c>
      <c r="BE283" s="198">
        <f>IF(N283="základná",J283,0)</f>
        <v>0</v>
      </c>
      <c r="BF283" s="198">
        <f>IF(N283="znížená",J283,0)</f>
        <v>0</v>
      </c>
      <c r="BG283" s="198">
        <f>IF(N283="zákl. prenesená",J283,0)</f>
        <v>0</v>
      </c>
      <c r="BH283" s="198">
        <f>IF(N283="zníž. prenesená",J283,0)</f>
        <v>0</v>
      </c>
      <c r="BI283" s="198">
        <f>IF(N283="nulová",J283,0)</f>
        <v>0</v>
      </c>
      <c r="BJ283" s="15" t="s">
        <v>88</v>
      </c>
      <c r="BK283" s="198">
        <f>ROUND(I283*H283,2)</f>
        <v>0</v>
      </c>
      <c r="BL283" s="15" t="s">
        <v>315</v>
      </c>
      <c r="BM283" s="197" t="s">
        <v>3056</v>
      </c>
    </row>
    <row r="284" s="2" customFormat="1" ht="16.5" customHeight="1">
      <c r="A284" s="34"/>
      <c r="B284" s="184"/>
      <c r="C284" s="185" t="s">
        <v>3057</v>
      </c>
      <c r="D284" s="185" t="s">
        <v>253</v>
      </c>
      <c r="E284" s="186" t="s">
        <v>1855</v>
      </c>
      <c r="F284" s="187" t="s">
        <v>1856</v>
      </c>
      <c r="G284" s="188" t="s">
        <v>285</v>
      </c>
      <c r="H284" s="189">
        <v>6</v>
      </c>
      <c r="I284" s="190"/>
      <c r="J284" s="191">
        <f>ROUND(I284*H284,2)</f>
        <v>0</v>
      </c>
      <c r="K284" s="192"/>
      <c r="L284" s="35"/>
      <c r="M284" s="193" t="s">
        <v>1</v>
      </c>
      <c r="N284" s="194" t="s">
        <v>41</v>
      </c>
      <c r="O284" s="78"/>
      <c r="P284" s="195">
        <f>O284*H284</f>
        <v>0</v>
      </c>
      <c r="Q284" s="195">
        <v>3.0000000000000001E-05</v>
      </c>
      <c r="R284" s="195">
        <f>Q284*H284</f>
        <v>0.00018000000000000001</v>
      </c>
      <c r="S284" s="195">
        <v>0</v>
      </c>
      <c r="T284" s="196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97" t="s">
        <v>315</v>
      </c>
      <c r="AT284" s="197" t="s">
        <v>253</v>
      </c>
      <c r="AU284" s="197" t="s">
        <v>88</v>
      </c>
      <c r="AY284" s="15" t="s">
        <v>250</v>
      </c>
      <c r="BE284" s="198">
        <f>IF(N284="základná",J284,0)</f>
        <v>0</v>
      </c>
      <c r="BF284" s="198">
        <f>IF(N284="znížená",J284,0)</f>
        <v>0</v>
      </c>
      <c r="BG284" s="198">
        <f>IF(N284="zákl. prenesená",J284,0)</f>
        <v>0</v>
      </c>
      <c r="BH284" s="198">
        <f>IF(N284="zníž. prenesená",J284,0)</f>
        <v>0</v>
      </c>
      <c r="BI284" s="198">
        <f>IF(N284="nulová",J284,0)</f>
        <v>0</v>
      </c>
      <c r="BJ284" s="15" t="s">
        <v>88</v>
      </c>
      <c r="BK284" s="198">
        <f>ROUND(I284*H284,2)</f>
        <v>0</v>
      </c>
      <c r="BL284" s="15" t="s">
        <v>315</v>
      </c>
      <c r="BM284" s="197" t="s">
        <v>3058</v>
      </c>
    </row>
    <row r="285" s="2" customFormat="1" ht="24.15" customHeight="1">
      <c r="A285" s="34"/>
      <c r="B285" s="184"/>
      <c r="C285" s="205" t="s">
        <v>3059</v>
      </c>
      <c r="D285" s="205" t="s">
        <v>520</v>
      </c>
      <c r="E285" s="206" t="s">
        <v>1858</v>
      </c>
      <c r="F285" s="207" t="s">
        <v>1859</v>
      </c>
      <c r="G285" s="208" t="s">
        <v>285</v>
      </c>
      <c r="H285" s="209">
        <v>6</v>
      </c>
      <c r="I285" s="210"/>
      <c r="J285" s="211">
        <f>ROUND(I285*H285,2)</f>
        <v>0</v>
      </c>
      <c r="K285" s="212"/>
      <c r="L285" s="213"/>
      <c r="M285" s="214" t="s">
        <v>1</v>
      </c>
      <c r="N285" s="215" t="s">
        <v>41</v>
      </c>
      <c r="O285" s="78"/>
      <c r="P285" s="195">
        <f>O285*H285</f>
        <v>0</v>
      </c>
      <c r="Q285" s="195">
        <v>0.00010000000000000001</v>
      </c>
      <c r="R285" s="195">
        <f>Q285*H285</f>
        <v>0.00060000000000000006</v>
      </c>
      <c r="S285" s="195">
        <v>0</v>
      </c>
      <c r="T285" s="196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7" t="s">
        <v>547</v>
      </c>
      <c r="AT285" s="197" t="s">
        <v>520</v>
      </c>
      <c r="AU285" s="197" t="s">
        <v>88</v>
      </c>
      <c r="AY285" s="15" t="s">
        <v>250</v>
      </c>
      <c r="BE285" s="198">
        <f>IF(N285="základná",J285,0)</f>
        <v>0</v>
      </c>
      <c r="BF285" s="198">
        <f>IF(N285="znížená",J285,0)</f>
        <v>0</v>
      </c>
      <c r="BG285" s="198">
        <f>IF(N285="zákl. prenesená",J285,0)</f>
        <v>0</v>
      </c>
      <c r="BH285" s="198">
        <f>IF(N285="zníž. prenesená",J285,0)</f>
        <v>0</v>
      </c>
      <c r="BI285" s="198">
        <f>IF(N285="nulová",J285,0)</f>
        <v>0</v>
      </c>
      <c r="BJ285" s="15" t="s">
        <v>88</v>
      </c>
      <c r="BK285" s="198">
        <f>ROUND(I285*H285,2)</f>
        <v>0</v>
      </c>
      <c r="BL285" s="15" t="s">
        <v>315</v>
      </c>
      <c r="BM285" s="197" t="s">
        <v>3060</v>
      </c>
    </row>
    <row r="286" s="2" customFormat="1" ht="16.5" customHeight="1">
      <c r="A286" s="34"/>
      <c r="B286" s="184"/>
      <c r="C286" s="185" t="s">
        <v>3061</v>
      </c>
      <c r="D286" s="185" t="s">
        <v>253</v>
      </c>
      <c r="E286" s="186" t="s">
        <v>3062</v>
      </c>
      <c r="F286" s="187" t="s">
        <v>3063</v>
      </c>
      <c r="G286" s="188" t="s">
        <v>285</v>
      </c>
      <c r="H286" s="189">
        <v>12</v>
      </c>
      <c r="I286" s="190"/>
      <c r="J286" s="191">
        <f>ROUND(I286*H286,2)</f>
        <v>0</v>
      </c>
      <c r="K286" s="192"/>
      <c r="L286" s="35"/>
      <c r="M286" s="193" t="s">
        <v>1</v>
      </c>
      <c r="N286" s="194" t="s">
        <v>41</v>
      </c>
      <c r="O286" s="78"/>
      <c r="P286" s="195">
        <f>O286*H286</f>
        <v>0</v>
      </c>
      <c r="Q286" s="195">
        <v>2.9960000000000001E-05</v>
      </c>
      <c r="R286" s="195">
        <f>Q286*H286</f>
        <v>0.00035952</v>
      </c>
      <c r="S286" s="195">
        <v>0</v>
      </c>
      <c r="T286" s="196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7" t="s">
        <v>315</v>
      </c>
      <c r="AT286" s="197" t="s">
        <v>253</v>
      </c>
      <c r="AU286" s="197" t="s">
        <v>88</v>
      </c>
      <c r="AY286" s="15" t="s">
        <v>250</v>
      </c>
      <c r="BE286" s="198">
        <f>IF(N286="základná",J286,0)</f>
        <v>0</v>
      </c>
      <c r="BF286" s="198">
        <f>IF(N286="znížená",J286,0)</f>
        <v>0</v>
      </c>
      <c r="BG286" s="198">
        <f>IF(N286="zákl. prenesená",J286,0)</f>
        <v>0</v>
      </c>
      <c r="BH286" s="198">
        <f>IF(N286="zníž. prenesená",J286,0)</f>
        <v>0</v>
      </c>
      <c r="BI286" s="198">
        <f>IF(N286="nulová",J286,0)</f>
        <v>0</v>
      </c>
      <c r="BJ286" s="15" t="s">
        <v>88</v>
      </c>
      <c r="BK286" s="198">
        <f>ROUND(I286*H286,2)</f>
        <v>0</v>
      </c>
      <c r="BL286" s="15" t="s">
        <v>315</v>
      </c>
      <c r="BM286" s="197" t="s">
        <v>3064</v>
      </c>
    </row>
    <row r="287" s="2" customFormat="1" ht="24.15" customHeight="1">
      <c r="A287" s="34"/>
      <c r="B287" s="184"/>
      <c r="C287" s="205" t="s">
        <v>3065</v>
      </c>
      <c r="D287" s="205" t="s">
        <v>520</v>
      </c>
      <c r="E287" s="206" t="s">
        <v>3066</v>
      </c>
      <c r="F287" s="207" t="s">
        <v>3067</v>
      </c>
      <c r="G287" s="208" t="s">
        <v>285</v>
      </c>
      <c r="H287" s="209">
        <v>12</v>
      </c>
      <c r="I287" s="210"/>
      <c r="J287" s="211">
        <f>ROUND(I287*H287,2)</f>
        <v>0</v>
      </c>
      <c r="K287" s="212"/>
      <c r="L287" s="213"/>
      <c r="M287" s="214" t="s">
        <v>1</v>
      </c>
      <c r="N287" s="215" t="s">
        <v>41</v>
      </c>
      <c r="O287" s="78"/>
      <c r="P287" s="195">
        <f>O287*H287</f>
        <v>0</v>
      </c>
      <c r="Q287" s="195">
        <v>0.00012999999999999999</v>
      </c>
      <c r="R287" s="195">
        <f>Q287*H287</f>
        <v>0.0015599999999999998</v>
      </c>
      <c r="S287" s="195">
        <v>0</v>
      </c>
      <c r="T287" s="196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7" t="s">
        <v>547</v>
      </c>
      <c r="AT287" s="197" t="s">
        <v>520</v>
      </c>
      <c r="AU287" s="197" t="s">
        <v>88</v>
      </c>
      <c r="AY287" s="15" t="s">
        <v>250</v>
      </c>
      <c r="BE287" s="198">
        <f>IF(N287="základná",J287,0)</f>
        <v>0</v>
      </c>
      <c r="BF287" s="198">
        <f>IF(N287="znížená",J287,0)</f>
        <v>0</v>
      </c>
      <c r="BG287" s="198">
        <f>IF(N287="zákl. prenesená",J287,0)</f>
        <v>0</v>
      </c>
      <c r="BH287" s="198">
        <f>IF(N287="zníž. prenesená",J287,0)</f>
        <v>0</v>
      </c>
      <c r="BI287" s="198">
        <f>IF(N287="nulová",J287,0)</f>
        <v>0</v>
      </c>
      <c r="BJ287" s="15" t="s">
        <v>88</v>
      </c>
      <c r="BK287" s="198">
        <f>ROUND(I287*H287,2)</f>
        <v>0</v>
      </c>
      <c r="BL287" s="15" t="s">
        <v>315</v>
      </c>
      <c r="BM287" s="197" t="s">
        <v>3068</v>
      </c>
    </row>
    <row r="288" s="2" customFormat="1" ht="16.5" customHeight="1">
      <c r="A288" s="34"/>
      <c r="B288" s="184"/>
      <c r="C288" s="185" t="s">
        <v>3069</v>
      </c>
      <c r="D288" s="185" t="s">
        <v>253</v>
      </c>
      <c r="E288" s="186" t="s">
        <v>3070</v>
      </c>
      <c r="F288" s="187" t="s">
        <v>3071</v>
      </c>
      <c r="G288" s="188" t="s">
        <v>285</v>
      </c>
      <c r="H288" s="189">
        <v>2</v>
      </c>
      <c r="I288" s="190"/>
      <c r="J288" s="191">
        <f>ROUND(I288*H288,2)</f>
        <v>0</v>
      </c>
      <c r="K288" s="192"/>
      <c r="L288" s="35"/>
      <c r="M288" s="193" t="s">
        <v>1</v>
      </c>
      <c r="N288" s="194" t="s">
        <v>41</v>
      </c>
      <c r="O288" s="78"/>
      <c r="P288" s="195">
        <f>O288*H288</f>
        <v>0</v>
      </c>
      <c r="Q288" s="195">
        <v>3.9879999999999998E-05</v>
      </c>
      <c r="R288" s="195">
        <f>Q288*H288</f>
        <v>7.9759999999999995E-05</v>
      </c>
      <c r="S288" s="195">
        <v>0</v>
      </c>
      <c r="T288" s="196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97" t="s">
        <v>315</v>
      </c>
      <c r="AT288" s="197" t="s">
        <v>253</v>
      </c>
      <c r="AU288" s="197" t="s">
        <v>88</v>
      </c>
      <c r="AY288" s="15" t="s">
        <v>250</v>
      </c>
      <c r="BE288" s="198">
        <f>IF(N288="základná",J288,0)</f>
        <v>0</v>
      </c>
      <c r="BF288" s="198">
        <f>IF(N288="znížená",J288,0)</f>
        <v>0</v>
      </c>
      <c r="BG288" s="198">
        <f>IF(N288="zákl. prenesená",J288,0)</f>
        <v>0</v>
      </c>
      <c r="BH288" s="198">
        <f>IF(N288="zníž. prenesená",J288,0)</f>
        <v>0</v>
      </c>
      <c r="BI288" s="198">
        <f>IF(N288="nulová",J288,0)</f>
        <v>0</v>
      </c>
      <c r="BJ288" s="15" t="s">
        <v>88</v>
      </c>
      <c r="BK288" s="198">
        <f>ROUND(I288*H288,2)</f>
        <v>0</v>
      </c>
      <c r="BL288" s="15" t="s">
        <v>315</v>
      </c>
      <c r="BM288" s="197" t="s">
        <v>3072</v>
      </c>
    </row>
    <row r="289" s="2" customFormat="1" ht="16.5" customHeight="1">
      <c r="A289" s="34"/>
      <c r="B289" s="184"/>
      <c r="C289" s="205" t="s">
        <v>3073</v>
      </c>
      <c r="D289" s="205" t="s">
        <v>520</v>
      </c>
      <c r="E289" s="206" t="s">
        <v>3074</v>
      </c>
      <c r="F289" s="207" t="s">
        <v>3075</v>
      </c>
      <c r="G289" s="208" t="s">
        <v>285</v>
      </c>
      <c r="H289" s="209">
        <v>2</v>
      </c>
      <c r="I289" s="210"/>
      <c r="J289" s="211">
        <f>ROUND(I289*H289,2)</f>
        <v>0</v>
      </c>
      <c r="K289" s="212"/>
      <c r="L289" s="213"/>
      <c r="M289" s="214" t="s">
        <v>1</v>
      </c>
      <c r="N289" s="215" t="s">
        <v>41</v>
      </c>
      <c r="O289" s="78"/>
      <c r="P289" s="195">
        <f>O289*H289</f>
        <v>0</v>
      </c>
      <c r="Q289" s="195">
        <v>0.0018799999999999999</v>
      </c>
      <c r="R289" s="195">
        <f>Q289*H289</f>
        <v>0.0037599999999999999</v>
      </c>
      <c r="S289" s="195">
        <v>0</v>
      </c>
      <c r="T289" s="196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97" t="s">
        <v>547</v>
      </c>
      <c r="AT289" s="197" t="s">
        <v>520</v>
      </c>
      <c r="AU289" s="197" t="s">
        <v>88</v>
      </c>
      <c r="AY289" s="15" t="s">
        <v>250</v>
      </c>
      <c r="BE289" s="198">
        <f>IF(N289="základná",J289,0)</f>
        <v>0</v>
      </c>
      <c r="BF289" s="198">
        <f>IF(N289="znížená",J289,0)</f>
        <v>0</v>
      </c>
      <c r="BG289" s="198">
        <f>IF(N289="zákl. prenesená",J289,0)</f>
        <v>0</v>
      </c>
      <c r="BH289" s="198">
        <f>IF(N289="zníž. prenesená",J289,0)</f>
        <v>0</v>
      </c>
      <c r="BI289" s="198">
        <f>IF(N289="nulová",J289,0)</f>
        <v>0</v>
      </c>
      <c r="BJ289" s="15" t="s">
        <v>88</v>
      </c>
      <c r="BK289" s="198">
        <f>ROUND(I289*H289,2)</f>
        <v>0</v>
      </c>
      <c r="BL289" s="15" t="s">
        <v>315</v>
      </c>
      <c r="BM289" s="197" t="s">
        <v>3076</v>
      </c>
    </row>
    <row r="290" s="2" customFormat="1" ht="24.15" customHeight="1">
      <c r="A290" s="34"/>
      <c r="B290" s="184"/>
      <c r="C290" s="185" t="s">
        <v>3077</v>
      </c>
      <c r="D290" s="185" t="s">
        <v>253</v>
      </c>
      <c r="E290" s="186" t="s">
        <v>3078</v>
      </c>
      <c r="F290" s="187" t="s">
        <v>3079</v>
      </c>
      <c r="G290" s="188" t="s">
        <v>285</v>
      </c>
      <c r="H290" s="189">
        <v>6</v>
      </c>
      <c r="I290" s="190"/>
      <c r="J290" s="191">
        <f>ROUND(I290*H290,2)</f>
        <v>0</v>
      </c>
      <c r="K290" s="192"/>
      <c r="L290" s="35"/>
      <c r="M290" s="193" t="s">
        <v>1</v>
      </c>
      <c r="N290" s="194" t="s">
        <v>41</v>
      </c>
      <c r="O290" s="78"/>
      <c r="P290" s="195">
        <f>O290*H290</f>
        <v>0</v>
      </c>
      <c r="Q290" s="195">
        <v>1.364E-05</v>
      </c>
      <c r="R290" s="195">
        <f>Q290*H290</f>
        <v>8.1840000000000002E-05</v>
      </c>
      <c r="S290" s="195">
        <v>0</v>
      </c>
      <c r="T290" s="196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7" t="s">
        <v>315</v>
      </c>
      <c r="AT290" s="197" t="s">
        <v>253</v>
      </c>
      <c r="AU290" s="197" t="s">
        <v>88</v>
      </c>
      <c r="AY290" s="15" t="s">
        <v>250</v>
      </c>
      <c r="BE290" s="198">
        <f>IF(N290="základná",J290,0)</f>
        <v>0</v>
      </c>
      <c r="BF290" s="198">
        <f>IF(N290="znížená",J290,0)</f>
        <v>0</v>
      </c>
      <c r="BG290" s="198">
        <f>IF(N290="zákl. prenesená",J290,0)</f>
        <v>0</v>
      </c>
      <c r="BH290" s="198">
        <f>IF(N290="zníž. prenesená",J290,0)</f>
        <v>0</v>
      </c>
      <c r="BI290" s="198">
        <f>IF(N290="nulová",J290,0)</f>
        <v>0</v>
      </c>
      <c r="BJ290" s="15" t="s">
        <v>88</v>
      </c>
      <c r="BK290" s="198">
        <f>ROUND(I290*H290,2)</f>
        <v>0</v>
      </c>
      <c r="BL290" s="15" t="s">
        <v>315</v>
      </c>
      <c r="BM290" s="197" t="s">
        <v>3080</v>
      </c>
    </row>
    <row r="291" s="2" customFormat="1" ht="16.5" customHeight="1">
      <c r="A291" s="34"/>
      <c r="B291" s="184"/>
      <c r="C291" s="205" t="s">
        <v>3081</v>
      </c>
      <c r="D291" s="205" t="s">
        <v>520</v>
      </c>
      <c r="E291" s="206" t="s">
        <v>3082</v>
      </c>
      <c r="F291" s="207" t="s">
        <v>3083</v>
      </c>
      <c r="G291" s="208" t="s">
        <v>285</v>
      </c>
      <c r="H291" s="209">
        <v>6</v>
      </c>
      <c r="I291" s="210"/>
      <c r="J291" s="211">
        <f>ROUND(I291*H291,2)</f>
        <v>0</v>
      </c>
      <c r="K291" s="212"/>
      <c r="L291" s="213"/>
      <c r="M291" s="214" t="s">
        <v>1</v>
      </c>
      <c r="N291" s="215" t="s">
        <v>41</v>
      </c>
      <c r="O291" s="78"/>
      <c r="P291" s="195">
        <f>O291*H291</f>
        <v>0</v>
      </c>
      <c r="Q291" s="195">
        <v>0</v>
      </c>
      <c r="R291" s="195">
        <f>Q291*H291</f>
        <v>0</v>
      </c>
      <c r="S291" s="195">
        <v>0</v>
      </c>
      <c r="T291" s="196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7" t="s">
        <v>547</v>
      </c>
      <c r="AT291" s="197" t="s">
        <v>520</v>
      </c>
      <c r="AU291" s="197" t="s">
        <v>88</v>
      </c>
      <c r="AY291" s="15" t="s">
        <v>250</v>
      </c>
      <c r="BE291" s="198">
        <f>IF(N291="základná",J291,0)</f>
        <v>0</v>
      </c>
      <c r="BF291" s="198">
        <f>IF(N291="znížená",J291,0)</f>
        <v>0</v>
      </c>
      <c r="BG291" s="198">
        <f>IF(N291="zákl. prenesená",J291,0)</f>
        <v>0</v>
      </c>
      <c r="BH291" s="198">
        <f>IF(N291="zníž. prenesená",J291,0)</f>
        <v>0</v>
      </c>
      <c r="BI291" s="198">
        <f>IF(N291="nulová",J291,0)</f>
        <v>0</v>
      </c>
      <c r="BJ291" s="15" t="s">
        <v>88</v>
      </c>
      <c r="BK291" s="198">
        <f>ROUND(I291*H291,2)</f>
        <v>0</v>
      </c>
      <c r="BL291" s="15" t="s">
        <v>315</v>
      </c>
      <c r="BM291" s="197" t="s">
        <v>3084</v>
      </c>
    </row>
    <row r="292" s="2" customFormat="1" ht="16.5" customHeight="1">
      <c r="A292" s="34"/>
      <c r="B292" s="184"/>
      <c r="C292" s="185" t="s">
        <v>3085</v>
      </c>
      <c r="D292" s="185" t="s">
        <v>253</v>
      </c>
      <c r="E292" s="186" t="s">
        <v>3086</v>
      </c>
      <c r="F292" s="187" t="s">
        <v>3087</v>
      </c>
      <c r="G292" s="188" t="s">
        <v>285</v>
      </c>
      <c r="H292" s="189">
        <v>2</v>
      </c>
      <c r="I292" s="190"/>
      <c r="J292" s="191">
        <f>ROUND(I292*H292,2)</f>
        <v>0</v>
      </c>
      <c r="K292" s="192"/>
      <c r="L292" s="35"/>
      <c r="M292" s="193" t="s">
        <v>1</v>
      </c>
      <c r="N292" s="194" t="s">
        <v>41</v>
      </c>
      <c r="O292" s="78"/>
      <c r="P292" s="195">
        <f>O292*H292</f>
        <v>0</v>
      </c>
      <c r="Q292" s="195">
        <v>1.1E-05</v>
      </c>
      <c r="R292" s="195">
        <f>Q292*H292</f>
        <v>2.1999999999999999E-05</v>
      </c>
      <c r="S292" s="195">
        <v>0</v>
      </c>
      <c r="T292" s="196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7" t="s">
        <v>315</v>
      </c>
      <c r="AT292" s="197" t="s">
        <v>253</v>
      </c>
      <c r="AU292" s="197" t="s">
        <v>88</v>
      </c>
      <c r="AY292" s="15" t="s">
        <v>250</v>
      </c>
      <c r="BE292" s="198">
        <f>IF(N292="základná",J292,0)</f>
        <v>0</v>
      </c>
      <c r="BF292" s="198">
        <f>IF(N292="znížená",J292,0)</f>
        <v>0</v>
      </c>
      <c r="BG292" s="198">
        <f>IF(N292="zákl. prenesená",J292,0)</f>
        <v>0</v>
      </c>
      <c r="BH292" s="198">
        <f>IF(N292="zníž. prenesená",J292,0)</f>
        <v>0</v>
      </c>
      <c r="BI292" s="198">
        <f>IF(N292="nulová",J292,0)</f>
        <v>0</v>
      </c>
      <c r="BJ292" s="15" t="s">
        <v>88</v>
      </c>
      <c r="BK292" s="198">
        <f>ROUND(I292*H292,2)</f>
        <v>0</v>
      </c>
      <c r="BL292" s="15" t="s">
        <v>315</v>
      </c>
      <c r="BM292" s="197" t="s">
        <v>3088</v>
      </c>
    </row>
    <row r="293" s="2" customFormat="1" ht="37.8" customHeight="1">
      <c r="A293" s="34"/>
      <c r="B293" s="184"/>
      <c r="C293" s="205" t="s">
        <v>3089</v>
      </c>
      <c r="D293" s="205" t="s">
        <v>520</v>
      </c>
      <c r="E293" s="206" t="s">
        <v>3090</v>
      </c>
      <c r="F293" s="207" t="s">
        <v>3091</v>
      </c>
      <c r="G293" s="208" t="s">
        <v>285</v>
      </c>
      <c r="H293" s="209">
        <v>2</v>
      </c>
      <c r="I293" s="210"/>
      <c r="J293" s="211">
        <f>ROUND(I293*H293,2)</f>
        <v>0</v>
      </c>
      <c r="K293" s="212"/>
      <c r="L293" s="213"/>
      <c r="M293" s="214" t="s">
        <v>1</v>
      </c>
      <c r="N293" s="215" t="s">
        <v>41</v>
      </c>
      <c r="O293" s="78"/>
      <c r="P293" s="195">
        <f>O293*H293</f>
        <v>0</v>
      </c>
      <c r="Q293" s="195">
        <v>0.0023500000000000001</v>
      </c>
      <c r="R293" s="195">
        <f>Q293*H293</f>
        <v>0.0047000000000000002</v>
      </c>
      <c r="S293" s="195">
        <v>0</v>
      </c>
      <c r="T293" s="19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7" t="s">
        <v>547</v>
      </c>
      <c r="AT293" s="197" t="s">
        <v>520</v>
      </c>
      <c r="AU293" s="197" t="s">
        <v>88</v>
      </c>
      <c r="AY293" s="15" t="s">
        <v>250</v>
      </c>
      <c r="BE293" s="198">
        <f>IF(N293="základná",J293,0)</f>
        <v>0</v>
      </c>
      <c r="BF293" s="198">
        <f>IF(N293="znížená",J293,0)</f>
        <v>0</v>
      </c>
      <c r="BG293" s="198">
        <f>IF(N293="zákl. prenesená",J293,0)</f>
        <v>0</v>
      </c>
      <c r="BH293" s="198">
        <f>IF(N293="zníž. prenesená",J293,0)</f>
        <v>0</v>
      </c>
      <c r="BI293" s="198">
        <f>IF(N293="nulová",J293,0)</f>
        <v>0</v>
      </c>
      <c r="BJ293" s="15" t="s">
        <v>88</v>
      </c>
      <c r="BK293" s="198">
        <f>ROUND(I293*H293,2)</f>
        <v>0</v>
      </c>
      <c r="BL293" s="15" t="s">
        <v>315</v>
      </c>
      <c r="BM293" s="197" t="s">
        <v>3092</v>
      </c>
    </row>
    <row r="294" s="2" customFormat="1" ht="16.5" customHeight="1">
      <c r="A294" s="34"/>
      <c r="B294" s="184"/>
      <c r="C294" s="185" t="s">
        <v>3093</v>
      </c>
      <c r="D294" s="185" t="s">
        <v>253</v>
      </c>
      <c r="E294" s="186" t="s">
        <v>3094</v>
      </c>
      <c r="F294" s="187" t="s">
        <v>3095</v>
      </c>
      <c r="G294" s="188" t="s">
        <v>285</v>
      </c>
      <c r="H294" s="189">
        <v>1</v>
      </c>
      <c r="I294" s="190"/>
      <c r="J294" s="191">
        <f>ROUND(I294*H294,2)</f>
        <v>0</v>
      </c>
      <c r="K294" s="192"/>
      <c r="L294" s="35"/>
      <c r="M294" s="193" t="s">
        <v>1</v>
      </c>
      <c r="N294" s="194" t="s">
        <v>41</v>
      </c>
      <c r="O294" s="78"/>
      <c r="P294" s="195">
        <f>O294*H294</f>
        <v>0</v>
      </c>
      <c r="Q294" s="195">
        <v>2.5769999999999999E-05</v>
      </c>
      <c r="R294" s="195">
        <f>Q294*H294</f>
        <v>2.5769999999999999E-05</v>
      </c>
      <c r="S294" s="195">
        <v>0</v>
      </c>
      <c r="T294" s="196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97" t="s">
        <v>315</v>
      </c>
      <c r="AT294" s="197" t="s">
        <v>253</v>
      </c>
      <c r="AU294" s="197" t="s">
        <v>88</v>
      </c>
      <c r="AY294" s="15" t="s">
        <v>250</v>
      </c>
      <c r="BE294" s="198">
        <f>IF(N294="základná",J294,0)</f>
        <v>0</v>
      </c>
      <c r="BF294" s="198">
        <f>IF(N294="znížená",J294,0)</f>
        <v>0</v>
      </c>
      <c r="BG294" s="198">
        <f>IF(N294="zákl. prenesená",J294,0)</f>
        <v>0</v>
      </c>
      <c r="BH294" s="198">
        <f>IF(N294="zníž. prenesená",J294,0)</f>
        <v>0</v>
      </c>
      <c r="BI294" s="198">
        <f>IF(N294="nulová",J294,0)</f>
        <v>0</v>
      </c>
      <c r="BJ294" s="15" t="s">
        <v>88</v>
      </c>
      <c r="BK294" s="198">
        <f>ROUND(I294*H294,2)</f>
        <v>0</v>
      </c>
      <c r="BL294" s="15" t="s">
        <v>315</v>
      </c>
      <c r="BM294" s="197" t="s">
        <v>3096</v>
      </c>
    </row>
    <row r="295" s="2" customFormat="1" ht="24.15" customHeight="1">
      <c r="A295" s="34"/>
      <c r="B295" s="184"/>
      <c r="C295" s="205" t="s">
        <v>3097</v>
      </c>
      <c r="D295" s="205" t="s">
        <v>520</v>
      </c>
      <c r="E295" s="206" t="s">
        <v>3098</v>
      </c>
      <c r="F295" s="207" t="s">
        <v>3099</v>
      </c>
      <c r="G295" s="208" t="s">
        <v>285</v>
      </c>
      <c r="H295" s="209">
        <v>1</v>
      </c>
      <c r="I295" s="210"/>
      <c r="J295" s="211">
        <f>ROUND(I295*H295,2)</f>
        <v>0</v>
      </c>
      <c r="K295" s="212"/>
      <c r="L295" s="213"/>
      <c r="M295" s="214" t="s">
        <v>1</v>
      </c>
      <c r="N295" s="215" t="s">
        <v>41</v>
      </c>
      <c r="O295" s="78"/>
      <c r="P295" s="195">
        <f>O295*H295</f>
        <v>0</v>
      </c>
      <c r="Q295" s="195">
        <v>0.0025000000000000001</v>
      </c>
      <c r="R295" s="195">
        <f>Q295*H295</f>
        <v>0.0025000000000000001</v>
      </c>
      <c r="S295" s="195">
        <v>0</v>
      </c>
      <c r="T295" s="196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97" t="s">
        <v>547</v>
      </c>
      <c r="AT295" s="197" t="s">
        <v>520</v>
      </c>
      <c r="AU295" s="197" t="s">
        <v>88</v>
      </c>
      <c r="AY295" s="15" t="s">
        <v>250</v>
      </c>
      <c r="BE295" s="198">
        <f>IF(N295="základná",J295,0)</f>
        <v>0</v>
      </c>
      <c r="BF295" s="198">
        <f>IF(N295="znížená",J295,0)</f>
        <v>0</v>
      </c>
      <c r="BG295" s="198">
        <f>IF(N295="zákl. prenesená",J295,0)</f>
        <v>0</v>
      </c>
      <c r="BH295" s="198">
        <f>IF(N295="zníž. prenesená",J295,0)</f>
        <v>0</v>
      </c>
      <c r="BI295" s="198">
        <f>IF(N295="nulová",J295,0)</f>
        <v>0</v>
      </c>
      <c r="BJ295" s="15" t="s">
        <v>88</v>
      </c>
      <c r="BK295" s="198">
        <f>ROUND(I295*H295,2)</f>
        <v>0</v>
      </c>
      <c r="BL295" s="15" t="s">
        <v>315</v>
      </c>
      <c r="BM295" s="197" t="s">
        <v>3100</v>
      </c>
    </row>
    <row r="296" s="2" customFormat="1" ht="24.15" customHeight="1">
      <c r="A296" s="34"/>
      <c r="B296" s="184"/>
      <c r="C296" s="185" t="s">
        <v>3101</v>
      </c>
      <c r="D296" s="185" t="s">
        <v>253</v>
      </c>
      <c r="E296" s="186" t="s">
        <v>2487</v>
      </c>
      <c r="F296" s="187" t="s">
        <v>2488</v>
      </c>
      <c r="G296" s="188" t="s">
        <v>285</v>
      </c>
      <c r="H296" s="189">
        <v>1</v>
      </c>
      <c r="I296" s="190"/>
      <c r="J296" s="191">
        <f>ROUND(I296*H296,2)</f>
        <v>0</v>
      </c>
      <c r="K296" s="192"/>
      <c r="L296" s="35"/>
      <c r="M296" s="193" t="s">
        <v>1</v>
      </c>
      <c r="N296" s="194" t="s">
        <v>41</v>
      </c>
      <c r="O296" s="78"/>
      <c r="P296" s="195">
        <f>O296*H296</f>
        <v>0</v>
      </c>
      <c r="Q296" s="195">
        <v>0.00033</v>
      </c>
      <c r="R296" s="195">
        <f>Q296*H296</f>
        <v>0.00033</v>
      </c>
      <c r="S296" s="195">
        <v>0.0074700000000000001</v>
      </c>
      <c r="T296" s="196">
        <f>S296*H296</f>
        <v>0.0074700000000000001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97" t="s">
        <v>315</v>
      </c>
      <c r="AT296" s="197" t="s">
        <v>253</v>
      </c>
      <c r="AU296" s="197" t="s">
        <v>88</v>
      </c>
      <c r="AY296" s="15" t="s">
        <v>250</v>
      </c>
      <c r="BE296" s="198">
        <f>IF(N296="základná",J296,0)</f>
        <v>0</v>
      </c>
      <c r="BF296" s="198">
        <f>IF(N296="znížená",J296,0)</f>
        <v>0</v>
      </c>
      <c r="BG296" s="198">
        <f>IF(N296="zákl. prenesená",J296,0)</f>
        <v>0</v>
      </c>
      <c r="BH296" s="198">
        <f>IF(N296="zníž. prenesená",J296,0)</f>
        <v>0</v>
      </c>
      <c r="BI296" s="198">
        <f>IF(N296="nulová",J296,0)</f>
        <v>0</v>
      </c>
      <c r="BJ296" s="15" t="s">
        <v>88</v>
      </c>
      <c r="BK296" s="198">
        <f>ROUND(I296*H296,2)</f>
        <v>0</v>
      </c>
      <c r="BL296" s="15" t="s">
        <v>315</v>
      </c>
      <c r="BM296" s="197" t="s">
        <v>3102</v>
      </c>
    </row>
    <row r="297" s="2" customFormat="1" ht="24.15" customHeight="1">
      <c r="A297" s="34"/>
      <c r="B297" s="184"/>
      <c r="C297" s="185" t="s">
        <v>3103</v>
      </c>
      <c r="D297" s="185" t="s">
        <v>253</v>
      </c>
      <c r="E297" s="186" t="s">
        <v>3104</v>
      </c>
      <c r="F297" s="187" t="s">
        <v>3105</v>
      </c>
      <c r="G297" s="188" t="s">
        <v>285</v>
      </c>
      <c r="H297" s="189">
        <v>2</v>
      </c>
      <c r="I297" s="190"/>
      <c r="J297" s="191">
        <f>ROUND(I297*H297,2)</f>
        <v>0</v>
      </c>
      <c r="K297" s="192"/>
      <c r="L297" s="35"/>
      <c r="M297" s="193" t="s">
        <v>1</v>
      </c>
      <c r="N297" s="194" t="s">
        <v>41</v>
      </c>
      <c r="O297" s="78"/>
      <c r="P297" s="195">
        <f>O297*H297</f>
        <v>0</v>
      </c>
      <c r="Q297" s="195">
        <v>0.00035139999999999998</v>
      </c>
      <c r="R297" s="195">
        <f>Q297*H297</f>
        <v>0.00070279999999999995</v>
      </c>
      <c r="S297" s="195">
        <v>0.0080599999999999995</v>
      </c>
      <c r="T297" s="196">
        <f>S297*H297</f>
        <v>0.016119999999999999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7" t="s">
        <v>315</v>
      </c>
      <c r="AT297" s="197" t="s">
        <v>253</v>
      </c>
      <c r="AU297" s="197" t="s">
        <v>88</v>
      </c>
      <c r="AY297" s="15" t="s">
        <v>250</v>
      </c>
      <c r="BE297" s="198">
        <f>IF(N297="základná",J297,0)</f>
        <v>0</v>
      </c>
      <c r="BF297" s="198">
        <f>IF(N297="znížená",J297,0)</f>
        <v>0</v>
      </c>
      <c r="BG297" s="198">
        <f>IF(N297="zákl. prenesená",J297,0)</f>
        <v>0</v>
      </c>
      <c r="BH297" s="198">
        <f>IF(N297="zníž. prenesená",J297,0)</f>
        <v>0</v>
      </c>
      <c r="BI297" s="198">
        <f>IF(N297="nulová",J297,0)</f>
        <v>0</v>
      </c>
      <c r="BJ297" s="15" t="s">
        <v>88</v>
      </c>
      <c r="BK297" s="198">
        <f>ROUND(I297*H297,2)</f>
        <v>0</v>
      </c>
      <c r="BL297" s="15" t="s">
        <v>315</v>
      </c>
      <c r="BM297" s="197" t="s">
        <v>3106</v>
      </c>
    </row>
    <row r="298" s="2" customFormat="1" ht="24.15" customHeight="1">
      <c r="A298" s="34"/>
      <c r="B298" s="184"/>
      <c r="C298" s="185" t="s">
        <v>3107</v>
      </c>
      <c r="D298" s="185" t="s">
        <v>253</v>
      </c>
      <c r="E298" s="186" t="s">
        <v>2496</v>
      </c>
      <c r="F298" s="187" t="s">
        <v>2497</v>
      </c>
      <c r="G298" s="188" t="s">
        <v>285</v>
      </c>
      <c r="H298" s="189">
        <v>9</v>
      </c>
      <c r="I298" s="190"/>
      <c r="J298" s="191">
        <f>ROUND(I298*H298,2)</f>
        <v>0</v>
      </c>
      <c r="K298" s="192"/>
      <c r="L298" s="35"/>
      <c r="M298" s="193" t="s">
        <v>1</v>
      </c>
      <c r="N298" s="194" t="s">
        <v>41</v>
      </c>
      <c r="O298" s="78"/>
      <c r="P298" s="195">
        <f>O298*H298</f>
        <v>0</v>
      </c>
      <c r="Q298" s="195">
        <v>0.0007494</v>
      </c>
      <c r="R298" s="195">
        <f>Q298*H298</f>
        <v>0.0067445999999999999</v>
      </c>
      <c r="S298" s="195">
        <v>0</v>
      </c>
      <c r="T298" s="196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97" t="s">
        <v>315</v>
      </c>
      <c r="AT298" s="197" t="s">
        <v>253</v>
      </c>
      <c r="AU298" s="197" t="s">
        <v>88</v>
      </c>
      <c r="AY298" s="15" t="s">
        <v>250</v>
      </c>
      <c r="BE298" s="198">
        <f>IF(N298="základná",J298,0)</f>
        <v>0</v>
      </c>
      <c r="BF298" s="198">
        <f>IF(N298="znížená",J298,0)</f>
        <v>0</v>
      </c>
      <c r="BG298" s="198">
        <f>IF(N298="zákl. prenesená",J298,0)</f>
        <v>0</v>
      </c>
      <c r="BH298" s="198">
        <f>IF(N298="zníž. prenesená",J298,0)</f>
        <v>0</v>
      </c>
      <c r="BI298" s="198">
        <f>IF(N298="nulová",J298,0)</f>
        <v>0</v>
      </c>
      <c r="BJ298" s="15" t="s">
        <v>88</v>
      </c>
      <c r="BK298" s="198">
        <f>ROUND(I298*H298,2)</f>
        <v>0</v>
      </c>
      <c r="BL298" s="15" t="s">
        <v>315</v>
      </c>
      <c r="BM298" s="197" t="s">
        <v>3108</v>
      </c>
    </row>
    <row r="299" s="2" customFormat="1" ht="24.15" customHeight="1">
      <c r="A299" s="34"/>
      <c r="B299" s="184"/>
      <c r="C299" s="185" t="s">
        <v>3109</v>
      </c>
      <c r="D299" s="185" t="s">
        <v>253</v>
      </c>
      <c r="E299" s="186" t="s">
        <v>2499</v>
      </c>
      <c r="F299" s="187" t="s">
        <v>2500</v>
      </c>
      <c r="G299" s="188" t="s">
        <v>285</v>
      </c>
      <c r="H299" s="189">
        <v>2</v>
      </c>
      <c r="I299" s="190"/>
      <c r="J299" s="191">
        <f>ROUND(I299*H299,2)</f>
        <v>0</v>
      </c>
      <c r="K299" s="192"/>
      <c r="L299" s="35"/>
      <c r="M299" s="193" t="s">
        <v>1</v>
      </c>
      <c r="N299" s="194" t="s">
        <v>41</v>
      </c>
      <c r="O299" s="78"/>
      <c r="P299" s="195">
        <f>O299*H299</f>
        <v>0</v>
      </c>
      <c r="Q299" s="195">
        <v>0</v>
      </c>
      <c r="R299" s="195">
        <f>Q299*H299</f>
        <v>0</v>
      </c>
      <c r="S299" s="195">
        <v>0</v>
      </c>
      <c r="T299" s="196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97" t="s">
        <v>315</v>
      </c>
      <c r="AT299" s="197" t="s">
        <v>253</v>
      </c>
      <c r="AU299" s="197" t="s">
        <v>88</v>
      </c>
      <c r="AY299" s="15" t="s">
        <v>250</v>
      </c>
      <c r="BE299" s="198">
        <f>IF(N299="základná",J299,0)</f>
        <v>0</v>
      </c>
      <c r="BF299" s="198">
        <f>IF(N299="znížená",J299,0)</f>
        <v>0</v>
      </c>
      <c r="BG299" s="198">
        <f>IF(N299="zákl. prenesená",J299,0)</f>
        <v>0</v>
      </c>
      <c r="BH299" s="198">
        <f>IF(N299="zníž. prenesená",J299,0)</f>
        <v>0</v>
      </c>
      <c r="BI299" s="198">
        <f>IF(N299="nulová",J299,0)</f>
        <v>0</v>
      </c>
      <c r="BJ299" s="15" t="s">
        <v>88</v>
      </c>
      <c r="BK299" s="198">
        <f>ROUND(I299*H299,2)</f>
        <v>0</v>
      </c>
      <c r="BL299" s="15" t="s">
        <v>315</v>
      </c>
      <c r="BM299" s="197" t="s">
        <v>3110</v>
      </c>
    </row>
    <row r="300" s="2" customFormat="1" ht="24.15" customHeight="1">
      <c r="A300" s="34"/>
      <c r="B300" s="184"/>
      <c r="C300" s="205" t="s">
        <v>3111</v>
      </c>
      <c r="D300" s="205" t="s">
        <v>520</v>
      </c>
      <c r="E300" s="206" t="s">
        <v>2502</v>
      </c>
      <c r="F300" s="207" t="s">
        <v>3112</v>
      </c>
      <c r="G300" s="208" t="s">
        <v>285</v>
      </c>
      <c r="H300" s="209">
        <v>2</v>
      </c>
      <c r="I300" s="210"/>
      <c r="J300" s="211">
        <f>ROUND(I300*H300,2)</f>
        <v>0</v>
      </c>
      <c r="K300" s="212"/>
      <c r="L300" s="213"/>
      <c r="M300" s="214" t="s">
        <v>1</v>
      </c>
      <c r="N300" s="215" t="s">
        <v>41</v>
      </c>
      <c r="O300" s="78"/>
      <c r="P300" s="195">
        <f>O300*H300</f>
        <v>0</v>
      </c>
      <c r="Q300" s="195">
        <v>0.0021299999999999999</v>
      </c>
      <c r="R300" s="195">
        <f>Q300*H300</f>
        <v>0.0042599999999999999</v>
      </c>
      <c r="S300" s="195">
        <v>0</v>
      </c>
      <c r="T300" s="196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7" t="s">
        <v>547</v>
      </c>
      <c r="AT300" s="197" t="s">
        <v>520</v>
      </c>
      <c r="AU300" s="197" t="s">
        <v>88</v>
      </c>
      <c r="AY300" s="15" t="s">
        <v>250</v>
      </c>
      <c r="BE300" s="198">
        <f>IF(N300="základná",J300,0)</f>
        <v>0</v>
      </c>
      <c r="BF300" s="198">
        <f>IF(N300="znížená",J300,0)</f>
        <v>0</v>
      </c>
      <c r="BG300" s="198">
        <f>IF(N300="zákl. prenesená",J300,0)</f>
        <v>0</v>
      </c>
      <c r="BH300" s="198">
        <f>IF(N300="zníž. prenesená",J300,0)</f>
        <v>0</v>
      </c>
      <c r="BI300" s="198">
        <f>IF(N300="nulová",J300,0)</f>
        <v>0</v>
      </c>
      <c r="BJ300" s="15" t="s">
        <v>88</v>
      </c>
      <c r="BK300" s="198">
        <f>ROUND(I300*H300,2)</f>
        <v>0</v>
      </c>
      <c r="BL300" s="15" t="s">
        <v>315</v>
      </c>
      <c r="BM300" s="197" t="s">
        <v>3113</v>
      </c>
    </row>
    <row r="301" s="2" customFormat="1" ht="24.15" customHeight="1">
      <c r="A301" s="34"/>
      <c r="B301" s="184"/>
      <c r="C301" s="185" t="s">
        <v>3114</v>
      </c>
      <c r="D301" s="185" t="s">
        <v>253</v>
      </c>
      <c r="E301" s="186" t="s">
        <v>3115</v>
      </c>
      <c r="F301" s="187" t="s">
        <v>3116</v>
      </c>
      <c r="G301" s="188" t="s">
        <v>285</v>
      </c>
      <c r="H301" s="189">
        <v>2</v>
      </c>
      <c r="I301" s="190"/>
      <c r="J301" s="191">
        <f>ROUND(I301*H301,2)</f>
        <v>0</v>
      </c>
      <c r="K301" s="192"/>
      <c r="L301" s="35"/>
      <c r="M301" s="193" t="s">
        <v>1</v>
      </c>
      <c r="N301" s="194" t="s">
        <v>41</v>
      </c>
      <c r="O301" s="78"/>
      <c r="P301" s="195">
        <f>O301*H301</f>
        <v>0</v>
      </c>
      <c r="Q301" s="195">
        <v>0</v>
      </c>
      <c r="R301" s="195">
        <f>Q301*H301</f>
        <v>0</v>
      </c>
      <c r="S301" s="195">
        <v>0</v>
      </c>
      <c r="T301" s="196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97" t="s">
        <v>315</v>
      </c>
      <c r="AT301" s="197" t="s">
        <v>253</v>
      </c>
      <c r="AU301" s="197" t="s">
        <v>88</v>
      </c>
      <c r="AY301" s="15" t="s">
        <v>250</v>
      </c>
      <c r="BE301" s="198">
        <f>IF(N301="základná",J301,0)</f>
        <v>0</v>
      </c>
      <c r="BF301" s="198">
        <f>IF(N301="znížená",J301,0)</f>
        <v>0</v>
      </c>
      <c r="BG301" s="198">
        <f>IF(N301="zákl. prenesená",J301,0)</f>
        <v>0</v>
      </c>
      <c r="BH301" s="198">
        <f>IF(N301="zníž. prenesená",J301,0)</f>
        <v>0</v>
      </c>
      <c r="BI301" s="198">
        <f>IF(N301="nulová",J301,0)</f>
        <v>0</v>
      </c>
      <c r="BJ301" s="15" t="s">
        <v>88</v>
      </c>
      <c r="BK301" s="198">
        <f>ROUND(I301*H301,2)</f>
        <v>0</v>
      </c>
      <c r="BL301" s="15" t="s">
        <v>315</v>
      </c>
      <c r="BM301" s="197" t="s">
        <v>3117</v>
      </c>
    </row>
    <row r="302" s="2" customFormat="1" ht="24.15" customHeight="1">
      <c r="A302" s="34"/>
      <c r="B302" s="184"/>
      <c r="C302" s="205" t="s">
        <v>3118</v>
      </c>
      <c r="D302" s="205" t="s">
        <v>520</v>
      </c>
      <c r="E302" s="206" t="s">
        <v>3119</v>
      </c>
      <c r="F302" s="207" t="s">
        <v>3120</v>
      </c>
      <c r="G302" s="208" t="s">
        <v>285</v>
      </c>
      <c r="H302" s="209">
        <v>2</v>
      </c>
      <c r="I302" s="210"/>
      <c r="J302" s="211">
        <f>ROUND(I302*H302,2)</f>
        <v>0</v>
      </c>
      <c r="K302" s="212"/>
      <c r="L302" s="213"/>
      <c r="M302" s="214" t="s">
        <v>1</v>
      </c>
      <c r="N302" s="215" t="s">
        <v>41</v>
      </c>
      <c r="O302" s="78"/>
      <c r="P302" s="195">
        <f>O302*H302</f>
        <v>0</v>
      </c>
      <c r="Q302" s="195">
        <v>0.0021299999999999999</v>
      </c>
      <c r="R302" s="195">
        <f>Q302*H302</f>
        <v>0.0042599999999999999</v>
      </c>
      <c r="S302" s="195">
        <v>0</v>
      </c>
      <c r="T302" s="196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97" t="s">
        <v>547</v>
      </c>
      <c r="AT302" s="197" t="s">
        <v>520</v>
      </c>
      <c r="AU302" s="197" t="s">
        <v>88</v>
      </c>
      <c r="AY302" s="15" t="s">
        <v>250</v>
      </c>
      <c r="BE302" s="198">
        <f>IF(N302="základná",J302,0)</f>
        <v>0</v>
      </c>
      <c r="BF302" s="198">
        <f>IF(N302="znížená",J302,0)</f>
        <v>0</v>
      </c>
      <c r="BG302" s="198">
        <f>IF(N302="zákl. prenesená",J302,0)</f>
        <v>0</v>
      </c>
      <c r="BH302" s="198">
        <f>IF(N302="zníž. prenesená",J302,0)</f>
        <v>0</v>
      </c>
      <c r="BI302" s="198">
        <f>IF(N302="nulová",J302,0)</f>
        <v>0</v>
      </c>
      <c r="BJ302" s="15" t="s">
        <v>88</v>
      </c>
      <c r="BK302" s="198">
        <f>ROUND(I302*H302,2)</f>
        <v>0</v>
      </c>
      <c r="BL302" s="15" t="s">
        <v>315</v>
      </c>
      <c r="BM302" s="197" t="s">
        <v>3121</v>
      </c>
    </row>
    <row r="303" s="2" customFormat="1" ht="24.15" customHeight="1">
      <c r="A303" s="34"/>
      <c r="B303" s="184"/>
      <c r="C303" s="185" t="s">
        <v>3122</v>
      </c>
      <c r="D303" s="185" t="s">
        <v>253</v>
      </c>
      <c r="E303" s="186" t="s">
        <v>3123</v>
      </c>
      <c r="F303" s="187" t="s">
        <v>3124</v>
      </c>
      <c r="G303" s="188" t="s">
        <v>285</v>
      </c>
      <c r="H303" s="189">
        <v>1</v>
      </c>
      <c r="I303" s="190"/>
      <c r="J303" s="191">
        <f>ROUND(I303*H303,2)</f>
        <v>0</v>
      </c>
      <c r="K303" s="192"/>
      <c r="L303" s="35"/>
      <c r="M303" s="193" t="s">
        <v>1</v>
      </c>
      <c r="N303" s="194" t="s">
        <v>41</v>
      </c>
      <c r="O303" s="78"/>
      <c r="P303" s="195">
        <f>O303*H303</f>
        <v>0</v>
      </c>
      <c r="Q303" s="195">
        <v>0</v>
      </c>
      <c r="R303" s="195">
        <f>Q303*H303</f>
        <v>0</v>
      </c>
      <c r="S303" s="195">
        <v>0</v>
      </c>
      <c r="T303" s="196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7" t="s">
        <v>315</v>
      </c>
      <c r="AT303" s="197" t="s">
        <v>253</v>
      </c>
      <c r="AU303" s="197" t="s">
        <v>88</v>
      </c>
      <c r="AY303" s="15" t="s">
        <v>250</v>
      </c>
      <c r="BE303" s="198">
        <f>IF(N303="základná",J303,0)</f>
        <v>0</v>
      </c>
      <c r="BF303" s="198">
        <f>IF(N303="znížená",J303,0)</f>
        <v>0</v>
      </c>
      <c r="BG303" s="198">
        <f>IF(N303="zákl. prenesená",J303,0)</f>
        <v>0</v>
      </c>
      <c r="BH303" s="198">
        <f>IF(N303="zníž. prenesená",J303,0)</f>
        <v>0</v>
      </c>
      <c r="BI303" s="198">
        <f>IF(N303="nulová",J303,0)</f>
        <v>0</v>
      </c>
      <c r="BJ303" s="15" t="s">
        <v>88</v>
      </c>
      <c r="BK303" s="198">
        <f>ROUND(I303*H303,2)</f>
        <v>0</v>
      </c>
      <c r="BL303" s="15" t="s">
        <v>315</v>
      </c>
      <c r="BM303" s="197" t="s">
        <v>3125</v>
      </c>
    </row>
    <row r="304" s="2" customFormat="1" ht="24.15" customHeight="1">
      <c r="A304" s="34"/>
      <c r="B304" s="184"/>
      <c r="C304" s="205" t="s">
        <v>3126</v>
      </c>
      <c r="D304" s="205" t="s">
        <v>520</v>
      </c>
      <c r="E304" s="206" t="s">
        <v>3127</v>
      </c>
      <c r="F304" s="207" t="s">
        <v>3128</v>
      </c>
      <c r="G304" s="208" t="s">
        <v>285</v>
      </c>
      <c r="H304" s="209">
        <v>1</v>
      </c>
      <c r="I304" s="210"/>
      <c r="J304" s="211">
        <f>ROUND(I304*H304,2)</f>
        <v>0</v>
      </c>
      <c r="K304" s="212"/>
      <c r="L304" s="213"/>
      <c r="M304" s="214" t="s">
        <v>1</v>
      </c>
      <c r="N304" s="215" t="s">
        <v>41</v>
      </c>
      <c r="O304" s="78"/>
      <c r="P304" s="195">
        <f>O304*H304</f>
        <v>0</v>
      </c>
      <c r="Q304" s="195">
        <v>0.0021299999999999999</v>
      </c>
      <c r="R304" s="195">
        <f>Q304*H304</f>
        <v>0.0021299999999999999</v>
      </c>
      <c r="S304" s="195">
        <v>0</v>
      </c>
      <c r="T304" s="196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7" t="s">
        <v>547</v>
      </c>
      <c r="AT304" s="197" t="s">
        <v>520</v>
      </c>
      <c r="AU304" s="197" t="s">
        <v>88</v>
      </c>
      <c r="AY304" s="15" t="s">
        <v>250</v>
      </c>
      <c r="BE304" s="198">
        <f>IF(N304="základná",J304,0)</f>
        <v>0</v>
      </c>
      <c r="BF304" s="198">
        <f>IF(N304="znížená",J304,0)</f>
        <v>0</v>
      </c>
      <c r="BG304" s="198">
        <f>IF(N304="zákl. prenesená",J304,0)</f>
        <v>0</v>
      </c>
      <c r="BH304" s="198">
        <f>IF(N304="zníž. prenesená",J304,0)</f>
        <v>0</v>
      </c>
      <c r="BI304" s="198">
        <f>IF(N304="nulová",J304,0)</f>
        <v>0</v>
      </c>
      <c r="BJ304" s="15" t="s">
        <v>88</v>
      </c>
      <c r="BK304" s="198">
        <f>ROUND(I304*H304,2)</f>
        <v>0</v>
      </c>
      <c r="BL304" s="15" t="s">
        <v>315</v>
      </c>
      <c r="BM304" s="197" t="s">
        <v>3129</v>
      </c>
    </row>
    <row r="305" s="2" customFormat="1" ht="24.15" customHeight="1">
      <c r="A305" s="34"/>
      <c r="B305" s="184"/>
      <c r="C305" s="185" t="s">
        <v>3130</v>
      </c>
      <c r="D305" s="185" t="s">
        <v>253</v>
      </c>
      <c r="E305" s="186" t="s">
        <v>2505</v>
      </c>
      <c r="F305" s="187" t="s">
        <v>2506</v>
      </c>
      <c r="G305" s="188" t="s">
        <v>285</v>
      </c>
      <c r="H305" s="189">
        <v>16</v>
      </c>
      <c r="I305" s="190"/>
      <c r="J305" s="191">
        <f>ROUND(I305*H305,2)</f>
        <v>0</v>
      </c>
      <c r="K305" s="192"/>
      <c r="L305" s="35"/>
      <c r="M305" s="193" t="s">
        <v>1</v>
      </c>
      <c r="N305" s="194" t="s">
        <v>41</v>
      </c>
      <c r="O305" s="78"/>
      <c r="P305" s="195">
        <f>O305*H305</f>
        <v>0</v>
      </c>
      <c r="Q305" s="195">
        <v>0.00026936000000000001</v>
      </c>
      <c r="R305" s="195">
        <f>Q305*H305</f>
        <v>0.0043097600000000002</v>
      </c>
      <c r="S305" s="195">
        <v>0</v>
      </c>
      <c r="T305" s="196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97" t="s">
        <v>315</v>
      </c>
      <c r="AT305" s="197" t="s">
        <v>253</v>
      </c>
      <c r="AU305" s="197" t="s">
        <v>88</v>
      </c>
      <c r="AY305" s="15" t="s">
        <v>250</v>
      </c>
      <c r="BE305" s="198">
        <f>IF(N305="základná",J305,0)</f>
        <v>0</v>
      </c>
      <c r="BF305" s="198">
        <f>IF(N305="znížená",J305,0)</f>
        <v>0</v>
      </c>
      <c r="BG305" s="198">
        <f>IF(N305="zákl. prenesená",J305,0)</f>
        <v>0</v>
      </c>
      <c r="BH305" s="198">
        <f>IF(N305="zníž. prenesená",J305,0)</f>
        <v>0</v>
      </c>
      <c r="BI305" s="198">
        <f>IF(N305="nulová",J305,0)</f>
        <v>0</v>
      </c>
      <c r="BJ305" s="15" t="s">
        <v>88</v>
      </c>
      <c r="BK305" s="198">
        <f>ROUND(I305*H305,2)</f>
        <v>0</v>
      </c>
      <c r="BL305" s="15" t="s">
        <v>315</v>
      </c>
      <c r="BM305" s="197" t="s">
        <v>3131</v>
      </c>
    </row>
    <row r="306" s="2" customFormat="1" ht="33" customHeight="1">
      <c r="A306" s="34"/>
      <c r="B306" s="184"/>
      <c r="C306" s="205" t="s">
        <v>3132</v>
      </c>
      <c r="D306" s="205" t="s">
        <v>520</v>
      </c>
      <c r="E306" s="206" t="s">
        <v>2508</v>
      </c>
      <c r="F306" s="207" t="s">
        <v>2509</v>
      </c>
      <c r="G306" s="208" t="s">
        <v>285</v>
      </c>
      <c r="H306" s="209">
        <v>16</v>
      </c>
      <c r="I306" s="210"/>
      <c r="J306" s="211">
        <f>ROUND(I306*H306,2)</f>
        <v>0</v>
      </c>
      <c r="K306" s="212"/>
      <c r="L306" s="213"/>
      <c r="M306" s="214" t="s">
        <v>1</v>
      </c>
      <c r="N306" s="215" t="s">
        <v>41</v>
      </c>
      <c r="O306" s="78"/>
      <c r="P306" s="195">
        <f>O306*H306</f>
        <v>0</v>
      </c>
      <c r="Q306" s="195">
        <v>0.00040000000000000002</v>
      </c>
      <c r="R306" s="195">
        <f>Q306*H306</f>
        <v>0.0064000000000000003</v>
      </c>
      <c r="S306" s="195">
        <v>0</v>
      </c>
      <c r="T306" s="196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97" t="s">
        <v>547</v>
      </c>
      <c r="AT306" s="197" t="s">
        <v>520</v>
      </c>
      <c r="AU306" s="197" t="s">
        <v>88</v>
      </c>
      <c r="AY306" s="15" t="s">
        <v>250</v>
      </c>
      <c r="BE306" s="198">
        <f>IF(N306="základná",J306,0)</f>
        <v>0</v>
      </c>
      <c r="BF306" s="198">
        <f>IF(N306="znížená",J306,0)</f>
        <v>0</v>
      </c>
      <c r="BG306" s="198">
        <f>IF(N306="zákl. prenesená",J306,0)</f>
        <v>0</v>
      </c>
      <c r="BH306" s="198">
        <f>IF(N306="zníž. prenesená",J306,0)</f>
        <v>0</v>
      </c>
      <c r="BI306" s="198">
        <f>IF(N306="nulová",J306,0)</f>
        <v>0</v>
      </c>
      <c r="BJ306" s="15" t="s">
        <v>88</v>
      </c>
      <c r="BK306" s="198">
        <f>ROUND(I306*H306,2)</f>
        <v>0</v>
      </c>
      <c r="BL306" s="15" t="s">
        <v>315</v>
      </c>
      <c r="BM306" s="197" t="s">
        <v>3133</v>
      </c>
    </row>
    <row r="307" s="2" customFormat="1" ht="24.15" customHeight="1">
      <c r="A307" s="34"/>
      <c r="B307" s="184"/>
      <c r="C307" s="185" t="s">
        <v>3134</v>
      </c>
      <c r="D307" s="185" t="s">
        <v>253</v>
      </c>
      <c r="E307" s="186" t="s">
        <v>2511</v>
      </c>
      <c r="F307" s="187" t="s">
        <v>2512</v>
      </c>
      <c r="G307" s="188" t="s">
        <v>285</v>
      </c>
      <c r="H307" s="189">
        <v>13</v>
      </c>
      <c r="I307" s="190"/>
      <c r="J307" s="191">
        <f>ROUND(I307*H307,2)</f>
        <v>0</v>
      </c>
      <c r="K307" s="192"/>
      <c r="L307" s="35"/>
      <c r="M307" s="193" t="s">
        <v>1</v>
      </c>
      <c r="N307" s="194" t="s">
        <v>41</v>
      </c>
      <c r="O307" s="78"/>
      <c r="P307" s="195">
        <f>O307*H307</f>
        <v>0</v>
      </c>
      <c r="Q307" s="195">
        <v>0.00129934</v>
      </c>
      <c r="R307" s="195">
        <f>Q307*H307</f>
        <v>0.016891420000000001</v>
      </c>
      <c r="S307" s="195">
        <v>0</v>
      </c>
      <c r="T307" s="196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97" t="s">
        <v>315</v>
      </c>
      <c r="AT307" s="197" t="s">
        <v>253</v>
      </c>
      <c r="AU307" s="197" t="s">
        <v>88</v>
      </c>
      <c r="AY307" s="15" t="s">
        <v>250</v>
      </c>
      <c r="BE307" s="198">
        <f>IF(N307="základná",J307,0)</f>
        <v>0</v>
      </c>
      <c r="BF307" s="198">
        <f>IF(N307="znížená",J307,0)</f>
        <v>0</v>
      </c>
      <c r="BG307" s="198">
        <f>IF(N307="zákl. prenesená",J307,0)</f>
        <v>0</v>
      </c>
      <c r="BH307" s="198">
        <f>IF(N307="zníž. prenesená",J307,0)</f>
        <v>0</v>
      </c>
      <c r="BI307" s="198">
        <f>IF(N307="nulová",J307,0)</f>
        <v>0</v>
      </c>
      <c r="BJ307" s="15" t="s">
        <v>88</v>
      </c>
      <c r="BK307" s="198">
        <f>ROUND(I307*H307,2)</f>
        <v>0</v>
      </c>
      <c r="BL307" s="15" t="s">
        <v>315</v>
      </c>
      <c r="BM307" s="197" t="s">
        <v>3135</v>
      </c>
    </row>
    <row r="308" s="2" customFormat="1" ht="21.75" customHeight="1">
      <c r="A308" s="34"/>
      <c r="B308" s="184"/>
      <c r="C308" s="205" t="s">
        <v>3136</v>
      </c>
      <c r="D308" s="205" t="s">
        <v>520</v>
      </c>
      <c r="E308" s="206" t="s">
        <v>2514</v>
      </c>
      <c r="F308" s="207" t="s">
        <v>2515</v>
      </c>
      <c r="G308" s="208" t="s">
        <v>285</v>
      </c>
      <c r="H308" s="209">
        <v>13</v>
      </c>
      <c r="I308" s="210"/>
      <c r="J308" s="211">
        <f>ROUND(I308*H308,2)</f>
        <v>0</v>
      </c>
      <c r="K308" s="212"/>
      <c r="L308" s="213"/>
      <c r="M308" s="214" t="s">
        <v>1</v>
      </c>
      <c r="N308" s="215" t="s">
        <v>41</v>
      </c>
      <c r="O308" s="78"/>
      <c r="P308" s="195">
        <f>O308*H308</f>
        <v>0</v>
      </c>
      <c r="Q308" s="195">
        <v>0.0011000000000000001</v>
      </c>
      <c r="R308" s="195">
        <f>Q308*H308</f>
        <v>0.0143</v>
      </c>
      <c r="S308" s="195">
        <v>0</v>
      </c>
      <c r="T308" s="196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7" t="s">
        <v>547</v>
      </c>
      <c r="AT308" s="197" t="s">
        <v>520</v>
      </c>
      <c r="AU308" s="197" t="s">
        <v>88</v>
      </c>
      <c r="AY308" s="15" t="s">
        <v>250</v>
      </c>
      <c r="BE308" s="198">
        <f>IF(N308="základná",J308,0)</f>
        <v>0</v>
      </c>
      <c r="BF308" s="198">
        <f>IF(N308="znížená",J308,0)</f>
        <v>0</v>
      </c>
      <c r="BG308" s="198">
        <f>IF(N308="zákl. prenesená",J308,0)</f>
        <v>0</v>
      </c>
      <c r="BH308" s="198">
        <f>IF(N308="zníž. prenesená",J308,0)</f>
        <v>0</v>
      </c>
      <c r="BI308" s="198">
        <f>IF(N308="nulová",J308,0)</f>
        <v>0</v>
      </c>
      <c r="BJ308" s="15" t="s">
        <v>88</v>
      </c>
      <c r="BK308" s="198">
        <f>ROUND(I308*H308,2)</f>
        <v>0</v>
      </c>
      <c r="BL308" s="15" t="s">
        <v>315</v>
      </c>
      <c r="BM308" s="197" t="s">
        <v>3137</v>
      </c>
    </row>
    <row r="309" s="2" customFormat="1" ht="16.5" customHeight="1">
      <c r="A309" s="34"/>
      <c r="B309" s="184"/>
      <c r="C309" s="185" t="s">
        <v>3138</v>
      </c>
      <c r="D309" s="185" t="s">
        <v>253</v>
      </c>
      <c r="E309" s="186" t="s">
        <v>2517</v>
      </c>
      <c r="F309" s="187" t="s">
        <v>2518</v>
      </c>
      <c r="G309" s="188" t="s">
        <v>285</v>
      </c>
      <c r="H309" s="189">
        <v>13</v>
      </c>
      <c r="I309" s="190"/>
      <c r="J309" s="191">
        <f>ROUND(I309*H309,2)</f>
        <v>0</v>
      </c>
      <c r="K309" s="192"/>
      <c r="L309" s="35"/>
      <c r="M309" s="193" t="s">
        <v>1</v>
      </c>
      <c r="N309" s="194" t="s">
        <v>41</v>
      </c>
      <c r="O309" s="78"/>
      <c r="P309" s="195">
        <f>O309*H309</f>
        <v>0</v>
      </c>
      <c r="Q309" s="195">
        <v>0.00040000000000000002</v>
      </c>
      <c r="R309" s="195">
        <f>Q309*H309</f>
        <v>0.0052000000000000006</v>
      </c>
      <c r="S309" s="195">
        <v>0</v>
      </c>
      <c r="T309" s="196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97" t="s">
        <v>315</v>
      </c>
      <c r="AT309" s="197" t="s">
        <v>253</v>
      </c>
      <c r="AU309" s="197" t="s">
        <v>88</v>
      </c>
      <c r="AY309" s="15" t="s">
        <v>250</v>
      </c>
      <c r="BE309" s="198">
        <f>IF(N309="základná",J309,0)</f>
        <v>0</v>
      </c>
      <c r="BF309" s="198">
        <f>IF(N309="znížená",J309,0)</f>
        <v>0</v>
      </c>
      <c r="BG309" s="198">
        <f>IF(N309="zákl. prenesená",J309,0)</f>
        <v>0</v>
      </c>
      <c r="BH309" s="198">
        <f>IF(N309="zníž. prenesená",J309,0)</f>
        <v>0</v>
      </c>
      <c r="BI309" s="198">
        <f>IF(N309="nulová",J309,0)</f>
        <v>0</v>
      </c>
      <c r="BJ309" s="15" t="s">
        <v>88</v>
      </c>
      <c r="BK309" s="198">
        <f>ROUND(I309*H309,2)</f>
        <v>0</v>
      </c>
      <c r="BL309" s="15" t="s">
        <v>315</v>
      </c>
      <c r="BM309" s="197" t="s">
        <v>3139</v>
      </c>
    </row>
    <row r="310" s="2" customFormat="1" ht="24.15" customHeight="1">
      <c r="A310" s="34"/>
      <c r="B310" s="184"/>
      <c r="C310" s="185" t="s">
        <v>3140</v>
      </c>
      <c r="D310" s="185" t="s">
        <v>253</v>
      </c>
      <c r="E310" s="186" t="s">
        <v>2520</v>
      </c>
      <c r="F310" s="187" t="s">
        <v>2521</v>
      </c>
      <c r="G310" s="188" t="s">
        <v>285</v>
      </c>
      <c r="H310" s="189">
        <v>16</v>
      </c>
      <c r="I310" s="190"/>
      <c r="J310" s="191">
        <f>ROUND(I310*H310,2)</f>
        <v>0</v>
      </c>
      <c r="K310" s="192"/>
      <c r="L310" s="35"/>
      <c r="M310" s="193" t="s">
        <v>1</v>
      </c>
      <c r="N310" s="194" t="s">
        <v>41</v>
      </c>
      <c r="O310" s="78"/>
      <c r="P310" s="195">
        <f>O310*H310</f>
        <v>0</v>
      </c>
      <c r="Q310" s="195">
        <v>0.0029204999999999999</v>
      </c>
      <c r="R310" s="195">
        <f>Q310*H310</f>
        <v>0.046727999999999999</v>
      </c>
      <c r="S310" s="195">
        <v>0</v>
      </c>
      <c r="T310" s="196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197" t="s">
        <v>315</v>
      </c>
      <c r="AT310" s="197" t="s">
        <v>253</v>
      </c>
      <c r="AU310" s="197" t="s">
        <v>88</v>
      </c>
      <c r="AY310" s="15" t="s">
        <v>250</v>
      </c>
      <c r="BE310" s="198">
        <f>IF(N310="základná",J310,0)</f>
        <v>0</v>
      </c>
      <c r="BF310" s="198">
        <f>IF(N310="znížená",J310,0)</f>
        <v>0</v>
      </c>
      <c r="BG310" s="198">
        <f>IF(N310="zákl. prenesená",J310,0)</f>
        <v>0</v>
      </c>
      <c r="BH310" s="198">
        <f>IF(N310="zníž. prenesená",J310,0)</f>
        <v>0</v>
      </c>
      <c r="BI310" s="198">
        <f>IF(N310="nulová",J310,0)</f>
        <v>0</v>
      </c>
      <c r="BJ310" s="15" t="s">
        <v>88</v>
      </c>
      <c r="BK310" s="198">
        <f>ROUND(I310*H310,2)</f>
        <v>0</v>
      </c>
      <c r="BL310" s="15" t="s">
        <v>315</v>
      </c>
      <c r="BM310" s="197" t="s">
        <v>3141</v>
      </c>
    </row>
    <row r="311" s="2" customFormat="1" ht="24.15" customHeight="1">
      <c r="A311" s="34"/>
      <c r="B311" s="184"/>
      <c r="C311" s="185" t="s">
        <v>3142</v>
      </c>
      <c r="D311" s="185" t="s">
        <v>253</v>
      </c>
      <c r="E311" s="186" t="s">
        <v>2523</v>
      </c>
      <c r="F311" s="187" t="s">
        <v>2524</v>
      </c>
      <c r="G311" s="188" t="s">
        <v>285</v>
      </c>
      <c r="H311" s="189">
        <v>21</v>
      </c>
      <c r="I311" s="190"/>
      <c r="J311" s="191">
        <f>ROUND(I311*H311,2)</f>
        <v>0</v>
      </c>
      <c r="K311" s="192"/>
      <c r="L311" s="35"/>
      <c r="M311" s="193" t="s">
        <v>1</v>
      </c>
      <c r="N311" s="194" t="s">
        <v>41</v>
      </c>
      <c r="O311" s="78"/>
      <c r="P311" s="195">
        <f>O311*H311</f>
        <v>0</v>
      </c>
      <c r="Q311" s="195">
        <v>0.00024000000000000001</v>
      </c>
      <c r="R311" s="195">
        <f>Q311*H311</f>
        <v>0.0050400000000000002</v>
      </c>
      <c r="S311" s="195">
        <v>0</v>
      </c>
      <c r="T311" s="196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97" t="s">
        <v>315</v>
      </c>
      <c r="AT311" s="197" t="s">
        <v>253</v>
      </c>
      <c r="AU311" s="197" t="s">
        <v>88</v>
      </c>
      <c r="AY311" s="15" t="s">
        <v>250</v>
      </c>
      <c r="BE311" s="198">
        <f>IF(N311="základná",J311,0)</f>
        <v>0</v>
      </c>
      <c r="BF311" s="198">
        <f>IF(N311="znížená",J311,0)</f>
        <v>0</v>
      </c>
      <c r="BG311" s="198">
        <f>IF(N311="zákl. prenesená",J311,0)</f>
        <v>0</v>
      </c>
      <c r="BH311" s="198">
        <f>IF(N311="zníž. prenesená",J311,0)</f>
        <v>0</v>
      </c>
      <c r="BI311" s="198">
        <f>IF(N311="nulová",J311,0)</f>
        <v>0</v>
      </c>
      <c r="BJ311" s="15" t="s">
        <v>88</v>
      </c>
      <c r="BK311" s="198">
        <f>ROUND(I311*H311,2)</f>
        <v>0</v>
      </c>
      <c r="BL311" s="15" t="s">
        <v>315</v>
      </c>
      <c r="BM311" s="197" t="s">
        <v>3143</v>
      </c>
    </row>
    <row r="312" s="2" customFormat="1" ht="24.15" customHeight="1">
      <c r="A312" s="34"/>
      <c r="B312" s="184"/>
      <c r="C312" s="185" t="s">
        <v>3144</v>
      </c>
      <c r="D312" s="185" t="s">
        <v>253</v>
      </c>
      <c r="E312" s="186" t="s">
        <v>1912</v>
      </c>
      <c r="F312" s="187" t="s">
        <v>1913</v>
      </c>
      <c r="G312" s="188" t="s">
        <v>326</v>
      </c>
      <c r="H312" s="189">
        <v>0.024</v>
      </c>
      <c r="I312" s="190"/>
      <c r="J312" s="191">
        <f>ROUND(I312*H312,2)</f>
        <v>0</v>
      </c>
      <c r="K312" s="192"/>
      <c r="L312" s="35"/>
      <c r="M312" s="193" t="s">
        <v>1</v>
      </c>
      <c r="N312" s="194" t="s">
        <v>41</v>
      </c>
      <c r="O312" s="78"/>
      <c r="P312" s="195">
        <f>O312*H312</f>
        <v>0</v>
      </c>
      <c r="Q312" s="195">
        <v>0</v>
      </c>
      <c r="R312" s="195">
        <f>Q312*H312</f>
        <v>0</v>
      </c>
      <c r="S312" s="195">
        <v>0</v>
      </c>
      <c r="T312" s="196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7" t="s">
        <v>315</v>
      </c>
      <c r="AT312" s="197" t="s">
        <v>253</v>
      </c>
      <c r="AU312" s="197" t="s">
        <v>88</v>
      </c>
      <c r="AY312" s="15" t="s">
        <v>250</v>
      </c>
      <c r="BE312" s="198">
        <f>IF(N312="základná",J312,0)</f>
        <v>0</v>
      </c>
      <c r="BF312" s="198">
        <f>IF(N312="znížená",J312,0)</f>
        <v>0</v>
      </c>
      <c r="BG312" s="198">
        <f>IF(N312="zákl. prenesená",J312,0)</f>
        <v>0</v>
      </c>
      <c r="BH312" s="198">
        <f>IF(N312="zníž. prenesená",J312,0)</f>
        <v>0</v>
      </c>
      <c r="BI312" s="198">
        <f>IF(N312="nulová",J312,0)</f>
        <v>0</v>
      </c>
      <c r="BJ312" s="15" t="s">
        <v>88</v>
      </c>
      <c r="BK312" s="198">
        <f>ROUND(I312*H312,2)</f>
        <v>0</v>
      </c>
      <c r="BL312" s="15" t="s">
        <v>315</v>
      </c>
      <c r="BM312" s="197" t="s">
        <v>3145</v>
      </c>
    </row>
    <row r="313" s="2" customFormat="1" ht="33" customHeight="1">
      <c r="A313" s="34"/>
      <c r="B313" s="184"/>
      <c r="C313" s="185" t="s">
        <v>3146</v>
      </c>
      <c r="D313" s="185" t="s">
        <v>253</v>
      </c>
      <c r="E313" s="186" t="s">
        <v>1540</v>
      </c>
      <c r="F313" s="187" t="s">
        <v>1915</v>
      </c>
      <c r="G313" s="188" t="s">
        <v>382</v>
      </c>
      <c r="H313" s="189">
        <v>350</v>
      </c>
      <c r="I313" s="190"/>
      <c r="J313" s="191">
        <f>ROUND(I313*H313,2)</f>
        <v>0</v>
      </c>
      <c r="K313" s="192"/>
      <c r="L313" s="35"/>
      <c r="M313" s="193" t="s">
        <v>1</v>
      </c>
      <c r="N313" s="194" t="s">
        <v>41</v>
      </c>
      <c r="O313" s="78"/>
      <c r="P313" s="195">
        <f>O313*H313</f>
        <v>0</v>
      </c>
      <c r="Q313" s="195">
        <v>0</v>
      </c>
      <c r="R313" s="195">
        <f>Q313*H313</f>
        <v>0</v>
      </c>
      <c r="S313" s="195">
        <v>0</v>
      </c>
      <c r="T313" s="196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97" t="s">
        <v>1810</v>
      </c>
      <c r="AT313" s="197" t="s">
        <v>253</v>
      </c>
      <c r="AU313" s="197" t="s">
        <v>88</v>
      </c>
      <c r="AY313" s="15" t="s">
        <v>250</v>
      </c>
      <c r="BE313" s="198">
        <f>IF(N313="základná",J313,0)</f>
        <v>0</v>
      </c>
      <c r="BF313" s="198">
        <f>IF(N313="znížená",J313,0)</f>
        <v>0</v>
      </c>
      <c r="BG313" s="198">
        <f>IF(N313="zákl. prenesená",J313,0)</f>
        <v>0</v>
      </c>
      <c r="BH313" s="198">
        <f>IF(N313="zníž. prenesená",J313,0)</f>
        <v>0</v>
      </c>
      <c r="BI313" s="198">
        <f>IF(N313="nulová",J313,0)</f>
        <v>0</v>
      </c>
      <c r="BJ313" s="15" t="s">
        <v>88</v>
      </c>
      <c r="BK313" s="198">
        <f>ROUND(I313*H313,2)</f>
        <v>0</v>
      </c>
      <c r="BL313" s="15" t="s">
        <v>1810</v>
      </c>
      <c r="BM313" s="197" t="s">
        <v>3147</v>
      </c>
    </row>
    <row r="314" s="2" customFormat="1" ht="24.15" customHeight="1">
      <c r="A314" s="34"/>
      <c r="B314" s="184"/>
      <c r="C314" s="185" t="s">
        <v>3148</v>
      </c>
      <c r="D314" s="185" t="s">
        <v>253</v>
      </c>
      <c r="E314" s="186" t="s">
        <v>1917</v>
      </c>
      <c r="F314" s="187" t="s">
        <v>1918</v>
      </c>
      <c r="G314" s="188" t="s">
        <v>420</v>
      </c>
      <c r="H314" s="204"/>
      <c r="I314" s="190"/>
      <c r="J314" s="191">
        <f>ROUND(I314*H314,2)</f>
        <v>0</v>
      </c>
      <c r="K314" s="192"/>
      <c r="L314" s="35"/>
      <c r="M314" s="193" t="s">
        <v>1</v>
      </c>
      <c r="N314" s="194" t="s">
        <v>41</v>
      </c>
      <c r="O314" s="78"/>
      <c r="P314" s="195">
        <f>O314*H314</f>
        <v>0</v>
      </c>
      <c r="Q314" s="195">
        <v>0</v>
      </c>
      <c r="R314" s="195">
        <f>Q314*H314</f>
        <v>0</v>
      </c>
      <c r="S314" s="195">
        <v>0</v>
      </c>
      <c r="T314" s="196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97" t="s">
        <v>315</v>
      </c>
      <c r="AT314" s="197" t="s">
        <v>253</v>
      </c>
      <c r="AU314" s="197" t="s">
        <v>88</v>
      </c>
      <c r="AY314" s="15" t="s">
        <v>250</v>
      </c>
      <c r="BE314" s="198">
        <f>IF(N314="základná",J314,0)</f>
        <v>0</v>
      </c>
      <c r="BF314" s="198">
        <f>IF(N314="znížená",J314,0)</f>
        <v>0</v>
      </c>
      <c r="BG314" s="198">
        <f>IF(N314="zákl. prenesená",J314,0)</f>
        <v>0</v>
      </c>
      <c r="BH314" s="198">
        <f>IF(N314="zníž. prenesená",J314,0)</f>
        <v>0</v>
      </c>
      <c r="BI314" s="198">
        <f>IF(N314="nulová",J314,0)</f>
        <v>0</v>
      </c>
      <c r="BJ314" s="15" t="s">
        <v>88</v>
      </c>
      <c r="BK314" s="198">
        <f>ROUND(I314*H314,2)</f>
        <v>0</v>
      </c>
      <c r="BL314" s="15" t="s">
        <v>315</v>
      </c>
      <c r="BM314" s="197" t="s">
        <v>3149</v>
      </c>
    </row>
    <row r="315" s="12" customFormat="1" ht="22.8" customHeight="1">
      <c r="A315" s="12"/>
      <c r="B315" s="171"/>
      <c r="C315" s="12"/>
      <c r="D315" s="172" t="s">
        <v>74</v>
      </c>
      <c r="E315" s="182" t="s">
        <v>599</v>
      </c>
      <c r="F315" s="182" t="s">
        <v>600</v>
      </c>
      <c r="G315" s="12"/>
      <c r="H315" s="12"/>
      <c r="I315" s="174"/>
      <c r="J315" s="183">
        <f>BK315</f>
        <v>0</v>
      </c>
      <c r="K315" s="12"/>
      <c r="L315" s="171"/>
      <c r="M315" s="176"/>
      <c r="N315" s="177"/>
      <c r="O315" s="177"/>
      <c r="P315" s="178">
        <f>P316</f>
        <v>0</v>
      </c>
      <c r="Q315" s="177"/>
      <c r="R315" s="178">
        <f>R316</f>
        <v>0.0018</v>
      </c>
      <c r="S315" s="177"/>
      <c r="T315" s="179">
        <f>T316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72" t="s">
        <v>88</v>
      </c>
      <c r="AT315" s="180" t="s">
        <v>74</v>
      </c>
      <c r="AU315" s="180" t="s">
        <v>82</v>
      </c>
      <c r="AY315" s="172" t="s">
        <v>250</v>
      </c>
      <c r="BK315" s="181">
        <f>BK316</f>
        <v>0</v>
      </c>
    </row>
    <row r="316" s="2" customFormat="1" ht="33" customHeight="1">
      <c r="A316" s="34"/>
      <c r="B316" s="184"/>
      <c r="C316" s="185" t="s">
        <v>3150</v>
      </c>
      <c r="D316" s="185" t="s">
        <v>253</v>
      </c>
      <c r="E316" s="186" t="s">
        <v>2053</v>
      </c>
      <c r="F316" s="187" t="s">
        <v>2054</v>
      </c>
      <c r="G316" s="188" t="s">
        <v>289</v>
      </c>
      <c r="H316" s="189">
        <v>60</v>
      </c>
      <c r="I316" s="190"/>
      <c r="J316" s="191">
        <f>ROUND(I316*H316,2)</f>
        <v>0</v>
      </c>
      <c r="K316" s="192"/>
      <c r="L316" s="35"/>
      <c r="M316" s="193" t="s">
        <v>1</v>
      </c>
      <c r="N316" s="194" t="s">
        <v>41</v>
      </c>
      <c r="O316" s="78"/>
      <c r="P316" s="195">
        <f>O316*H316</f>
        <v>0</v>
      </c>
      <c r="Q316" s="195">
        <v>3.0000000000000001E-05</v>
      </c>
      <c r="R316" s="195">
        <f>Q316*H316</f>
        <v>0.0018</v>
      </c>
      <c r="S316" s="195">
        <v>0</v>
      </c>
      <c r="T316" s="196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97" t="s">
        <v>315</v>
      </c>
      <c r="AT316" s="197" t="s">
        <v>253</v>
      </c>
      <c r="AU316" s="197" t="s">
        <v>88</v>
      </c>
      <c r="AY316" s="15" t="s">
        <v>250</v>
      </c>
      <c r="BE316" s="198">
        <f>IF(N316="základná",J316,0)</f>
        <v>0</v>
      </c>
      <c r="BF316" s="198">
        <f>IF(N316="znížená",J316,0)</f>
        <v>0</v>
      </c>
      <c r="BG316" s="198">
        <f>IF(N316="zákl. prenesená",J316,0)</f>
        <v>0</v>
      </c>
      <c r="BH316" s="198">
        <f>IF(N316="zníž. prenesená",J316,0)</f>
        <v>0</v>
      </c>
      <c r="BI316" s="198">
        <f>IF(N316="nulová",J316,0)</f>
        <v>0</v>
      </c>
      <c r="BJ316" s="15" t="s">
        <v>88</v>
      </c>
      <c r="BK316" s="198">
        <f>ROUND(I316*H316,2)</f>
        <v>0</v>
      </c>
      <c r="BL316" s="15" t="s">
        <v>315</v>
      </c>
      <c r="BM316" s="197" t="s">
        <v>3151</v>
      </c>
    </row>
    <row r="317" s="12" customFormat="1" ht="25.92" customHeight="1">
      <c r="A317" s="12"/>
      <c r="B317" s="171"/>
      <c r="C317" s="12"/>
      <c r="D317" s="172" t="s">
        <v>74</v>
      </c>
      <c r="E317" s="173" t="s">
        <v>520</v>
      </c>
      <c r="F317" s="173" t="s">
        <v>2056</v>
      </c>
      <c r="G317" s="12"/>
      <c r="H317" s="12"/>
      <c r="I317" s="174"/>
      <c r="J317" s="175">
        <f>BK317</f>
        <v>0</v>
      </c>
      <c r="K317" s="12"/>
      <c r="L317" s="171"/>
      <c r="M317" s="176"/>
      <c r="N317" s="177"/>
      <c r="O317" s="177"/>
      <c r="P317" s="178">
        <v>0</v>
      </c>
      <c r="Q317" s="177"/>
      <c r="R317" s="178">
        <v>0</v>
      </c>
      <c r="S317" s="177"/>
      <c r="T317" s="179"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72" t="s">
        <v>262</v>
      </c>
      <c r="AT317" s="180" t="s">
        <v>74</v>
      </c>
      <c r="AU317" s="180" t="s">
        <v>75</v>
      </c>
      <c r="AY317" s="172" t="s">
        <v>250</v>
      </c>
      <c r="BK317" s="181">
        <v>0</v>
      </c>
    </row>
    <row r="318" s="12" customFormat="1" ht="25.92" customHeight="1">
      <c r="A318" s="12"/>
      <c r="B318" s="171"/>
      <c r="C318" s="12"/>
      <c r="D318" s="172" t="s">
        <v>74</v>
      </c>
      <c r="E318" s="173" t="s">
        <v>2063</v>
      </c>
      <c r="F318" s="173" t="s">
        <v>2064</v>
      </c>
      <c r="G318" s="12"/>
      <c r="H318" s="12"/>
      <c r="I318" s="174"/>
      <c r="J318" s="175">
        <f>BK318</f>
        <v>0</v>
      </c>
      <c r="K318" s="12"/>
      <c r="L318" s="171"/>
      <c r="M318" s="176"/>
      <c r="N318" s="177"/>
      <c r="O318" s="177"/>
      <c r="P318" s="178">
        <f>P319</f>
        <v>0</v>
      </c>
      <c r="Q318" s="177"/>
      <c r="R318" s="178">
        <f>R319</f>
        <v>0</v>
      </c>
      <c r="S318" s="177"/>
      <c r="T318" s="179">
        <f>T319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72" t="s">
        <v>257</v>
      </c>
      <c r="AT318" s="180" t="s">
        <v>74</v>
      </c>
      <c r="AU318" s="180" t="s">
        <v>75</v>
      </c>
      <c r="AY318" s="172" t="s">
        <v>250</v>
      </c>
      <c r="BK318" s="181">
        <f>BK319</f>
        <v>0</v>
      </c>
    </row>
    <row r="319" s="12" customFormat="1" ht="22.8" customHeight="1">
      <c r="A319" s="12"/>
      <c r="B319" s="171"/>
      <c r="C319" s="12"/>
      <c r="D319" s="172" t="s">
        <v>74</v>
      </c>
      <c r="E319" s="182" t="s">
        <v>2065</v>
      </c>
      <c r="F319" s="182" t="s">
        <v>2064</v>
      </c>
      <c r="G319" s="12"/>
      <c r="H319" s="12"/>
      <c r="I319" s="174"/>
      <c r="J319" s="183">
        <f>BK319</f>
        <v>0</v>
      </c>
      <c r="K319" s="12"/>
      <c r="L319" s="171"/>
      <c r="M319" s="176"/>
      <c r="N319" s="177"/>
      <c r="O319" s="177"/>
      <c r="P319" s="178">
        <f>SUM(P320:P324)</f>
        <v>0</v>
      </c>
      <c r="Q319" s="177"/>
      <c r="R319" s="178">
        <f>SUM(R320:R324)</f>
        <v>0</v>
      </c>
      <c r="S319" s="177"/>
      <c r="T319" s="179">
        <f>SUM(T320:T324)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172" t="s">
        <v>257</v>
      </c>
      <c r="AT319" s="180" t="s">
        <v>74</v>
      </c>
      <c r="AU319" s="180" t="s">
        <v>82</v>
      </c>
      <c r="AY319" s="172" t="s">
        <v>250</v>
      </c>
      <c r="BK319" s="181">
        <f>SUM(BK320:BK324)</f>
        <v>0</v>
      </c>
    </row>
    <row r="320" s="2" customFormat="1" ht="21.75" customHeight="1">
      <c r="A320" s="34"/>
      <c r="B320" s="184"/>
      <c r="C320" s="185" t="s">
        <v>3152</v>
      </c>
      <c r="D320" s="185" t="s">
        <v>253</v>
      </c>
      <c r="E320" s="186" t="s">
        <v>2066</v>
      </c>
      <c r="F320" s="187" t="s">
        <v>3153</v>
      </c>
      <c r="G320" s="188" t="s">
        <v>2068</v>
      </c>
      <c r="H320" s="189">
        <v>1</v>
      </c>
      <c r="I320" s="190"/>
      <c r="J320" s="191">
        <f>ROUND(I320*H320,2)</f>
        <v>0</v>
      </c>
      <c r="K320" s="192"/>
      <c r="L320" s="35"/>
      <c r="M320" s="193" t="s">
        <v>1</v>
      </c>
      <c r="N320" s="194" t="s">
        <v>41</v>
      </c>
      <c r="O320" s="78"/>
      <c r="P320" s="195">
        <f>O320*H320</f>
        <v>0</v>
      </c>
      <c r="Q320" s="195">
        <v>0</v>
      </c>
      <c r="R320" s="195">
        <f>Q320*H320</f>
        <v>0</v>
      </c>
      <c r="S320" s="195">
        <v>0</v>
      </c>
      <c r="T320" s="196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7" t="s">
        <v>1810</v>
      </c>
      <c r="AT320" s="197" t="s">
        <v>253</v>
      </c>
      <c r="AU320" s="197" t="s">
        <v>88</v>
      </c>
      <c r="AY320" s="15" t="s">
        <v>250</v>
      </c>
      <c r="BE320" s="198">
        <f>IF(N320="základná",J320,0)</f>
        <v>0</v>
      </c>
      <c r="BF320" s="198">
        <f>IF(N320="znížená",J320,0)</f>
        <v>0</v>
      </c>
      <c r="BG320" s="198">
        <f>IF(N320="zákl. prenesená",J320,0)</f>
        <v>0</v>
      </c>
      <c r="BH320" s="198">
        <f>IF(N320="zníž. prenesená",J320,0)</f>
        <v>0</v>
      </c>
      <c r="BI320" s="198">
        <f>IF(N320="nulová",J320,0)</f>
        <v>0</v>
      </c>
      <c r="BJ320" s="15" t="s">
        <v>88</v>
      </c>
      <c r="BK320" s="198">
        <f>ROUND(I320*H320,2)</f>
        <v>0</v>
      </c>
      <c r="BL320" s="15" t="s">
        <v>1810</v>
      </c>
      <c r="BM320" s="197" t="s">
        <v>3154</v>
      </c>
    </row>
    <row r="321" s="2" customFormat="1" ht="16.5" customHeight="1">
      <c r="A321" s="34"/>
      <c r="B321" s="184"/>
      <c r="C321" s="185" t="s">
        <v>3155</v>
      </c>
      <c r="D321" s="185" t="s">
        <v>253</v>
      </c>
      <c r="E321" s="186" t="s">
        <v>3156</v>
      </c>
      <c r="F321" s="187" t="s">
        <v>3157</v>
      </c>
      <c r="G321" s="188" t="s">
        <v>2068</v>
      </c>
      <c r="H321" s="189">
        <v>1</v>
      </c>
      <c r="I321" s="190"/>
      <c r="J321" s="191">
        <f>ROUND(I321*H321,2)</f>
        <v>0</v>
      </c>
      <c r="K321" s="192"/>
      <c r="L321" s="35"/>
      <c r="M321" s="193" t="s">
        <v>1</v>
      </c>
      <c r="N321" s="194" t="s">
        <v>41</v>
      </c>
      <c r="O321" s="78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97" t="s">
        <v>1810</v>
      </c>
      <c r="AT321" s="197" t="s">
        <v>253</v>
      </c>
      <c r="AU321" s="197" t="s">
        <v>88</v>
      </c>
      <c r="AY321" s="15" t="s">
        <v>250</v>
      </c>
      <c r="BE321" s="198">
        <f>IF(N321="základná",J321,0)</f>
        <v>0</v>
      </c>
      <c r="BF321" s="198">
        <f>IF(N321="znížená",J321,0)</f>
        <v>0</v>
      </c>
      <c r="BG321" s="198">
        <f>IF(N321="zákl. prenesená",J321,0)</f>
        <v>0</v>
      </c>
      <c r="BH321" s="198">
        <f>IF(N321="zníž. prenesená",J321,0)</f>
        <v>0</v>
      </c>
      <c r="BI321" s="198">
        <f>IF(N321="nulová",J321,0)</f>
        <v>0</v>
      </c>
      <c r="BJ321" s="15" t="s">
        <v>88</v>
      </c>
      <c r="BK321" s="198">
        <f>ROUND(I321*H321,2)</f>
        <v>0</v>
      </c>
      <c r="BL321" s="15" t="s">
        <v>1810</v>
      </c>
      <c r="BM321" s="197" t="s">
        <v>3158</v>
      </c>
    </row>
    <row r="322" s="2" customFormat="1" ht="21.75" customHeight="1">
      <c r="A322" s="34"/>
      <c r="B322" s="184"/>
      <c r="C322" s="185" t="s">
        <v>3159</v>
      </c>
      <c r="D322" s="185" t="s">
        <v>253</v>
      </c>
      <c r="E322" s="186" t="s">
        <v>3160</v>
      </c>
      <c r="F322" s="187" t="s">
        <v>3161</v>
      </c>
      <c r="G322" s="188" t="s">
        <v>2068</v>
      </c>
      <c r="H322" s="189">
        <v>1</v>
      </c>
      <c r="I322" s="190"/>
      <c r="J322" s="191">
        <f>ROUND(I322*H322,2)</f>
        <v>0</v>
      </c>
      <c r="K322" s="192"/>
      <c r="L322" s="35"/>
      <c r="M322" s="193" t="s">
        <v>1</v>
      </c>
      <c r="N322" s="194" t="s">
        <v>41</v>
      </c>
      <c r="O322" s="78"/>
      <c r="P322" s="195">
        <f>O322*H322</f>
        <v>0</v>
      </c>
      <c r="Q322" s="195">
        <v>0</v>
      </c>
      <c r="R322" s="195">
        <f>Q322*H322</f>
        <v>0</v>
      </c>
      <c r="S322" s="195">
        <v>0</v>
      </c>
      <c r="T322" s="196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7" t="s">
        <v>1810</v>
      </c>
      <c r="AT322" s="197" t="s">
        <v>253</v>
      </c>
      <c r="AU322" s="197" t="s">
        <v>88</v>
      </c>
      <c r="AY322" s="15" t="s">
        <v>250</v>
      </c>
      <c r="BE322" s="198">
        <f>IF(N322="základná",J322,0)</f>
        <v>0</v>
      </c>
      <c r="BF322" s="198">
        <f>IF(N322="znížená",J322,0)</f>
        <v>0</v>
      </c>
      <c r="BG322" s="198">
        <f>IF(N322="zákl. prenesená",J322,0)</f>
        <v>0</v>
      </c>
      <c r="BH322" s="198">
        <f>IF(N322="zníž. prenesená",J322,0)</f>
        <v>0</v>
      </c>
      <c r="BI322" s="198">
        <f>IF(N322="nulová",J322,0)</f>
        <v>0</v>
      </c>
      <c r="BJ322" s="15" t="s">
        <v>88</v>
      </c>
      <c r="BK322" s="198">
        <f>ROUND(I322*H322,2)</f>
        <v>0</v>
      </c>
      <c r="BL322" s="15" t="s">
        <v>1810</v>
      </c>
      <c r="BM322" s="197" t="s">
        <v>3162</v>
      </c>
    </row>
    <row r="323" s="2" customFormat="1" ht="16.5" customHeight="1">
      <c r="A323" s="34"/>
      <c r="B323" s="184"/>
      <c r="C323" s="185" t="s">
        <v>3163</v>
      </c>
      <c r="D323" s="185" t="s">
        <v>253</v>
      </c>
      <c r="E323" s="186" t="s">
        <v>3164</v>
      </c>
      <c r="F323" s="187" t="s">
        <v>3165</v>
      </c>
      <c r="G323" s="188" t="s">
        <v>2068</v>
      </c>
      <c r="H323" s="189">
        <v>1</v>
      </c>
      <c r="I323" s="190"/>
      <c r="J323" s="191">
        <f>ROUND(I323*H323,2)</f>
        <v>0</v>
      </c>
      <c r="K323" s="192"/>
      <c r="L323" s="35"/>
      <c r="M323" s="193" t="s">
        <v>1</v>
      </c>
      <c r="N323" s="194" t="s">
        <v>41</v>
      </c>
      <c r="O323" s="78"/>
      <c r="P323" s="195">
        <f>O323*H323</f>
        <v>0</v>
      </c>
      <c r="Q323" s="195">
        <v>0</v>
      </c>
      <c r="R323" s="195">
        <f>Q323*H323</f>
        <v>0</v>
      </c>
      <c r="S323" s="195">
        <v>0</v>
      </c>
      <c r="T323" s="196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7" t="s">
        <v>1810</v>
      </c>
      <c r="AT323" s="197" t="s">
        <v>253</v>
      </c>
      <c r="AU323" s="197" t="s">
        <v>88</v>
      </c>
      <c r="AY323" s="15" t="s">
        <v>250</v>
      </c>
      <c r="BE323" s="198">
        <f>IF(N323="základná",J323,0)</f>
        <v>0</v>
      </c>
      <c r="BF323" s="198">
        <f>IF(N323="znížená",J323,0)</f>
        <v>0</v>
      </c>
      <c r="BG323" s="198">
        <f>IF(N323="zákl. prenesená",J323,0)</f>
        <v>0</v>
      </c>
      <c r="BH323" s="198">
        <f>IF(N323="zníž. prenesená",J323,0)</f>
        <v>0</v>
      </c>
      <c r="BI323" s="198">
        <f>IF(N323="nulová",J323,0)</f>
        <v>0</v>
      </c>
      <c r="BJ323" s="15" t="s">
        <v>88</v>
      </c>
      <c r="BK323" s="198">
        <f>ROUND(I323*H323,2)</f>
        <v>0</v>
      </c>
      <c r="BL323" s="15" t="s">
        <v>1810</v>
      </c>
      <c r="BM323" s="197" t="s">
        <v>3166</v>
      </c>
    </row>
    <row r="324" s="2" customFormat="1" ht="16.5" customHeight="1">
      <c r="A324" s="34"/>
      <c r="B324" s="184"/>
      <c r="C324" s="185" t="s">
        <v>3167</v>
      </c>
      <c r="D324" s="185" t="s">
        <v>253</v>
      </c>
      <c r="E324" s="186" t="s">
        <v>2074</v>
      </c>
      <c r="F324" s="187" t="s">
        <v>2075</v>
      </c>
      <c r="G324" s="188" t="s">
        <v>382</v>
      </c>
      <c r="H324" s="189">
        <v>72</v>
      </c>
      <c r="I324" s="190"/>
      <c r="J324" s="191">
        <f>ROUND(I324*H324,2)</f>
        <v>0</v>
      </c>
      <c r="K324" s="192"/>
      <c r="L324" s="35"/>
      <c r="M324" s="199" t="s">
        <v>1</v>
      </c>
      <c r="N324" s="200" t="s">
        <v>41</v>
      </c>
      <c r="O324" s="201"/>
      <c r="P324" s="202">
        <f>O324*H324</f>
        <v>0</v>
      </c>
      <c r="Q324" s="202">
        <v>0</v>
      </c>
      <c r="R324" s="202">
        <f>Q324*H324</f>
        <v>0</v>
      </c>
      <c r="S324" s="202">
        <v>0</v>
      </c>
      <c r="T324" s="203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7" t="s">
        <v>1810</v>
      </c>
      <c r="AT324" s="197" t="s">
        <v>253</v>
      </c>
      <c r="AU324" s="197" t="s">
        <v>88</v>
      </c>
      <c r="AY324" s="15" t="s">
        <v>250</v>
      </c>
      <c r="BE324" s="198">
        <f>IF(N324="základná",J324,0)</f>
        <v>0</v>
      </c>
      <c r="BF324" s="198">
        <f>IF(N324="znížená",J324,0)</f>
        <v>0</v>
      </c>
      <c r="BG324" s="198">
        <f>IF(N324="zákl. prenesená",J324,0)</f>
        <v>0</v>
      </c>
      <c r="BH324" s="198">
        <f>IF(N324="zníž. prenesená",J324,0)</f>
        <v>0</v>
      </c>
      <c r="BI324" s="198">
        <f>IF(N324="nulová",J324,0)</f>
        <v>0</v>
      </c>
      <c r="BJ324" s="15" t="s">
        <v>88</v>
      </c>
      <c r="BK324" s="198">
        <f>ROUND(I324*H324,2)</f>
        <v>0</v>
      </c>
      <c r="BL324" s="15" t="s">
        <v>1810</v>
      </c>
      <c r="BM324" s="197" t="s">
        <v>3168</v>
      </c>
    </row>
    <row r="325" s="2" customFormat="1" ht="6.96" customHeight="1">
      <c r="A325" s="34"/>
      <c r="B325" s="61"/>
      <c r="C325" s="62"/>
      <c r="D325" s="62"/>
      <c r="E325" s="62"/>
      <c r="F325" s="62"/>
      <c r="G325" s="62"/>
      <c r="H325" s="62"/>
      <c r="I325" s="62"/>
      <c r="J325" s="62"/>
      <c r="K325" s="62"/>
      <c r="L325" s="35"/>
      <c r="M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</sheetData>
  <autoFilter ref="C136:K32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5:H125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218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219</v>
      </c>
      <c r="L4" s="18"/>
      <c r="M4" s="129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30" t="str">
        <f>'Rekapitulácia stavby'!K6</f>
        <v>Obnova študentského domova Ľ.Štúra TU vo Zvolene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220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3169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19. 12. 2023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">
        <v>1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">
        <v>25</v>
      </c>
      <c r="F15" s="34"/>
      <c r="G15" s="34"/>
      <c r="H15" s="34"/>
      <c r="I15" s="28" t="s">
        <v>26</v>
      </c>
      <c r="J15" s="23" t="s">
        <v>1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27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26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29</v>
      </c>
      <c r="E20" s="34"/>
      <c r="F20" s="34"/>
      <c r="G20" s="34"/>
      <c r="H20" s="34"/>
      <c r="I20" s="28" t="s">
        <v>24</v>
      </c>
      <c r="J20" s="23" t="s">
        <v>1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30</v>
      </c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24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33</v>
      </c>
      <c r="F24" s="34"/>
      <c r="G24" s="34"/>
      <c r="H24" s="34"/>
      <c r="I24" s="28" t="s">
        <v>26</v>
      </c>
      <c r="J24" s="23" t="s">
        <v>1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1"/>
      <c r="B27" s="132"/>
      <c r="C27" s="131"/>
      <c r="D27" s="131"/>
      <c r="E27" s="32" t="s">
        <v>1</v>
      </c>
      <c r="F27" s="32"/>
      <c r="G27" s="32"/>
      <c r="H27" s="32"/>
      <c r="I27" s="131"/>
      <c r="J27" s="131"/>
      <c r="K27" s="131"/>
      <c r="L27" s="133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34" t="s">
        <v>35</v>
      </c>
      <c r="E30" s="34"/>
      <c r="F30" s="34"/>
      <c r="G30" s="34"/>
      <c r="H30" s="34"/>
      <c r="I30" s="34"/>
      <c r="J30" s="97">
        <f>ROUND(J124,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35" t="s">
        <v>39</v>
      </c>
      <c r="E33" s="41" t="s">
        <v>40</v>
      </c>
      <c r="F33" s="136">
        <f>ROUND((SUM(BE124:BE178)),  2)</f>
        <v>0</v>
      </c>
      <c r="G33" s="137"/>
      <c r="H33" s="137"/>
      <c r="I33" s="138">
        <v>0.20000000000000001</v>
      </c>
      <c r="J33" s="136">
        <f>ROUND(((SUM(BE124:BE178))*I33),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36">
        <f>ROUND((SUM(BF124:BF178)),  2)</f>
        <v>0</v>
      </c>
      <c r="G34" s="137"/>
      <c r="H34" s="137"/>
      <c r="I34" s="138">
        <v>0.20000000000000001</v>
      </c>
      <c r="J34" s="136">
        <f>ROUND(((SUM(BF124:BF178))*I34),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9">
        <f>ROUND((SUM(BG124:BG178)),  2)</f>
        <v>0</v>
      </c>
      <c r="G35" s="34"/>
      <c r="H35" s="34"/>
      <c r="I35" s="140">
        <v>0.20000000000000001</v>
      </c>
      <c r="J35" s="139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9">
        <f>ROUND((SUM(BH124:BH178)),  2)</f>
        <v>0</v>
      </c>
      <c r="G36" s="34"/>
      <c r="H36" s="34"/>
      <c r="I36" s="140">
        <v>0.20000000000000001</v>
      </c>
      <c r="J36" s="139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36">
        <f>ROUND((SUM(BI124:BI178)),  2)</f>
        <v>0</v>
      </c>
      <c r="G37" s="137"/>
      <c r="H37" s="137"/>
      <c r="I37" s="138">
        <v>0</v>
      </c>
      <c r="J37" s="136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41"/>
      <c r="D39" s="142" t="s">
        <v>45</v>
      </c>
      <c r="E39" s="82"/>
      <c r="F39" s="82"/>
      <c r="G39" s="143" t="s">
        <v>46</v>
      </c>
      <c r="H39" s="144" t="s">
        <v>47</v>
      </c>
      <c r="I39" s="82"/>
      <c r="J39" s="145">
        <f>SUM(J30:J37)</f>
        <v>0</v>
      </c>
      <c r="K39" s="146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47" t="s">
        <v>51</v>
      </c>
      <c r="G61" s="59" t="s">
        <v>50</v>
      </c>
      <c r="H61" s="37"/>
      <c r="I61" s="37"/>
      <c r="J61" s="148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47" t="s">
        <v>51</v>
      </c>
      <c r="G76" s="59" t="s">
        <v>50</v>
      </c>
      <c r="H76" s="37"/>
      <c r="I76" s="37"/>
      <c r="J76" s="148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224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30" t="str">
        <f>E7</f>
        <v>Obnova študentského domova Ľ.Štúra TU vo Zvolene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220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8" t="str">
        <f>E9</f>
        <v>SO09 - SO 09 - Elektroinštalácia a MaR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19</v>
      </c>
      <c r="D89" s="34"/>
      <c r="E89" s="34"/>
      <c r="F89" s="23" t="str">
        <f>F12</f>
        <v>Zvolen, k.ú. Zvolen</v>
      </c>
      <c r="G89" s="34"/>
      <c r="H89" s="34"/>
      <c r="I89" s="28" t="s">
        <v>21</v>
      </c>
      <c r="J89" s="70" t="str">
        <f>IF(J12="","",J12)</f>
        <v>19. 12. 2023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>Technická univerzita vo Zvolene</v>
      </c>
      <c r="G91" s="34"/>
      <c r="H91" s="34"/>
      <c r="I91" s="28" t="s">
        <v>29</v>
      </c>
      <c r="J91" s="32" t="str">
        <f>E21</f>
        <v>Ing. Stanislav Mikle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27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Béger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49" t="s">
        <v>225</v>
      </c>
      <c r="D94" s="141"/>
      <c r="E94" s="141"/>
      <c r="F94" s="141"/>
      <c r="G94" s="141"/>
      <c r="H94" s="141"/>
      <c r="I94" s="141"/>
      <c r="J94" s="150" t="s">
        <v>226</v>
      </c>
      <c r="K94" s="141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51" t="s">
        <v>227</v>
      </c>
      <c r="D96" s="34"/>
      <c r="E96" s="34"/>
      <c r="F96" s="34"/>
      <c r="G96" s="34"/>
      <c r="H96" s="34"/>
      <c r="I96" s="34"/>
      <c r="J96" s="97">
        <f>J124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228</v>
      </c>
    </row>
    <row r="97" s="9" customFormat="1" ht="24.96" customHeight="1">
      <c r="A97" s="9"/>
      <c r="B97" s="152"/>
      <c r="C97" s="9"/>
      <c r="D97" s="153" t="s">
        <v>3170</v>
      </c>
      <c r="E97" s="154"/>
      <c r="F97" s="154"/>
      <c r="G97" s="154"/>
      <c r="H97" s="154"/>
      <c r="I97" s="154"/>
      <c r="J97" s="155">
        <f>J125</f>
        <v>0</v>
      </c>
      <c r="K97" s="9"/>
      <c r="L97" s="15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6"/>
      <c r="C98" s="10"/>
      <c r="D98" s="157" t="s">
        <v>3171</v>
      </c>
      <c r="E98" s="158"/>
      <c r="F98" s="158"/>
      <c r="G98" s="158"/>
      <c r="H98" s="158"/>
      <c r="I98" s="158"/>
      <c r="J98" s="159">
        <f>J126</f>
        <v>0</v>
      </c>
      <c r="K98" s="10"/>
      <c r="L98" s="15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6"/>
      <c r="C99" s="10"/>
      <c r="D99" s="157" t="s">
        <v>3172</v>
      </c>
      <c r="E99" s="158"/>
      <c r="F99" s="158"/>
      <c r="G99" s="158"/>
      <c r="H99" s="158"/>
      <c r="I99" s="158"/>
      <c r="J99" s="159">
        <f>J127</f>
        <v>0</v>
      </c>
      <c r="K99" s="10"/>
      <c r="L99" s="15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6"/>
      <c r="C100" s="10"/>
      <c r="D100" s="157" t="s">
        <v>3173</v>
      </c>
      <c r="E100" s="158"/>
      <c r="F100" s="158"/>
      <c r="G100" s="158"/>
      <c r="H100" s="158"/>
      <c r="I100" s="158"/>
      <c r="J100" s="159">
        <f>J129</f>
        <v>0</v>
      </c>
      <c r="K100" s="10"/>
      <c r="L100" s="15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6"/>
      <c r="C101" s="10"/>
      <c r="D101" s="157" t="s">
        <v>3174</v>
      </c>
      <c r="E101" s="158"/>
      <c r="F101" s="158"/>
      <c r="G101" s="158"/>
      <c r="H101" s="158"/>
      <c r="I101" s="158"/>
      <c r="J101" s="159">
        <f>J132</f>
        <v>0</v>
      </c>
      <c r="K101" s="10"/>
      <c r="L101" s="15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6"/>
      <c r="C102" s="10"/>
      <c r="D102" s="157" t="s">
        <v>3175</v>
      </c>
      <c r="E102" s="158"/>
      <c r="F102" s="158"/>
      <c r="G102" s="158"/>
      <c r="H102" s="158"/>
      <c r="I102" s="158"/>
      <c r="J102" s="159">
        <f>J142</f>
        <v>0</v>
      </c>
      <c r="K102" s="10"/>
      <c r="L102" s="15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6"/>
      <c r="C103" s="10"/>
      <c r="D103" s="157" t="s">
        <v>3176</v>
      </c>
      <c r="E103" s="158"/>
      <c r="F103" s="158"/>
      <c r="G103" s="158"/>
      <c r="H103" s="158"/>
      <c r="I103" s="158"/>
      <c r="J103" s="159">
        <f>J167</f>
        <v>0</v>
      </c>
      <c r="K103" s="10"/>
      <c r="L103" s="15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52"/>
      <c r="C104" s="9"/>
      <c r="D104" s="153" t="s">
        <v>235</v>
      </c>
      <c r="E104" s="154"/>
      <c r="F104" s="154"/>
      <c r="G104" s="154"/>
      <c r="H104" s="154"/>
      <c r="I104" s="154"/>
      <c r="J104" s="155">
        <f>J177</f>
        <v>0</v>
      </c>
      <c r="K104" s="9"/>
      <c r="L104" s="15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="2" customFormat="1" ht="6.96" customHeight="1">
      <c r="A110" s="3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24.96" customHeight="1">
      <c r="A111" s="34"/>
      <c r="B111" s="35"/>
      <c r="C111" s="19" t="s">
        <v>236</v>
      </c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15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130" t="str">
        <f>E7</f>
        <v>Obnova študentského domova Ľ.Štúra TU vo Zvolene</v>
      </c>
      <c r="F114" s="28"/>
      <c r="G114" s="28"/>
      <c r="H114" s="28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220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68" t="str">
        <f>E9</f>
        <v>SO09 - SO 09 - Elektroinštalácia a MaR</v>
      </c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2" customHeight="1">
      <c r="A118" s="34"/>
      <c r="B118" s="35"/>
      <c r="C118" s="28" t="s">
        <v>19</v>
      </c>
      <c r="D118" s="34"/>
      <c r="E118" s="34"/>
      <c r="F118" s="23" t="str">
        <f>F12</f>
        <v>Zvolen, k.ú. Zvolen</v>
      </c>
      <c r="G118" s="34"/>
      <c r="H118" s="34"/>
      <c r="I118" s="28" t="s">
        <v>21</v>
      </c>
      <c r="J118" s="70" t="str">
        <f>IF(J12="","",J12)</f>
        <v>19. 12. 2023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23</v>
      </c>
      <c r="D120" s="34"/>
      <c r="E120" s="34"/>
      <c r="F120" s="23" t="str">
        <f>E15</f>
        <v>Technická univerzita vo Zvolene</v>
      </c>
      <c r="G120" s="34"/>
      <c r="H120" s="34"/>
      <c r="I120" s="28" t="s">
        <v>29</v>
      </c>
      <c r="J120" s="32" t="str">
        <f>E21</f>
        <v>Ing. Stanislav Mikle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5.15" customHeight="1">
      <c r="A121" s="34"/>
      <c r="B121" s="35"/>
      <c r="C121" s="28" t="s">
        <v>27</v>
      </c>
      <c r="D121" s="34"/>
      <c r="E121" s="34"/>
      <c r="F121" s="23" t="str">
        <f>IF(E18="","",E18)</f>
        <v>Vyplň údaj</v>
      </c>
      <c r="G121" s="34"/>
      <c r="H121" s="34"/>
      <c r="I121" s="28" t="s">
        <v>32</v>
      </c>
      <c r="J121" s="32" t="str">
        <f>E24</f>
        <v>Béger</v>
      </c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0.32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11" customFormat="1" ht="29.28" customHeight="1">
      <c r="A123" s="160"/>
      <c r="B123" s="161"/>
      <c r="C123" s="162" t="s">
        <v>237</v>
      </c>
      <c r="D123" s="163" t="s">
        <v>60</v>
      </c>
      <c r="E123" s="163" t="s">
        <v>56</v>
      </c>
      <c r="F123" s="163" t="s">
        <v>57</v>
      </c>
      <c r="G123" s="163" t="s">
        <v>238</v>
      </c>
      <c r="H123" s="163" t="s">
        <v>239</v>
      </c>
      <c r="I123" s="163" t="s">
        <v>240</v>
      </c>
      <c r="J123" s="164" t="s">
        <v>226</v>
      </c>
      <c r="K123" s="165" t="s">
        <v>241</v>
      </c>
      <c r="L123" s="166"/>
      <c r="M123" s="87" t="s">
        <v>1</v>
      </c>
      <c r="N123" s="88" t="s">
        <v>39</v>
      </c>
      <c r="O123" s="88" t="s">
        <v>242</v>
      </c>
      <c r="P123" s="88" t="s">
        <v>243</v>
      </c>
      <c r="Q123" s="88" t="s">
        <v>244</v>
      </c>
      <c r="R123" s="88" t="s">
        <v>245</v>
      </c>
      <c r="S123" s="88" t="s">
        <v>246</v>
      </c>
      <c r="T123" s="89" t="s">
        <v>247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="2" customFormat="1" ht="22.8" customHeight="1">
      <c r="A124" s="34"/>
      <c r="B124" s="35"/>
      <c r="C124" s="94" t="s">
        <v>227</v>
      </c>
      <c r="D124" s="34"/>
      <c r="E124" s="34"/>
      <c r="F124" s="34"/>
      <c r="G124" s="34"/>
      <c r="H124" s="34"/>
      <c r="I124" s="34"/>
      <c r="J124" s="167">
        <f>BK124</f>
        <v>0</v>
      </c>
      <c r="K124" s="34"/>
      <c r="L124" s="35"/>
      <c r="M124" s="90"/>
      <c r="N124" s="74"/>
      <c r="O124" s="91"/>
      <c r="P124" s="168">
        <f>P125+P177</f>
        <v>0</v>
      </c>
      <c r="Q124" s="91"/>
      <c r="R124" s="168">
        <f>R125+R177</f>
        <v>0</v>
      </c>
      <c r="S124" s="91"/>
      <c r="T124" s="169">
        <f>T125+T177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5" t="s">
        <v>74</v>
      </c>
      <c r="AU124" s="15" t="s">
        <v>228</v>
      </c>
      <c r="BK124" s="170">
        <f>BK125+BK177</f>
        <v>0</v>
      </c>
    </row>
    <row r="125" s="12" customFormat="1" ht="25.92" customHeight="1">
      <c r="A125" s="12"/>
      <c r="B125" s="171"/>
      <c r="C125" s="12"/>
      <c r="D125" s="172" t="s">
        <v>74</v>
      </c>
      <c r="E125" s="173" t="s">
        <v>1654</v>
      </c>
      <c r="F125" s="173" t="s">
        <v>3177</v>
      </c>
      <c r="G125" s="12"/>
      <c r="H125" s="12"/>
      <c r="I125" s="174"/>
      <c r="J125" s="175">
        <f>BK125</f>
        <v>0</v>
      </c>
      <c r="K125" s="12"/>
      <c r="L125" s="171"/>
      <c r="M125" s="176"/>
      <c r="N125" s="177"/>
      <c r="O125" s="177"/>
      <c r="P125" s="178">
        <f>P126+P127+P129+P132+P142+P167</f>
        <v>0</v>
      </c>
      <c r="Q125" s="177"/>
      <c r="R125" s="178">
        <f>R126+R127+R129+R132+R142+R167</f>
        <v>0</v>
      </c>
      <c r="S125" s="177"/>
      <c r="T125" s="179">
        <f>T126+T127+T129+T132+T142+T167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72" t="s">
        <v>82</v>
      </c>
      <c r="AT125" s="180" t="s">
        <v>74</v>
      </c>
      <c r="AU125" s="180" t="s">
        <v>75</v>
      </c>
      <c r="AY125" s="172" t="s">
        <v>250</v>
      </c>
      <c r="BK125" s="181">
        <f>BK126+BK127+BK129+BK132+BK142+BK167</f>
        <v>0</v>
      </c>
    </row>
    <row r="126" s="12" customFormat="1" ht="22.8" customHeight="1">
      <c r="A126" s="12"/>
      <c r="B126" s="171"/>
      <c r="C126" s="12"/>
      <c r="D126" s="172" t="s">
        <v>74</v>
      </c>
      <c r="E126" s="182" t="s">
        <v>1664</v>
      </c>
      <c r="F126" s="182" t="s">
        <v>1</v>
      </c>
      <c r="G126" s="12"/>
      <c r="H126" s="12"/>
      <c r="I126" s="174"/>
      <c r="J126" s="183">
        <f>BK126</f>
        <v>0</v>
      </c>
      <c r="K126" s="12"/>
      <c r="L126" s="171"/>
      <c r="M126" s="176"/>
      <c r="N126" s="177"/>
      <c r="O126" s="177"/>
      <c r="P126" s="178">
        <v>0</v>
      </c>
      <c r="Q126" s="177"/>
      <c r="R126" s="178">
        <v>0</v>
      </c>
      <c r="S126" s="177"/>
      <c r="T126" s="179"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72" t="s">
        <v>82</v>
      </c>
      <c r="AT126" s="180" t="s">
        <v>74</v>
      </c>
      <c r="AU126" s="180" t="s">
        <v>82</v>
      </c>
      <c r="AY126" s="172" t="s">
        <v>250</v>
      </c>
      <c r="BK126" s="181">
        <v>0</v>
      </c>
    </row>
    <row r="127" s="12" customFormat="1" ht="22.8" customHeight="1">
      <c r="A127" s="12"/>
      <c r="B127" s="171"/>
      <c r="C127" s="12"/>
      <c r="D127" s="172" t="s">
        <v>74</v>
      </c>
      <c r="E127" s="182" t="s">
        <v>1666</v>
      </c>
      <c r="F127" s="182" t="s">
        <v>3178</v>
      </c>
      <c r="G127" s="12"/>
      <c r="H127" s="12"/>
      <c r="I127" s="174"/>
      <c r="J127" s="183">
        <f>BK127</f>
        <v>0</v>
      </c>
      <c r="K127" s="12"/>
      <c r="L127" s="171"/>
      <c r="M127" s="176"/>
      <c r="N127" s="177"/>
      <c r="O127" s="177"/>
      <c r="P127" s="178">
        <f>P128</f>
        <v>0</v>
      </c>
      <c r="Q127" s="177"/>
      <c r="R127" s="178">
        <f>R128</f>
        <v>0</v>
      </c>
      <c r="S127" s="177"/>
      <c r="T127" s="17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72" t="s">
        <v>82</v>
      </c>
      <c r="AT127" s="180" t="s">
        <v>74</v>
      </c>
      <c r="AU127" s="180" t="s">
        <v>82</v>
      </c>
      <c r="AY127" s="172" t="s">
        <v>250</v>
      </c>
      <c r="BK127" s="181">
        <f>BK128</f>
        <v>0</v>
      </c>
    </row>
    <row r="128" s="2" customFormat="1" ht="37.8" customHeight="1">
      <c r="A128" s="34"/>
      <c r="B128" s="184"/>
      <c r="C128" s="185" t="s">
        <v>82</v>
      </c>
      <c r="D128" s="185" t="s">
        <v>253</v>
      </c>
      <c r="E128" s="186" t="s">
        <v>3179</v>
      </c>
      <c r="F128" s="187" t="s">
        <v>3180</v>
      </c>
      <c r="G128" s="188" t="s">
        <v>285</v>
      </c>
      <c r="H128" s="189">
        <v>1</v>
      </c>
      <c r="I128" s="190"/>
      <c r="J128" s="191">
        <f>ROUND(I128*H128,2)</f>
        <v>0</v>
      </c>
      <c r="K128" s="192"/>
      <c r="L128" s="35"/>
      <c r="M128" s="193" t="s">
        <v>1</v>
      </c>
      <c r="N128" s="194" t="s">
        <v>41</v>
      </c>
      <c r="O128" s="78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7" t="s">
        <v>1396</v>
      </c>
      <c r="AT128" s="197" t="s">
        <v>253</v>
      </c>
      <c r="AU128" s="197" t="s">
        <v>88</v>
      </c>
      <c r="AY128" s="15" t="s">
        <v>250</v>
      </c>
      <c r="BE128" s="198">
        <f>IF(N128="základná",J128,0)</f>
        <v>0</v>
      </c>
      <c r="BF128" s="198">
        <f>IF(N128="znížená",J128,0)</f>
        <v>0</v>
      </c>
      <c r="BG128" s="198">
        <f>IF(N128="zákl. prenesená",J128,0)</f>
        <v>0</v>
      </c>
      <c r="BH128" s="198">
        <f>IF(N128="zníž. prenesená",J128,0)</f>
        <v>0</v>
      </c>
      <c r="BI128" s="198">
        <f>IF(N128="nulová",J128,0)</f>
        <v>0</v>
      </c>
      <c r="BJ128" s="15" t="s">
        <v>88</v>
      </c>
      <c r="BK128" s="198">
        <f>ROUND(I128*H128,2)</f>
        <v>0</v>
      </c>
      <c r="BL128" s="15" t="s">
        <v>1396</v>
      </c>
      <c r="BM128" s="197" t="s">
        <v>88</v>
      </c>
    </row>
    <row r="129" s="12" customFormat="1" ht="22.8" customHeight="1">
      <c r="A129" s="12"/>
      <c r="B129" s="171"/>
      <c r="C129" s="12"/>
      <c r="D129" s="172" t="s">
        <v>74</v>
      </c>
      <c r="E129" s="182" t="s">
        <v>1676</v>
      </c>
      <c r="F129" s="182" t="s">
        <v>3181</v>
      </c>
      <c r="G129" s="12"/>
      <c r="H129" s="12"/>
      <c r="I129" s="174"/>
      <c r="J129" s="183">
        <f>BK129</f>
        <v>0</v>
      </c>
      <c r="K129" s="12"/>
      <c r="L129" s="171"/>
      <c r="M129" s="176"/>
      <c r="N129" s="177"/>
      <c r="O129" s="177"/>
      <c r="P129" s="178">
        <f>SUM(P130:P131)</f>
        <v>0</v>
      </c>
      <c r="Q129" s="177"/>
      <c r="R129" s="178">
        <f>SUM(R130:R131)</f>
        <v>0</v>
      </c>
      <c r="S129" s="177"/>
      <c r="T129" s="179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72" t="s">
        <v>82</v>
      </c>
      <c r="AT129" s="180" t="s">
        <v>74</v>
      </c>
      <c r="AU129" s="180" t="s">
        <v>82</v>
      </c>
      <c r="AY129" s="172" t="s">
        <v>250</v>
      </c>
      <c r="BK129" s="181">
        <f>SUM(BK130:BK131)</f>
        <v>0</v>
      </c>
    </row>
    <row r="130" s="2" customFormat="1" ht="37.8" customHeight="1">
      <c r="A130" s="34"/>
      <c r="B130" s="184"/>
      <c r="C130" s="185" t="s">
        <v>88</v>
      </c>
      <c r="D130" s="185" t="s">
        <v>253</v>
      </c>
      <c r="E130" s="186" t="s">
        <v>3182</v>
      </c>
      <c r="F130" s="187" t="s">
        <v>3183</v>
      </c>
      <c r="G130" s="188" t="s">
        <v>285</v>
      </c>
      <c r="H130" s="189">
        <v>1</v>
      </c>
      <c r="I130" s="190"/>
      <c r="J130" s="191">
        <f>ROUND(I130*H130,2)</f>
        <v>0</v>
      </c>
      <c r="K130" s="192"/>
      <c r="L130" s="35"/>
      <c r="M130" s="193" t="s">
        <v>1</v>
      </c>
      <c r="N130" s="194" t="s">
        <v>41</v>
      </c>
      <c r="O130" s="78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7" t="s">
        <v>1396</v>
      </c>
      <c r="AT130" s="197" t="s">
        <v>253</v>
      </c>
      <c r="AU130" s="197" t="s">
        <v>88</v>
      </c>
      <c r="AY130" s="15" t="s">
        <v>250</v>
      </c>
      <c r="BE130" s="198">
        <f>IF(N130="základná",J130,0)</f>
        <v>0</v>
      </c>
      <c r="BF130" s="198">
        <f>IF(N130="znížená",J130,0)</f>
        <v>0</v>
      </c>
      <c r="BG130" s="198">
        <f>IF(N130="zákl. prenesená",J130,0)</f>
        <v>0</v>
      </c>
      <c r="BH130" s="198">
        <f>IF(N130="zníž. prenesená",J130,0)</f>
        <v>0</v>
      </c>
      <c r="BI130" s="198">
        <f>IF(N130="nulová",J130,0)</f>
        <v>0</v>
      </c>
      <c r="BJ130" s="15" t="s">
        <v>88</v>
      </c>
      <c r="BK130" s="198">
        <f>ROUND(I130*H130,2)</f>
        <v>0</v>
      </c>
      <c r="BL130" s="15" t="s">
        <v>1396</v>
      </c>
      <c r="BM130" s="197" t="s">
        <v>257</v>
      </c>
    </row>
    <row r="131" s="2" customFormat="1" ht="24.15" customHeight="1">
      <c r="A131" s="34"/>
      <c r="B131" s="184"/>
      <c r="C131" s="185" t="s">
        <v>262</v>
      </c>
      <c r="D131" s="185" t="s">
        <v>253</v>
      </c>
      <c r="E131" s="186" t="s">
        <v>3184</v>
      </c>
      <c r="F131" s="187" t="s">
        <v>3185</v>
      </c>
      <c r="G131" s="188" t="s">
        <v>285</v>
      </c>
      <c r="H131" s="189">
        <v>1</v>
      </c>
      <c r="I131" s="190"/>
      <c r="J131" s="191">
        <f>ROUND(I131*H131,2)</f>
        <v>0</v>
      </c>
      <c r="K131" s="192"/>
      <c r="L131" s="35"/>
      <c r="M131" s="193" t="s">
        <v>1</v>
      </c>
      <c r="N131" s="194" t="s">
        <v>41</v>
      </c>
      <c r="O131" s="78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7" t="s">
        <v>1396</v>
      </c>
      <c r="AT131" s="197" t="s">
        <v>253</v>
      </c>
      <c r="AU131" s="197" t="s">
        <v>88</v>
      </c>
      <c r="AY131" s="15" t="s">
        <v>250</v>
      </c>
      <c r="BE131" s="198">
        <f>IF(N131="základná",J131,0)</f>
        <v>0</v>
      </c>
      <c r="BF131" s="198">
        <f>IF(N131="znížená",J131,0)</f>
        <v>0</v>
      </c>
      <c r="BG131" s="198">
        <f>IF(N131="zákl. prenesená",J131,0)</f>
        <v>0</v>
      </c>
      <c r="BH131" s="198">
        <f>IF(N131="zníž. prenesená",J131,0)</f>
        <v>0</v>
      </c>
      <c r="BI131" s="198">
        <f>IF(N131="nulová",J131,0)</f>
        <v>0</v>
      </c>
      <c r="BJ131" s="15" t="s">
        <v>88</v>
      </c>
      <c r="BK131" s="198">
        <f>ROUND(I131*H131,2)</f>
        <v>0</v>
      </c>
      <c r="BL131" s="15" t="s">
        <v>1396</v>
      </c>
      <c r="BM131" s="197" t="s">
        <v>274</v>
      </c>
    </row>
    <row r="132" s="12" customFormat="1" ht="22.8" customHeight="1">
      <c r="A132" s="12"/>
      <c r="B132" s="171"/>
      <c r="C132" s="12"/>
      <c r="D132" s="172" t="s">
        <v>74</v>
      </c>
      <c r="E132" s="182" t="s">
        <v>1678</v>
      </c>
      <c r="F132" s="182" t="s">
        <v>3186</v>
      </c>
      <c r="G132" s="12"/>
      <c r="H132" s="12"/>
      <c r="I132" s="174"/>
      <c r="J132" s="183">
        <f>BK132</f>
        <v>0</v>
      </c>
      <c r="K132" s="12"/>
      <c r="L132" s="171"/>
      <c r="M132" s="176"/>
      <c r="N132" s="177"/>
      <c r="O132" s="177"/>
      <c r="P132" s="178">
        <f>SUM(P133:P141)</f>
        <v>0</v>
      </c>
      <c r="Q132" s="177"/>
      <c r="R132" s="178">
        <f>SUM(R133:R141)</f>
        <v>0</v>
      </c>
      <c r="S132" s="177"/>
      <c r="T132" s="179">
        <f>SUM(T133:T141)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72" t="s">
        <v>82</v>
      </c>
      <c r="AT132" s="180" t="s">
        <v>74</v>
      </c>
      <c r="AU132" s="180" t="s">
        <v>82</v>
      </c>
      <c r="AY132" s="172" t="s">
        <v>250</v>
      </c>
      <c r="BK132" s="181">
        <f>SUM(BK133:BK141)</f>
        <v>0</v>
      </c>
    </row>
    <row r="133" s="2" customFormat="1" ht="24.15" customHeight="1">
      <c r="A133" s="34"/>
      <c r="B133" s="184"/>
      <c r="C133" s="185" t="s">
        <v>257</v>
      </c>
      <c r="D133" s="185" t="s">
        <v>253</v>
      </c>
      <c r="E133" s="186" t="s">
        <v>3187</v>
      </c>
      <c r="F133" s="187" t="s">
        <v>3188</v>
      </c>
      <c r="G133" s="188" t="s">
        <v>285</v>
      </c>
      <c r="H133" s="189">
        <v>4</v>
      </c>
      <c r="I133" s="190"/>
      <c r="J133" s="191">
        <f>ROUND(I133*H133,2)</f>
        <v>0</v>
      </c>
      <c r="K133" s="192"/>
      <c r="L133" s="35"/>
      <c r="M133" s="193" t="s">
        <v>1</v>
      </c>
      <c r="N133" s="194" t="s">
        <v>41</v>
      </c>
      <c r="O133" s="78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7" t="s">
        <v>1396</v>
      </c>
      <c r="AT133" s="197" t="s">
        <v>253</v>
      </c>
      <c r="AU133" s="197" t="s">
        <v>88</v>
      </c>
      <c r="AY133" s="15" t="s">
        <v>250</v>
      </c>
      <c r="BE133" s="198">
        <f>IF(N133="základná",J133,0)</f>
        <v>0</v>
      </c>
      <c r="BF133" s="198">
        <f>IF(N133="znížená",J133,0)</f>
        <v>0</v>
      </c>
      <c r="BG133" s="198">
        <f>IF(N133="zákl. prenesená",J133,0)</f>
        <v>0</v>
      </c>
      <c r="BH133" s="198">
        <f>IF(N133="zníž. prenesená",J133,0)</f>
        <v>0</v>
      </c>
      <c r="BI133" s="198">
        <f>IF(N133="nulová",J133,0)</f>
        <v>0</v>
      </c>
      <c r="BJ133" s="15" t="s">
        <v>88</v>
      </c>
      <c r="BK133" s="198">
        <f>ROUND(I133*H133,2)</f>
        <v>0</v>
      </c>
      <c r="BL133" s="15" t="s">
        <v>1396</v>
      </c>
      <c r="BM133" s="197" t="s">
        <v>282</v>
      </c>
    </row>
    <row r="134" s="2" customFormat="1" ht="24.15" customHeight="1">
      <c r="A134" s="34"/>
      <c r="B134" s="184"/>
      <c r="C134" s="185" t="s">
        <v>270</v>
      </c>
      <c r="D134" s="185" t="s">
        <v>253</v>
      </c>
      <c r="E134" s="186" t="s">
        <v>3189</v>
      </c>
      <c r="F134" s="187" t="s">
        <v>3190</v>
      </c>
      <c r="G134" s="188" t="s">
        <v>285</v>
      </c>
      <c r="H134" s="189">
        <v>2</v>
      </c>
      <c r="I134" s="190"/>
      <c r="J134" s="191">
        <f>ROUND(I134*H134,2)</f>
        <v>0</v>
      </c>
      <c r="K134" s="192"/>
      <c r="L134" s="35"/>
      <c r="M134" s="193" t="s">
        <v>1</v>
      </c>
      <c r="N134" s="194" t="s">
        <v>41</v>
      </c>
      <c r="O134" s="78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7" t="s">
        <v>1396</v>
      </c>
      <c r="AT134" s="197" t="s">
        <v>253</v>
      </c>
      <c r="AU134" s="197" t="s">
        <v>88</v>
      </c>
      <c r="AY134" s="15" t="s">
        <v>250</v>
      </c>
      <c r="BE134" s="198">
        <f>IF(N134="základná",J134,0)</f>
        <v>0</v>
      </c>
      <c r="BF134" s="198">
        <f>IF(N134="znížená",J134,0)</f>
        <v>0</v>
      </c>
      <c r="BG134" s="198">
        <f>IF(N134="zákl. prenesená",J134,0)</f>
        <v>0</v>
      </c>
      <c r="BH134" s="198">
        <f>IF(N134="zníž. prenesená",J134,0)</f>
        <v>0</v>
      </c>
      <c r="BI134" s="198">
        <f>IF(N134="nulová",J134,0)</f>
        <v>0</v>
      </c>
      <c r="BJ134" s="15" t="s">
        <v>88</v>
      </c>
      <c r="BK134" s="198">
        <f>ROUND(I134*H134,2)</f>
        <v>0</v>
      </c>
      <c r="BL134" s="15" t="s">
        <v>1396</v>
      </c>
      <c r="BM134" s="197" t="s">
        <v>291</v>
      </c>
    </row>
    <row r="135" s="2" customFormat="1" ht="24.15" customHeight="1">
      <c r="A135" s="34"/>
      <c r="B135" s="184"/>
      <c r="C135" s="185" t="s">
        <v>274</v>
      </c>
      <c r="D135" s="185" t="s">
        <v>253</v>
      </c>
      <c r="E135" s="186" t="s">
        <v>3191</v>
      </c>
      <c r="F135" s="187" t="s">
        <v>3192</v>
      </c>
      <c r="G135" s="188" t="s">
        <v>285</v>
      </c>
      <c r="H135" s="189">
        <v>1</v>
      </c>
      <c r="I135" s="190"/>
      <c r="J135" s="191">
        <f>ROUND(I135*H135,2)</f>
        <v>0</v>
      </c>
      <c r="K135" s="192"/>
      <c r="L135" s="35"/>
      <c r="M135" s="193" t="s">
        <v>1</v>
      </c>
      <c r="N135" s="194" t="s">
        <v>41</v>
      </c>
      <c r="O135" s="78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7" t="s">
        <v>1396</v>
      </c>
      <c r="AT135" s="197" t="s">
        <v>253</v>
      </c>
      <c r="AU135" s="197" t="s">
        <v>88</v>
      </c>
      <c r="AY135" s="15" t="s">
        <v>250</v>
      </c>
      <c r="BE135" s="198">
        <f>IF(N135="základná",J135,0)</f>
        <v>0</v>
      </c>
      <c r="BF135" s="198">
        <f>IF(N135="znížená",J135,0)</f>
        <v>0</v>
      </c>
      <c r="BG135" s="198">
        <f>IF(N135="zákl. prenesená",J135,0)</f>
        <v>0</v>
      </c>
      <c r="BH135" s="198">
        <f>IF(N135="zníž. prenesená",J135,0)</f>
        <v>0</v>
      </c>
      <c r="BI135" s="198">
        <f>IF(N135="nulová",J135,0)</f>
        <v>0</v>
      </c>
      <c r="BJ135" s="15" t="s">
        <v>88</v>
      </c>
      <c r="BK135" s="198">
        <f>ROUND(I135*H135,2)</f>
        <v>0</v>
      </c>
      <c r="BL135" s="15" t="s">
        <v>1396</v>
      </c>
      <c r="BM135" s="197" t="s">
        <v>299</v>
      </c>
    </row>
    <row r="136" s="2" customFormat="1" ht="24.15" customHeight="1">
      <c r="A136" s="34"/>
      <c r="B136" s="184"/>
      <c r="C136" s="185" t="s">
        <v>278</v>
      </c>
      <c r="D136" s="185" t="s">
        <v>253</v>
      </c>
      <c r="E136" s="186" t="s">
        <v>3193</v>
      </c>
      <c r="F136" s="187" t="s">
        <v>3194</v>
      </c>
      <c r="G136" s="188" t="s">
        <v>285</v>
      </c>
      <c r="H136" s="189">
        <v>3</v>
      </c>
      <c r="I136" s="190"/>
      <c r="J136" s="191">
        <f>ROUND(I136*H136,2)</f>
        <v>0</v>
      </c>
      <c r="K136" s="192"/>
      <c r="L136" s="35"/>
      <c r="M136" s="193" t="s">
        <v>1</v>
      </c>
      <c r="N136" s="194" t="s">
        <v>41</v>
      </c>
      <c r="O136" s="78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7" t="s">
        <v>1396</v>
      </c>
      <c r="AT136" s="197" t="s">
        <v>253</v>
      </c>
      <c r="AU136" s="197" t="s">
        <v>88</v>
      </c>
      <c r="AY136" s="15" t="s">
        <v>250</v>
      </c>
      <c r="BE136" s="198">
        <f>IF(N136="základná",J136,0)</f>
        <v>0</v>
      </c>
      <c r="BF136" s="198">
        <f>IF(N136="znížená",J136,0)</f>
        <v>0</v>
      </c>
      <c r="BG136" s="198">
        <f>IF(N136="zákl. prenesená",J136,0)</f>
        <v>0</v>
      </c>
      <c r="BH136" s="198">
        <f>IF(N136="zníž. prenesená",J136,0)</f>
        <v>0</v>
      </c>
      <c r="BI136" s="198">
        <f>IF(N136="nulová",J136,0)</f>
        <v>0</v>
      </c>
      <c r="BJ136" s="15" t="s">
        <v>88</v>
      </c>
      <c r="BK136" s="198">
        <f>ROUND(I136*H136,2)</f>
        <v>0</v>
      </c>
      <c r="BL136" s="15" t="s">
        <v>1396</v>
      </c>
      <c r="BM136" s="197" t="s">
        <v>307</v>
      </c>
    </row>
    <row r="137" s="2" customFormat="1" ht="24.15" customHeight="1">
      <c r="A137" s="34"/>
      <c r="B137" s="184"/>
      <c r="C137" s="185" t="s">
        <v>282</v>
      </c>
      <c r="D137" s="185" t="s">
        <v>253</v>
      </c>
      <c r="E137" s="186" t="s">
        <v>3195</v>
      </c>
      <c r="F137" s="187" t="s">
        <v>3196</v>
      </c>
      <c r="G137" s="188" t="s">
        <v>285</v>
      </c>
      <c r="H137" s="189">
        <v>0</v>
      </c>
      <c r="I137" s="190"/>
      <c r="J137" s="191">
        <f>ROUND(I137*H137,2)</f>
        <v>0</v>
      </c>
      <c r="K137" s="192"/>
      <c r="L137" s="35"/>
      <c r="M137" s="193" t="s">
        <v>1</v>
      </c>
      <c r="N137" s="194" t="s">
        <v>41</v>
      </c>
      <c r="O137" s="78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7" t="s">
        <v>1396</v>
      </c>
      <c r="AT137" s="197" t="s">
        <v>253</v>
      </c>
      <c r="AU137" s="197" t="s">
        <v>88</v>
      </c>
      <c r="AY137" s="15" t="s">
        <v>250</v>
      </c>
      <c r="BE137" s="198">
        <f>IF(N137="základná",J137,0)</f>
        <v>0</v>
      </c>
      <c r="BF137" s="198">
        <f>IF(N137="znížená",J137,0)</f>
        <v>0</v>
      </c>
      <c r="BG137" s="198">
        <f>IF(N137="zákl. prenesená",J137,0)</f>
        <v>0</v>
      </c>
      <c r="BH137" s="198">
        <f>IF(N137="zníž. prenesená",J137,0)</f>
        <v>0</v>
      </c>
      <c r="BI137" s="198">
        <f>IF(N137="nulová",J137,0)</f>
        <v>0</v>
      </c>
      <c r="BJ137" s="15" t="s">
        <v>88</v>
      </c>
      <c r="BK137" s="198">
        <f>ROUND(I137*H137,2)</f>
        <v>0</v>
      </c>
      <c r="BL137" s="15" t="s">
        <v>1396</v>
      </c>
      <c r="BM137" s="197" t="s">
        <v>315</v>
      </c>
    </row>
    <row r="138" s="2" customFormat="1" ht="21.75" customHeight="1">
      <c r="A138" s="34"/>
      <c r="B138" s="184"/>
      <c r="C138" s="185" t="s">
        <v>251</v>
      </c>
      <c r="D138" s="185" t="s">
        <v>253</v>
      </c>
      <c r="E138" s="186" t="s">
        <v>3197</v>
      </c>
      <c r="F138" s="187" t="s">
        <v>3198</v>
      </c>
      <c r="G138" s="188" t="s">
        <v>285</v>
      </c>
      <c r="H138" s="189">
        <v>0</v>
      </c>
      <c r="I138" s="190"/>
      <c r="J138" s="191">
        <f>ROUND(I138*H138,2)</f>
        <v>0</v>
      </c>
      <c r="K138" s="192"/>
      <c r="L138" s="35"/>
      <c r="M138" s="193" t="s">
        <v>1</v>
      </c>
      <c r="N138" s="194" t="s">
        <v>41</v>
      </c>
      <c r="O138" s="78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7" t="s">
        <v>1396</v>
      </c>
      <c r="AT138" s="197" t="s">
        <v>253</v>
      </c>
      <c r="AU138" s="197" t="s">
        <v>88</v>
      </c>
      <c r="AY138" s="15" t="s">
        <v>250</v>
      </c>
      <c r="BE138" s="198">
        <f>IF(N138="základná",J138,0)</f>
        <v>0</v>
      </c>
      <c r="BF138" s="198">
        <f>IF(N138="znížená",J138,0)</f>
        <v>0</v>
      </c>
      <c r="BG138" s="198">
        <f>IF(N138="zákl. prenesená",J138,0)</f>
        <v>0</v>
      </c>
      <c r="BH138" s="198">
        <f>IF(N138="zníž. prenesená",J138,0)</f>
        <v>0</v>
      </c>
      <c r="BI138" s="198">
        <f>IF(N138="nulová",J138,0)</f>
        <v>0</v>
      </c>
      <c r="BJ138" s="15" t="s">
        <v>88</v>
      </c>
      <c r="BK138" s="198">
        <f>ROUND(I138*H138,2)</f>
        <v>0</v>
      </c>
      <c r="BL138" s="15" t="s">
        <v>1396</v>
      </c>
      <c r="BM138" s="197" t="s">
        <v>323</v>
      </c>
    </row>
    <row r="139" s="2" customFormat="1" ht="21.75" customHeight="1">
      <c r="A139" s="34"/>
      <c r="B139" s="184"/>
      <c r="C139" s="185" t="s">
        <v>291</v>
      </c>
      <c r="D139" s="185" t="s">
        <v>253</v>
      </c>
      <c r="E139" s="186" t="s">
        <v>3199</v>
      </c>
      <c r="F139" s="187" t="s">
        <v>3200</v>
      </c>
      <c r="G139" s="188" t="s">
        <v>285</v>
      </c>
      <c r="H139" s="189">
        <v>0</v>
      </c>
      <c r="I139" s="190"/>
      <c r="J139" s="191">
        <f>ROUND(I139*H139,2)</f>
        <v>0</v>
      </c>
      <c r="K139" s="192"/>
      <c r="L139" s="35"/>
      <c r="M139" s="193" t="s">
        <v>1</v>
      </c>
      <c r="N139" s="194" t="s">
        <v>41</v>
      </c>
      <c r="O139" s="78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7" t="s">
        <v>1396</v>
      </c>
      <c r="AT139" s="197" t="s">
        <v>253</v>
      </c>
      <c r="AU139" s="197" t="s">
        <v>88</v>
      </c>
      <c r="AY139" s="15" t="s">
        <v>250</v>
      </c>
      <c r="BE139" s="198">
        <f>IF(N139="základná",J139,0)</f>
        <v>0</v>
      </c>
      <c r="BF139" s="198">
        <f>IF(N139="znížená",J139,0)</f>
        <v>0</v>
      </c>
      <c r="BG139" s="198">
        <f>IF(N139="zákl. prenesená",J139,0)</f>
        <v>0</v>
      </c>
      <c r="BH139" s="198">
        <f>IF(N139="zníž. prenesená",J139,0)</f>
        <v>0</v>
      </c>
      <c r="BI139" s="198">
        <f>IF(N139="nulová",J139,0)</f>
        <v>0</v>
      </c>
      <c r="BJ139" s="15" t="s">
        <v>88</v>
      </c>
      <c r="BK139" s="198">
        <f>ROUND(I139*H139,2)</f>
        <v>0</v>
      </c>
      <c r="BL139" s="15" t="s">
        <v>1396</v>
      </c>
      <c r="BM139" s="197" t="s">
        <v>7</v>
      </c>
    </row>
    <row r="140" s="2" customFormat="1" ht="24.15" customHeight="1">
      <c r="A140" s="34"/>
      <c r="B140" s="184"/>
      <c r="C140" s="185" t="s">
        <v>295</v>
      </c>
      <c r="D140" s="185" t="s">
        <v>253</v>
      </c>
      <c r="E140" s="186" t="s">
        <v>3201</v>
      </c>
      <c r="F140" s="187" t="s">
        <v>3202</v>
      </c>
      <c r="G140" s="188" t="s">
        <v>285</v>
      </c>
      <c r="H140" s="189">
        <v>1</v>
      </c>
      <c r="I140" s="190"/>
      <c r="J140" s="191">
        <f>ROUND(I140*H140,2)</f>
        <v>0</v>
      </c>
      <c r="K140" s="192"/>
      <c r="L140" s="35"/>
      <c r="M140" s="193" t="s">
        <v>1</v>
      </c>
      <c r="N140" s="194" t="s">
        <v>41</v>
      </c>
      <c r="O140" s="78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7" t="s">
        <v>1396</v>
      </c>
      <c r="AT140" s="197" t="s">
        <v>253</v>
      </c>
      <c r="AU140" s="197" t="s">
        <v>88</v>
      </c>
      <c r="AY140" s="15" t="s">
        <v>250</v>
      </c>
      <c r="BE140" s="198">
        <f>IF(N140="základná",J140,0)</f>
        <v>0</v>
      </c>
      <c r="BF140" s="198">
        <f>IF(N140="znížená",J140,0)</f>
        <v>0</v>
      </c>
      <c r="BG140" s="198">
        <f>IF(N140="zákl. prenesená",J140,0)</f>
        <v>0</v>
      </c>
      <c r="BH140" s="198">
        <f>IF(N140="zníž. prenesená",J140,0)</f>
        <v>0</v>
      </c>
      <c r="BI140" s="198">
        <f>IF(N140="nulová",J140,0)</f>
        <v>0</v>
      </c>
      <c r="BJ140" s="15" t="s">
        <v>88</v>
      </c>
      <c r="BK140" s="198">
        <f>ROUND(I140*H140,2)</f>
        <v>0</v>
      </c>
      <c r="BL140" s="15" t="s">
        <v>1396</v>
      </c>
      <c r="BM140" s="197" t="s">
        <v>339</v>
      </c>
    </row>
    <row r="141" s="2" customFormat="1" ht="21.75" customHeight="1">
      <c r="A141" s="34"/>
      <c r="B141" s="184"/>
      <c r="C141" s="185" t="s">
        <v>299</v>
      </c>
      <c r="D141" s="185" t="s">
        <v>253</v>
      </c>
      <c r="E141" s="186" t="s">
        <v>3203</v>
      </c>
      <c r="F141" s="187" t="s">
        <v>3204</v>
      </c>
      <c r="G141" s="188" t="s">
        <v>285</v>
      </c>
      <c r="H141" s="189">
        <v>1</v>
      </c>
      <c r="I141" s="190"/>
      <c r="J141" s="191">
        <f>ROUND(I141*H141,2)</f>
        <v>0</v>
      </c>
      <c r="K141" s="192"/>
      <c r="L141" s="35"/>
      <c r="M141" s="193" t="s">
        <v>1</v>
      </c>
      <c r="N141" s="194" t="s">
        <v>41</v>
      </c>
      <c r="O141" s="78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7" t="s">
        <v>1396</v>
      </c>
      <c r="AT141" s="197" t="s">
        <v>253</v>
      </c>
      <c r="AU141" s="197" t="s">
        <v>88</v>
      </c>
      <c r="AY141" s="15" t="s">
        <v>250</v>
      </c>
      <c r="BE141" s="198">
        <f>IF(N141="základná",J141,0)</f>
        <v>0</v>
      </c>
      <c r="BF141" s="198">
        <f>IF(N141="znížená",J141,0)</f>
        <v>0</v>
      </c>
      <c r="BG141" s="198">
        <f>IF(N141="zákl. prenesená",J141,0)</f>
        <v>0</v>
      </c>
      <c r="BH141" s="198">
        <f>IF(N141="zníž. prenesená",J141,0)</f>
        <v>0</v>
      </c>
      <c r="BI141" s="198">
        <f>IF(N141="nulová",J141,0)</f>
        <v>0</v>
      </c>
      <c r="BJ141" s="15" t="s">
        <v>88</v>
      </c>
      <c r="BK141" s="198">
        <f>ROUND(I141*H141,2)</f>
        <v>0</v>
      </c>
      <c r="BL141" s="15" t="s">
        <v>1396</v>
      </c>
      <c r="BM141" s="197" t="s">
        <v>351</v>
      </c>
    </row>
    <row r="142" s="12" customFormat="1" ht="22.8" customHeight="1">
      <c r="A142" s="12"/>
      <c r="B142" s="171"/>
      <c r="C142" s="12"/>
      <c r="D142" s="172" t="s">
        <v>74</v>
      </c>
      <c r="E142" s="182" t="s">
        <v>1680</v>
      </c>
      <c r="F142" s="182" t="s">
        <v>3205</v>
      </c>
      <c r="G142" s="12"/>
      <c r="H142" s="12"/>
      <c r="I142" s="174"/>
      <c r="J142" s="183">
        <f>BK142</f>
        <v>0</v>
      </c>
      <c r="K142" s="12"/>
      <c r="L142" s="171"/>
      <c r="M142" s="176"/>
      <c r="N142" s="177"/>
      <c r="O142" s="177"/>
      <c r="P142" s="178">
        <f>SUM(P143:P166)</f>
        <v>0</v>
      </c>
      <c r="Q142" s="177"/>
      <c r="R142" s="178">
        <f>SUM(R143:R166)</f>
        <v>0</v>
      </c>
      <c r="S142" s="177"/>
      <c r="T142" s="179">
        <f>SUM(T143:T166)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72" t="s">
        <v>82</v>
      </c>
      <c r="AT142" s="180" t="s">
        <v>74</v>
      </c>
      <c r="AU142" s="180" t="s">
        <v>82</v>
      </c>
      <c r="AY142" s="172" t="s">
        <v>250</v>
      </c>
      <c r="BK142" s="181">
        <f>SUM(BK143:BK166)</f>
        <v>0</v>
      </c>
    </row>
    <row r="143" s="2" customFormat="1" ht="16.5" customHeight="1">
      <c r="A143" s="34"/>
      <c r="B143" s="184"/>
      <c r="C143" s="185" t="s">
        <v>303</v>
      </c>
      <c r="D143" s="185" t="s">
        <v>253</v>
      </c>
      <c r="E143" s="186" t="s">
        <v>3206</v>
      </c>
      <c r="F143" s="187" t="s">
        <v>3207</v>
      </c>
      <c r="G143" s="188" t="s">
        <v>289</v>
      </c>
      <c r="H143" s="189">
        <v>50</v>
      </c>
      <c r="I143" s="190"/>
      <c r="J143" s="191">
        <f>ROUND(I143*H143,2)</f>
        <v>0</v>
      </c>
      <c r="K143" s="192"/>
      <c r="L143" s="35"/>
      <c r="M143" s="193" t="s">
        <v>1</v>
      </c>
      <c r="N143" s="194" t="s">
        <v>41</v>
      </c>
      <c r="O143" s="78"/>
      <c r="P143" s="195">
        <f>O143*H143</f>
        <v>0</v>
      </c>
      <c r="Q143" s="195">
        <v>0</v>
      </c>
      <c r="R143" s="195">
        <f>Q143*H143</f>
        <v>0</v>
      </c>
      <c r="S143" s="195">
        <v>0</v>
      </c>
      <c r="T143" s="19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7" t="s">
        <v>1396</v>
      </c>
      <c r="AT143" s="197" t="s">
        <v>253</v>
      </c>
      <c r="AU143" s="197" t="s">
        <v>88</v>
      </c>
      <c r="AY143" s="15" t="s">
        <v>250</v>
      </c>
      <c r="BE143" s="198">
        <f>IF(N143="základná",J143,0)</f>
        <v>0</v>
      </c>
      <c r="BF143" s="198">
        <f>IF(N143="znížená",J143,0)</f>
        <v>0</v>
      </c>
      <c r="BG143" s="198">
        <f>IF(N143="zákl. prenesená",J143,0)</f>
        <v>0</v>
      </c>
      <c r="BH143" s="198">
        <f>IF(N143="zníž. prenesená",J143,0)</f>
        <v>0</v>
      </c>
      <c r="BI143" s="198">
        <f>IF(N143="nulová",J143,0)</f>
        <v>0</v>
      </c>
      <c r="BJ143" s="15" t="s">
        <v>88</v>
      </c>
      <c r="BK143" s="198">
        <f>ROUND(I143*H143,2)</f>
        <v>0</v>
      </c>
      <c r="BL143" s="15" t="s">
        <v>1396</v>
      </c>
      <c r="BM143" s="197" t="s">
        <v>361</v>
      </c>
    </row>
    <row r="144" s="2" customFormat="1" ht="16.5" customHeight="1">
      <c r="A144" s="34"/>
      <c r="B144" s="184"/>
      <c r="C144" s="185" t="s">
        <v>307</v>
      </c>
      <c r="D144" s="185" t="s">
        <v>253</v>
      </c>
      <c r="E144" s="186" t="s">
        <v>3208</v>
      </c>
      <c r="F144" s="187" t="s">
        <v>3209</v>
      </c>
      <c r="G144" s="188" t="s">
        <v>289</v>
      </c>
      <c r="H144" s="189">
        <v>30</v>
      </c>
      <c r="I144" s="190"/>
      <c r="J144" s="191">
        <f>ROUND(I144*H144,2)</f>
        <v>0</v>
      </c>
      <c r="K144" s="192"/>
      <c r="L144" s="35"/>
      <c r="M144" s="193" t="s">
        <v>1</v>
      </c>
      <c r="N144" s="194" t="s">
        <v>41</v>
      </c>
      <c r="O144" s="78"/>
      <c r="P144" s="195">
        <f>O144*H144</f>
        <v>0</v>
      </c>
      <c r="Q144" s="195">
        <v>0</v>
      </c>
      <c r="R144" s="195">
        <f>Q144*H144</f>
        <v>0</v>
      </c>
      <c r="S144" s="195">
        <v>0</v>
      </c>
      <c r="T144" s="19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7" t="s">
        <v>1396</v>
      </c>
      <c r="AT144" s="197" t="s">
        <v>253</v>
      </c>
      <c r="AU144" s="197" t="s">
        <v>88</v>
      </c>
      <c r="AY144" s="15" t="s">
        <v>250</v>
      </c>
      <c r="BE144" s="198">
        <f>IF(N144="základná",J144,0)</f>
        <v>0</v>
      </c>
      <c r="BF144" s="198">
        <f>IF(N144="znížená",J144,0)</f>
        <v>0</v>
      </c>
      <c r="BG144" s="198">
        <f>IF(N144="zákl. prenesená",J144,0)</f>
        <v>0</v>
      </c>
      <c r="BH144" s="198">
        <f>IF(N144="zníž. prenesená",J144,0)</f>
        <v>0</v>
      </c>
      <c r="BI144" s="198">
        <f>IF(N144="nulová",J144,0)</f>
        <v>0</v>
      </c>
      <c r="BJ144" s="15" t="s">
        <v>88</v>
      </c>
      <c r="BK144" s="198">
        <f>ROUND(I144*H144,2)</f>
        <v>0</v>
      </c>
      <c r="BL144" s="15" t="s">
        <v>1396</v>
      </c>
      <c r="BM144" s="197" t="s">
        <v>373</v>
      </c>
    </row>
    <row r="145" s="2" customFormat="1" ht="16.5" customHeight="1">
      <c r="A145" s="34"/>
      <c r="B145" s="184"/>
      <c r="C145" s="185" t="s">
        <v>311</v>
      </c>
      <c r="D145" s="185" t="s">
        <v>253</v>
      </c>
      <c r="E145" s="186" t="s">
        <v>3210</v>
      </c>
      <c r="F145" s="187" t="s">
        <v>3211</v>
      </c>
      <c r="G145" s="188" t="s">
        <v>289</v>
      </c>
      <c r="H145" s="189">
        <v>20</v>
      </c>
      <c r="I145" s="190"/>
      <c r="J145" s="191">
        <f>ROUND(I145*H145,2)</f>
        <v>0</v>
      </c>
      <c r="K145" s="192"/>
      <c r="L145" s="35"/>
      <c r="M145" s="193" t="s">
        <v>1</v>
      </c>
      <c r="N145" s="194" t="s">
        <v>41</v>
      </c>
      <c r="O145" s="78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7" t="s">
        <v>1396</v>
      </c>
      <c r="AT145" s="197" t="s">
        <v>253</v>
      </c>
      <c r="AU145" s="197" t="s">
        <v>88</v>
      </c>
      <c r="AY145" s="15" t="s">
        <v>250</v>
      </c>
      <c r="BE145" s="198">
        <f>IF(N145="základná",J145,0)</f>
        <v>0</v>
      </c>
      <c r="BF145" s="198">
        <f>IF(N145="znížená",J145,0)</f>
        <v>0</v>
      </c>
      <c r="BG145" s="198">
        <f>IF(N145="zákl. prenesená",J145,0)</f>
        <v>0</v>
      </c>
      <c r="BH145" s="198">
        <f>IF(N145="zníž. prenesená",J145,0)</f>
        <v>0</v>
      </c>
      <c r="BI145" s="198">
        <f>IF(N145="nulová",J145,0)</f>
        <v>0</v>
      </c>
      <c r="BJ145" s="15" t="s">
        <v>88</v>
      </c>
      <c r="BK145" s="198">
        <f>ROUND(I145*H145,2)</f>
        <v>0</v>
      </c>
      <c r="BL145" s="15" t="s">
        <v>1396</v>
      </c>
      <c r="BM145" s="197" t="s">
        <v>539</v>
      </c>
    </row>
    <row r="146" s="2" customFormat="1" ht="16.5" customHeight="1">
      <c r="A146" s="34"/>
      <c r="B146" s="184"/>
      <c r="C146" s="185" t="s">
        <v>315</v>
      </c>
      <c r="D146" s="185" t="s">
        <v>253</v>
      </c>
      <c r="E146" s="186" t="s">
        <v>3212</v>
      </c>
      <c r="F146" s="187" t="s">
        <v>3213</v>
      </c>
      <c r="G146" s="188" t="s">
        <v>289</v>
      </c>
      <c r="H146" s="189">
        <v>100</v>
      </c>
      <c r="I146" s="190"/>
      <c r="J146" s="191">
        <f>ROUND(I146*H146,2)</f>
        <v>0</v>
      </c>
      <c r="K146" s="192"/>
      <c r="L146" s="35"/>
      <c r="M146" s="193" t="s">
        <v>1</v>
      </c>
      <c r="N146" s="194" t="s">
        <v>41</v>
      </c>
      <c r="O146" s="78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7" t="s">
        <v>1396</v>
      </c>
      <c r="AT146" s="197" t="s">
        <v>253</v>
      </c>
      <c r="AU146" s="197" t="s">
        <v>88</v>
      </c>
      <c r="AY146" s="15" t="s">
        <v>250</v>
      </c>
      <c r="BE146" s="198">
        <f>IF(N146="základná",J146,0)</f>
        <v>0</v>
      </c>
      <c r="BF146" s="198">
        <f>IF(N146="znížená",J146,0)</f>
        <v>0</v>
      </c>
      <c r="BG146" s="198">
        <f>IF(N146="zákl. prenesená",J146,0)</f>
        <v>0</v>
      </c>
      <c r="BH146" s="198">
        <f>IF(N146="zníž. prenesená",J146,0)</f>
        <v>0</v>
      </c>
      <c r="BI146" s="198">
        <f>IF(N146="nulová",J146,0)</f>
        <v>0</v>
      </c>
      <c r="BJ146" s="15" t="s">
        <v>88</v>
      </c>
      <c r="BK146" s="198">
        <f>ROUND(I146*H146,2)</f>
        <v>0</v>
      </c>
      <c r="BL146" s="15" t="s">
        <v>1396</v>
      </c>
      <c r="BM146" s="197" t="s">
        <v>547</v>
      </c>
    </row>
    <row r="147" s="2" customFormat="1" ht="16.5" customHeight="1">
      <c r="A147" s="34"/>
      <c r="B147" s="184"/>
      <c r="C147" s="185" t="s">
        <v>319</v>
      </c>
      <c r="D147" s="185" t="s">
        <v>253</v>
      </c>
      <c r="E147" s="186" t="s">
        <v>3214</v>
      </c>
      <c r="F147" s="187" t="s">
        <v>3215</v>
      </c>
      <c r="G147" s="188" t="s">
        <v>289</v>
      </c>
      <c r="H147" s="189">
        <v>60</v>
      </c>
      <c r="I147" s="190"/>
      <c r="J147" s="191">
        <f>ROUND(I147*H147,2)</f>
        <v>0</v>
      </c>
      <c r="K147" s="192"/>
      <c r="L147" s="35"/>
      <c r="M147" s="193" t="s">
        <v>1</v>
      </c>
      <c r="N147" s="194" t="s">
        <v>41</v>
      </c>
      <c r="O147" s="78"/>
      <c r="P147" s="195">
        <f>O147*H147</f>
        <v>0</v>
      </c>
      <c r="Q147" s="195">
        <v>0</v>
      </c>
      <c r="R147" s="195">
        <f>Q147*H147</f>
        <v>0</v>
      </c>
      <c r="S147" s="195">
        <v>0</v>
      </c>
      <c r="T147" s="19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7" t="s">
        <v>1396</v>
      </c>
      <c r="AT147" s="197" t="s">
        <v>253</v>
      </c>
      <c r="AU147" s="197" t="s">
        <v>88</v>
      </c>
      <c r="AY147" s="15" t="s">
        <v>250</v>
      </c>
      <c r="BE147" s="198">
        <f>IF(N147="základná",J147,0)</f>
        <v>0</v>
      </c>
      <c r="BF147" s="198">
        <f>IF(N147="znížená",J147,0)</f>
        <v>0</v>
      </c>
      <c r="BG147" s="198">
        <f>IF(N147="zákl. prenesená",J147,0)</f>
        <v>0</v>
      </c>
      <c r="BH147" s="198">
        <f>IF(N147="zníž. prenesená",J147,0)</f>
        <v>0</v>
      </c>
      <c r="BI147" s="198">
        <f>IF(N147="nulová",J147,0)</f>
        <v>0</v>
      </c>
      <c r="BJ147" s="15" t="s">
        <v>88</v>
      </c>
      <c r="BK147" s="198">
        <f>ROUND(I147*H147,2)</f>
        <v>0</v>
      </c>
      <c r="BL147" s="15" t="s">
        <v>1396</v>
      </c>
      <c r="BM147" s="197" t="s">
        <v>555</v>
      </c>
    </row>
    <row r="148" s="2" customFormat="1" ht="16.5" customHeight="1">
      <c r="A148" s="34"/>
      <c r="B148" s="184"/>
      <c r="C148" s="185" t="s">
        <v>323</v>
      </c>
      <c r="D148" s="185" t="s">
        <v>253</v>
      </c>
      <c r="E148" s="186" t="s">
        <v>3216</v>
      </c>
      <c r="F148" s="187" t="s">
        <v>3217</v>
      </c>
      <c r="G148" s="188" t="s">
        <v>289</v>
      </c>
      <c r="H148" s="189">
        <v>220</v>
      </c>
      <c r="I148" s="190"/>
      <c r="J148" s="191">
        <f>ROUND(I148*H148,2)</f>
        <v>0</v>
      </c>
      <c r="K148" s="192"/>
      <c r="L148" s="35"/>
      <c r="M148" s="193" t="s">
        <v>1</v>
      </c>
      <c r="N148" s="194" t="s">
        <v>41</v>
      </c>
      <c r="O148" s="78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7" t="s">
        <v>1396</v>
      </c>
      <c r="AT148" s="197" t="s">
        <v>253</v>
      </c>
      <c r="AU148" s="197" t="s">
        <v>88</v>
      </c>
      <c r="AY148" s="15" t="s">
        <v>250</v>
      </c>
      <c r="BE148" s="198">
        <f>IF(N148="základná",J148,0)</f>
        <v>0</v>
      </c>
      <c r="BF148" s="198">
        <f>IF(N148="znížená",J148,0)</f>
        <v>0</v>
      </c>
      <c r="BG148" s="198">
        <f>IF(N148="zákl. prenesená",J148,0)</f>
        <v>0</v>
      </c>
      <c r="BH148" s="198">
        <f>IF(N148="zníž. prenesená",J148,0)</f>
        <v>0</v>
      </c>
      <c r="BI148" s="198">
        <f>IF(N148="nulová",J148,0)</f>
        <v>0</v>
      </c>
      <c r="BJ148" s="15" t="s">
        <v>88</v>
      </c>
      <c r="BK148" s="198">
        <f>ROUND(I148*H148,2)</f>
        <v>0</v>
      </c>
      <c r="BL148" s="15" t="s">
        <v>1396</v>
      </c>
      <c r="BM148" s="197" t="s">
        <v>565</v>
      </c>
    </row>
    <row r="149" s="2" customFormat="1" ht="16.5" customHeight="1">
      <c r="A149" s="34"/>
      <c r="B149" s="184"/>
      <c r="C149" s="185" t="s">
        <v>328</v>
      </c>
      <c r="D149" s="185" t="s">
        <v>253</v>
      </c>
      <c r="E149" s="186" t="s">
        <v>3218</v>
      </c>
      <c r="F149" s="187" t="s">
        <v>3219</v>
      </c>
      <c r="G149" s="188" t="s">
        <v>289</v>
      </c>
      <c r="H149" s="189">
        <v>100</v>
      </c>
      <c r="I149" s="190"/>
      <c r="J149" s="191">
        <f>ROUND(I149*H149,2)</f>
        <v>0</v>
      </c>
      <c r="K149" s="192"/>
      <c r="L149" s="35"/>
      <c r="M149" s="193" t="s">
        <v>1</v>
      </c>
      <c r="N149" s="194" t="s">
        <v>41</v>
      </c>
      <c r="O149" s="78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7" t="s">
        <v>1396</v>
      </c>
      <c r="AT149" s="197" t="s">
        <v>253</v>
      </c>
      <c r="AU149" s="197" t="s">
        <v>88</v>
      </c>
      <c r="AY149" s="15" t="s">
        <v>250</v>
      </c>
      <c r="BE149" s="198">
        <f>IF(N149="základná",J149,0)</f>
        <v>0</v>
      </c>
      <c r="BF149" s="198">
        <f>IF(N149="znížená",J149,0)</f>
        <v>0</v>
      </c>
      <c r="BG149" s="198">
        <f>IF(N149="zákl. prenesená",J149,0)</f>
        <v>0</v>
      </c>
      <c r="BH149" s="198">
        <f>IF(N149="zníž. prenesená",J149,0)</f>
        <v>0</v>
      </c>
      <c r="BI149" s="198">
        <f>IF(N149="nulová",J149,0)</f>
        <v>0</v>
      </c>
      <c r="BJ149" s="15" t="s">
        <v>88</v>
      </c>
      <c r="BK149" s="198">
        <f>ROUND(I149*H149,2)</f>
        <v>0</v>
      </c>
      <c r="BL149" s="15" t="s">
        <v>1396</v>
      </c>
      <c r="BM149" s="197" t="s">
        <v>575</v>
      </c>
    </row>
    <row r="150" s="2" customFormat="1" ht="16.5" customHeight="1">
      <c r="A150" s="34"/>
      <c r="B150" s="184"/>
      <c r="C150" s="185" t="s">
        <v>7</v>
      </c>
      <c r="D150" s="185" t="s">
        <v>253</v>
      </c>
      <c r="E150" s="186" t="s">
        <v>3220</v>
      </c>
      <c r="F150" s="187" t="s">
        <v>3221</v>
      </c>
      <c r="G150" s="188" t="s">
        <v>289</v>
      </c>
      <c r="H150" s="189">
        <v>50</v>
      </c>
      <c r="I150" s="190"/>
      <c r="J150" s="191">
        <f>ROUND(I150*H150,2)</f>
        <v>0</v>
      </c>
      <c r="K150" s="192"/>
      <c r="L150" s="35"/>
      <c r="M150" s="193" t="s">
        <v>1</v>
      </c>
      <c r="N150" s="194" t="s">
        <v>41</v>
      </c>
      <c r="O150" s="78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7" t="s">
        <v>1396</v>
      </c>
      <c r="AT150" s="197" t="s">
        <v>253</v>
      </c>
      <c r="AU150" s="197" t="s">
        <v>88</v>
      </c>
      <c r="AY150" s="15" t="s">
        <v>250</v>
      </c>
      <c r="BE150" s="198">
        <f>IF(N150="základná",J150,0)</f>
        <v>0</v>
      </c>
      <c r="BF150" s="198">
        <f>IF(N150="znížená",J150,0)</f>
        <v>0</v>
      </c>
      <c r="BG150" s="198">
        <f>IF(N150="zákl. prenesená",J150,0)</f>
        <v>0</v>
      </c>
      <c r="BH150" s="198">
        <f>IF(N150="zníž. prenesená",J150,0)</f>
        <v>0</v>
      </c>
      <c r="BI150" s="198">
        <f>IF(N150="nulová",J150,0)</f>
        <v>0</v>
      </c>
      <c r="BJ150" s="15" t="s">
        <v>88</v>
      </c>
      <c r="BK150" s="198">
        <f>ROUND(I150*H150,2)</f>
        <v>0</v>
      </c>
      <c r="BL150" s="15" t="s">
        <v>1396</v>
      </c>
      <c r="BM150" s="197" t="s">
        <v>587</v>
      </c>
    </row>
    <row r="151" s="2" customFormat="1" ht="16.5" customHeight="1">
      <c r="A151" s="34"/>
      <c r="B151" s="184"/>
      <c r="C151" s="185" t="s">
        <v>335</v>
      </c>
      <c r="D151" s="185" t="s">
        <v>253</v>
      </c>
      <c r="E151" s="186" t="s">
        <v>3222</v>
      </c>
      <c r="F151" s="187" t="s">
        <v>3223</v>
      </c>
      <c r="G151" s="188" t="s">
        <v>289</v>
      </c>
      <c r="H151" s="189">
        <v>0</v>
      </c>
      <c r="I151" s="190"/>
      <c r="J151" s="191">
        <f>ROUND(I151*H151,2)</f>
        <v>0</v>
      </c>
      <c r="K151" s="192"/>
      <c r="L151" s="35"/>
      <c r="M151" s="193" t="s">
        <v>1</v>
      </c>
      <c r="N151" s="194" t="s">
        <v>41</v>
      </c>
      <c r="O151" s="78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7" t="s">
        <v>1396</v>
      </c>
      <c r="AT151" s="197" t="s">
        <v>253</v>
      </c>
      <c r="AU151" s="197" t="s">
        <v>88</v>
      </c>
      <c r="AY151" s="15" t="s">
        <v>250</v>
      </c>
      <c r="BE151" s="198">
        <f>IF(N151="základná",J151,0)</f>
        <v>0</v>
      </c>
      <c r="BF151" s="198">
        <f>IF(N151="znížená",J151,0)</f>
        <v>0</v>
      </c>
      <c r="BG151" s="198">
        <f>IF(N151="zákl. prenesená",J151,0)</f>
        <v>0</v>
      </c>
      <c r="BH151" s="198">
        <f>IF(N151="zníž. prenesená",J151,0)</f>
        <v>0</v>
      </c>
      <c r="BI151" s="198">
        <f>IF(N151="nulová",J151,0)</f>
        <v>0</v>
      </c>
      <c r="BJ151" s="15" t="s">
        <v>88</v>
      </c>
      <c r="BK151" s="198">
        <f>ROUND(I151*H151,2)</f>
        <v>0</v>
      </c>
      <c r="BL151" s="15" t="s">
        <v>1396</v>
      </c>
      <c r="BM151" s="197" t="s">
        <v>595</v>
      </c>
    </row>
    <row r="152" s="2" customFormat="1" ht="16.5" customHeight="1">
      <c r="A152" s="34"/>
      <c r="B152" s="184"/>
      <c r="C152" s="185" t="s">
        <v>339</v>
      </c>
      <c r="D152" s="185" t="s">
        <v>253</v>
      </c>
      <c r="E152" s="186" t="s">
        <v>3224</v>
      </c>
      <c r="F152" s="187" t="s">
        <v>3225</v>
      </c>
      <c r="G152" s="188" t="s">
        <v>289</v>
      </c>
      <c r="H152" s="189">
        <v>50</v>
      </c>
      <c r="I152" s="190"/>
      <c r="J152" s="191">
        <f>ROUND(I152*H152,2)</f>
        <v>0</v>
      </c>
      <c r="K152" s="192"/>
      <c r="L152" s="35"/>
      <c r="M152" s="193" t="s">
        <v>1</v>
      </c>
      <c r="N152" s="194" t="s">
        <v>41</v>
      </c>
      <c r="O152" s="78"/>
      <c r="P152" s="195">
        <f>O152*H152</f>
        <v>0</v>
      </c>
      <c r="Q152" s="195">
        <v>0</v>
      </c>
      <c r="R152" s="195">
        <f>Q152*H152</f>
        <v>0</v>
      </c>
      <c r="S152" s="195">
        <v>0</v>
      </c>
      <c r="T152" s="19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7" t="s">
        <v>1396</v>
      </c>
      <c r="AT152" s="197" t="s">
        <v>253</v>
      </c>
      <c r="AU152" s="197" t="s">
        <v>88</v>
      </c>
      <c r="AY152" s="15" t="s">
        <v>250</v>
      </c>
      <c r="BE152" s="198">
        <f>IF(N152="základná",J152,0)</f>
        <v>0</v>
      </c>
      <c r="BF152" s="198">
        <f>IF(N152="znížená",J152,0)</f>
        <v>0</v>
      </c>
      <c r="BG152" s="198">
        <f>IF(N152="zákl. prenesená",J152,0)</f>
        <v>0</v>
      </c>
      <c r="BH152" s="198">
        <f>IF(N152="zníž. prenesená",J152,0)</f>
        <v>0</v>
      </c>
      <c r="BI152" s="198">
        <f>IF(N152="nulová",J152,0)</f>
        <v>0</v>
      </c>
      <c r="BJ152" s="15" t="s">
        <v>88</v>
      </c>
      <c r="BK152" s="198">
        <f>ROUND(I152*H152,2)</f>
        <v>0</v>
      </c>
      <c r="BL152" s="15" t="s">
        <v>1396</v>
      </c>
      <c r="BM152" s="197" t="s">
        <v>605</v>
      </c>
    </row>
    <row r="153" s="2" customFormat="1" ht="21.75" customHeight="1">
      <c r="A153" s="34"/>
      <c r="B153" s="184"/>
      <c r="C153" s="185" t="s">
        <v>343</v>
      </c>
      <c r="D153" s="185" t="s">
        <v>253</v>
      </c>
      <c r="E153" s="186" t="s">
        <v>3226</v>
      </c>
      <c r="F153" s="187" t="s">
        <v>3227</v>
      </c>
      <c r="G153" s="188" t="s">
        <v>289</v>
      </c>
      <c r="H153" s="189">
        <v>100</v>
      </c>
      <c r="I153" s="190"/>
      <c r="J153" s="191">
        <f>ROUND(I153*H153,2)</f>
        <v>0</v>
      </c>
      <c r="K153" s="192"/>
      <c r="L153" s="35"/>
      <c r="M153" s="193" t="s">
        <v>1</v>
      </c>
      <c r="N153" s="194" t="s">
        <v>41</v>
      </c>
      <c r="O153" s="78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7" t="s">
        <v>1396</v>
      </c>
      <c r="AT153" s="197" t="s">
        <v>253</v>
      </c>
      <c r="AU153" s="197" t="s">
        <v>88</v>
      </c>
      <c r="AY153" s="15" t="s">
        <v>250</v>
      </c>
      <c r="BE153" s="198">
        <f>IF(N153="základná",J153,0)</f>
        <v>0</v>
      </c>
      <c r="BF153" s="198">
        <f>IF(N153="znížená",J153,0)</f>
        <v>0</v>
      </c>
      <c r="BG153" s="198">
        <f>IF(N153="zákl. prenesená",J153,0)</f>
        <v>0</v>
      </c>
      <c r="BH153" s="198">
        <f>IF(N153="zníž. prenesená",J153,0)</f>
        <v>0</v>
      </c>
      <c r="BI153" s="198">
        <f>IF(N153="nulová",J153,0)</f>
        <v>0</v>
      </c>
      <c r="BJ153" s="15" t="s">
        <v>88</v>
      </c>
      <c r="BK153" s="198">
        <f>ROUND(I153*H153,2)</f>
        <v>0</v>
      </c>
      <c r="BL153" s="15" t="s">
        <v>1396</v>
      </c>
      <c r="BM153" s="197" t="s">
        <v>613</v>
      </c>
    </row>
    <row r="154" s="2" customFormat="1" ht="21.75" customHeight="1">
      <c r="A154" s="34"/>
      <c r="B154" s="184"/>
      <c r="C154" s="185" t="s">
        <v>351</v>
      </c>
      <c r="D154" s="185" t="s">
        <v>253</v>
      </c>
      <c r="E154" s="186" t="s">
        <v>3228</v>
      </c>
      <c r="F154" s="187" t="s">
        <v>3229</v>
      </c>
      <c r="G154" s="188" t="s">
        <v>289</v>
      </c>
      <c r="H154" s="189">
        <v>25</v>
      </c>
      <c r="I154" s="190"/>
      <c r="J154" s="191">
        <f>ROUND(I154*H154,2)</f>
        <v>0</v>
      </c>
      <c r="K154" s="192"/>
      <c r="L154" s="35"/>
      <c r="M154" s="193" t="s">
        <v>1</v>
      </c>
      <c r="N154" s="194" t="s">
        <v>41</v>
      </c>
      <c r="O154" s="78"/>
      <c r="P154" s="195">
        <f>O154*H154</f>
        <v>0</v>
      </c>
      <c r="Q154" s="195">
        <v>0</v>
      </c>
      <c r="R154" s="195">
        <f>Q154*H154</f>
        <v>0</v>
      </c>
      <c r="S154" s="195">
        <v>0</v>
      </c>
      <c r="T154" s="19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7" t="s">
        <v>1396</v>
      </c>
      <c r="AT154" s="197" t="s">
        <v>253</v>
      </c>
      <c r="AU154" s="197" t="s">
        <v>88</v>
      </c>
      <c r="AY154" s="15" t="s">
        <v>250</v>
      </c>
      <c r="BE154" s="198">
        <f>IF(N154="základná",J154,0)</f>
        <v>0</v>
      </c>
      <c r="BF154" s="198">
        <f>IF(N154="znížená",J154,0)</f>
        <v>0</v>
      </c>
      <c r="BG154" s="198">
        <f>IF(N154="zákl. prenesená",J154,0)</f>
        <v>0</v>
      </c>
      <c r="BH154" s="198">
        <f>IF(N154="zníž. prenesená",J154,0)</f>
        <v>0</v>
      </c>
      <c r="BI154" s="198">
        <f>IF(N154="nulová",J154,0)</f>
        <v>0</v>
      </c>
      <c r="BJ154" s="15" t="s">
        <v>88</v>
      </c>
      <c r="BK154" s="198">
        <f>ROUND(I154*H154,2)</f>
        <v>0</v>
      </c>
      <c r="BL154" s="15" t="s">
        <v>1396</v>
      </c>
      <c r="BM154" s="197" t="s">
        <v>623</v>
      </c>
    </row>
    <row r="155" s="2" customFormat="1" ht="24.15" customHeight="1">
      <c r="A155" s="34"/>
      <c r="B155" s="184"/>
      <c r="C155" s="185" t="s">
        <v>355</v>
      </c>
      <c r="D155" s="185" t="s">
        <v>253</v>
      </c>
      <c r="E155" s="186" t="s">
        <v>3230</v>
      </c>
      <c r="F155" s="187" t="s">
        <v>3231</v>
      </c>
      <c r="G155" s="188" t="s">
        <v>289</v>
      </c>
      <c r="H155" s="189">
        <v>25</v>
      </c>
      <c r="I155" s="190"/>
      <c r="J155" s="191">
        <f>ROUND(I155*H155,2)</f>
        <v>0</v>
      </c>
      <c r="K155" s="192"/>
      <c r="L155" s="35"/>
      <c r="M155" s="193" t="s">
        <v>1</v>
      </c>
      <c r="N155" s="194" t="s">
        <v>41</v>
      </c>
      <c r="O155" s="78"/>
      <c r="P155" s="195">
        <f>O155*H155</f>
        <v>0</v>
      </c>
      <c r="Q155" s="195">
        <v>0</v>
      </c>
      <c r="R155" s="195">
        <f>Q155*H155</f>
        <v>0</v>
      </c>
      <c r="S155" s="195">
        <v>0</v>
      </c>
      <c r="T155" s="19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7" t="s">
        <v>1396</v>
      </c>
      <c r="AT155" s="197" t="s">
        <v>253</v>
      </c>
      <c r="AU155" s="197" t="s">
        <v>88</v>
      </c>
      <c r="AY155" s="15" t="s">
        <v>250</v>
      </c>
      <c r="BE155" s="198">
        <f>IF(N155="základná",J155,0)</f>
        <v>0</v>
      </c>
      <c r="BF155" s="198">
        <f>IF(N155="znížená",J155,0)</f>
        <v>0</v>
      </c>
      <c r="BG155" s="198">
        <f>IF(N155="zákl. prenesená",J155,0)</f>
        <v>0</v>
      </c>
      <c r="BH155" s="198">
        <f>IF(N155="zníž. prenesená",J155,0)</f>
        <v>0</v>
      </c>
      <c r="BI155" s="198">
        <f>IF(N155="nulová",J155,0)</f>
        <v>0</v>
      </c>
      <c r="BJ155" s="15" t="s">
        <v>88</v>
      </c>
      <c r="BK155" s="198">
        <f>ROUND(I155*H155,2)</f>
        <v>0</v>
      </c>
      <c r="BL155" s="15" t="s">
        <v>1396</v>
      </c>
      <c r="BM155" s="197" t="s">
        <v>631</v>
      </c>
    </row>
    <row r="156" s="2" customFormat="1" ht="21.75" customHeight="1">
      <c r="A156" s="34"/>
      <c r="B156" s="184"/>
      <c r="C156" s="185" t="s">
        <v>361</v>
      </c>
      <c r="D156" s="185" t="s">
        <v>253</v>
      </c>
      <c r="E156" s="186" t="s">
        <v>3232</v>
      </c>
      <c r="F156" s="187" t="s">
        <v>3233</v>
      </c>
      <c r="G156" s="188" t="s">
        <v>289</v>
      </c>
      <c r="H156" s="189">
        <v>20</v>
      </c>
      <c r="I156" s="190"/>
      <c r="J156" s="191">
        <f>ROUND(I156*H156,2)</f>
        <v>0</v>
      </c>
      <c r="K156" s="192"/>
      <c r="L156" s="35"/>
      <c r="M156" s="193" t="s">
        <v>1</v>
      </c>
      <c r="N156" s="194" t="s">
        <v>41</v>
      </c>
      <c r="O156" s="78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7" t="s">
        <v>1396</v>
      </c>
      <c r="AT156" s="197" t="s">
        <v>253</v>
      </c>
      <c r="AU156" s="197" t="s">
        <v>88</v>
      </c>
      <c r="AY156" s="15" t="s">
        <v>250</v>
      </c>
      <c r="BE156" s="198">
        <f>IF(N156="základná",J156,0)</f>
        <v>0</v>
      </c>
      <c r="BF156" s="198">
        <f>IF(N156="znížená",J156,0)</f>
        <v>0</v>
      </c>
      <c r="BG156" s="198">
        <f>IF(N156="zákl. prenesená",J156,0)</f>
        <v>0</v>
      </c>
      <c r="BH156" s="198">
        <f>IF(N156="zníž. prenesená",J156,0)</f>
        <v>0</v>
      </c>
      <c r="BI156" s="198">
        <f>IF(N156="nulová",J156,0)</f>
        <v>0</v>
      </c>
      <c r="BJ156" s="15" t="s">
        <v>88</v>
      </c>
      <c r="BK156" s="198">
        <f>ROUND(I156*H156,2)</f>
        <v>0</v>
      </c>
      <c r="BL156" s="15" t="s">
        <v>1396</v>
      </c>
      <c r="BM156" s="197" t="s">
        <v>1693</v>
      </c>
    </row>
    <row r="157" s="2" customFormat="1" ht="21.75" customHeight="1">
      <c r="A157" s="34"/>
      <c r="B157" s="184"/>
      <c r="C157" s="185" t="s">
        <v>367</v>
      </c>
      <c r="D157" s="185" t="s">
        <v>253</v>
      </c>
      <c r="E157" s="186" t="s">
        <v>3234</v>
      </c>
      <c r="F157" s="187" t="s">
        <v>3235</v>
      </c>
      <c r="G157" s="188" t="s">
        <v>289</v>
      </c>
      <c r="H157" s="189">
        <v>50</v>
      </c>
      <c r="I157" s="190"/>
      <c r="J157" s="191">
        <f>ROUND(I157*H157,2)</f>
        <v>0</v>
      </c>
      <c r="K157" s="192"/>
      <c r="L157" s="35"/>
      <c r="M157" s="193" t="s">
        <v>1</v>
      </c>
      <c r="N157" s="194" t="s">
        <v>41</v>
      </c>
      <c r="O157" s="78"/>
      <c r="P157" s="195">
        <f>O157*H157</f>
        <v>0</v>
      </c>
      <c r="Q157" s="195">
        <v>0</v>
      </c>
      <c r="R157" s="195">
        <f>Q157*H157</f>
        <v>0</v>
      </c>
      <c r="S157" s="195">
        <v>0</v>
      </c>
      <c r="T157" s="196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7" t="s">
        <v>1396</v>
      </c>
      <c r="AT157" s="197" t="s">
        <v>253</v>
      </c>
      <c r="AU157" s="197" t="s">
        <v>88</v>
      </c>
      <c r="AY157" s="15" t="s">
        <v>250</v>
      </c>
      <c r="BE157" s="198">
        <f>IF(N157="základná",J157,0)</f>
        <v>0</v>
      </c>
      <c r="BF157" s="198">
        <f>IF(N157="znížená",J157,0)</f>
        <v>0</v>
      </c>
      <c r="BG157" s="198">
        <f>IF(N157="zákl. prenesená",J157,0)</f>
        <v>0</v>
      </c>
      <c r="BH157" s="198">
        <f>IF(N157="zníž. prenesená",J157,0)</f>
        <v>0</v>
      </c>
      <c r="BI157" s="198">
        <f>IF(N157="nulová",J157,0)</f>
        <v>0</v>
      </c>
      <c r="BJ157" s="15" t="s">
        <v>88</v>
      </c>
      <c r="BK157" s="198">
        <f>ROUND(I157*H157,2)</f>
        <v>0</v>
      </c>
      <c r="BL157" s="15" t="s">
        <v>1396</v>
      </c>
      <c r="BM157" s="197" t="s">
        <v>1696</v>
      </c>
    </row>
    <row r="158" s="2" customFormat="1" ht="24.15" customHeight="1">
      <c r="A158" s="34"/>
      <c r="B158" s="184"/>
      <c r="C158" s="185" t="s">
        <v>373</v>
      </c>
      <c r="D158" s="185" t="s">
        <v>253</v>
      </c>
      <c r="E158" s="186" t="s">
        <v>3236</v>
      </c>
      <c r="F158" s="187" t="s">
        <v>3237</v>
      </c>
      <c r="G158" s="188" t="s">
        <v>285</v>
      </c>
      <c r="H158" s="189">
        <v>3</v>
      </c>
      <c r="I158" s="190"/>
      <c r="J158" s="191">
        <f>ROUND(I158*H158,2)</f>
        <v>0</v>
      </c>
      <c r="K158" s="192"/>
      <c r="L158" s="35"/>
      <c r="M158" s="193" t="s">
        <v>1</v>
      </c>
      <c r="N158" s="194" t="s">
        <v>41</v>
      </c>
      <c r="O158" s="78"/>
      <c r="P158" s="195">
        <f>O158*H158</f>
        <v>0</v>
      </c>
      <c r="Q158" s="195">
        <v>0</v>
      </c>
      <c r="R158" s="195">
        <f>Q158*H158</f>
        <v>0</v>
      </c>
      <c r="S158" s="195">
        <v>0</v>
      </c>
      <c r="T158" s="19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7" t="s">
        <v>1396</v>
      </c>
      <c r="AT158" s="197" t="s">
        <v>253</v>
      </c>
      <c r="AU158" s="197" t="s">
        <v>88</v>
      </c>
      <c r="AY158" s="15" t="s">
        <v>250</v>
      </c>
      <c r="BE158" s="198">
        <f>IF(N158="základná",J158,0)</f>
        <v>0</v>
      </c>
      <c r="BF158" s="198">
        <f>IF(N158="znížená",J158,0)</f>
        <v>0</v>
      </c>
      <c r="BG158" s="198">
        <f>IF(N158="zákl. prenesená",J158,0)</f>
        <v>0</v>
      </c>
      <c r="BH158" s="198">
        <f>IF(N158="zníž. prenesená",J158,0)</f>
        <v>0</v>
      </c>
      <c r="BI158" s="198">
        <f>IF(N158="nulová",J158,0)</f>
        <v>0</v>
      </c>
      <c r="BJ158" s="15" t="s">
        <v>88</v>
      </c>
      <c r="BK158" s="198">
        <f>ROUND(I158*H158,2)</f>
        <v>0</v>
      </c>
      <c r="BL158" s="15" t="s">
        <v>1396</v>
      </c>
      <c r="BM158" s="197" t="s">
        <v>1699</v>
      </c>
    </row>
    <row r="159" s="2" customFormat="1" ht="24.15" customHeight="1">
      <c r="A159" s="34"/>
      <c r="B159" s="184"/>
      <c r="C159" s="185" t="s">
        <v>379</v>
      </c>
      <c r="D159" s="185" t="s">
        <v>253</v>
      </c>
      <c r="E159" s="186" t="s">
        <v>3238</v>
      </c>
      <c r="F159" s="187" t="s">
        <v>3239</v>
      </c>
      <c r="G159" s="188" t="s">
        <v>285</v>
      </c>
      <c r="H159" s="189">
        <v>1</v>
      </c>
      <c r="I159" s="190"/>
      <c r="J159" s="191">
        <f>ROUND(I159*H159,2)</f>
        <v>0</v>
      </c>
      <c r="K159" s="192"/>
      <c r="L159" s="35"/>
      <c r="M159" s="193" t="s">
        <v>1</v>
      </c>
      <c r="N159" s="194" t="s">
        <v>41</v>
      </c>
      <c r="O159" s="78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7" t="s">
        <v>1396</v>
      </c>
      <c r="AT159" s="197" t="s">
        <v>253</v>
      </c>
      <c r="AU159" s="197" t="s">
        <v>88</v>
      </c>
      <c r="AY159" s="15" t="s">
        <v>250</v>
      </c>
      <c r="BE159" s="198">
        <f>IF(N159="základná",J159,0)</f>
        <v>0</v>
      </c>
      <c r="BF159" s="198">
        <f>IF(N159="znížená",J159,0)</f>
        <v>0</v>
      </c>
      <c r="BG159" s="198">
        <f>IF(N159="zákl. prenesená",J159,0)</f>
        <v>0</v>
      </c>
      <c r="BH159" s="198">
        <f>IF(N159="zníž. prenesená",J159,0)</f>
        <v>0</v>
      </c>
      <c r="BI159" s="198">
        <f>IF(N159="nulová",J159,0)</f>
        <v>0</v>
      </c>
      <c r="BJ159" s="15" t="s">
        <v>88</v>
      </c>
      <c r="BK159" s="198">
        <f>ROUND(I159*H159,2)</f>
        <v>0</v>
      </c>
      <c r="BL159" s="15" t="s">
        <v>1396</v>
      </c>
      <c r="BM159" s="197" t="s">
        <v>1702</v>
      </c>
    </row>
    <row r="160" s="2" customFormat="1" ht="16.5" customHeight="1">
      <c r="A160" s="34"/>
      <c r="B160" s="184"/>
      <c r="C160" s="185" t="s">
        <v>539</v>
      </c>
      <c r="D160" s="185" t="s">
        <v>253</v>
      </c>
      <c r="E160" s="186" t="s">
        <v>3240</v>
      </c>
      <c r="F160" s="187" t="s">
        <v>3241</v>
      </c>
      <c r="G160" s="188" t="s">
        <v>285</v>
      </c>
      <c r="H160" s="189">
        <v>2</v>
      </c>
      <c r="I160" s="190"/>
      <c r="J160" s="191">
        <f>ROUND(I160*H160,2)</f>
        <v>0</v>
      </c>
      <c r="K160" s="192"/>
      <c r="L160" s="35"/>
      <c r="M160" s="193" t="s">
        <v>1</v>
      </c>
      <c r="N160" s="194" t="s">
        <v>41</v>
      </c>
      <c r="O160" s="78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7" t="s">
        <v>1396</v>
      </c>
      <c r="AT160" s="197" t="s">
        <v>253</v>
      </c>
      <c r="AU160" s="197" t="s">
        <v>88</v>
      </c>
      <c r="AY160" s="15" t="s">
        <v>250</v>
      </c>
      <c r="BE160" s="198">
        <f>IF(N160="základná",J160,0)</f>
        <v>0</v>
      </c>
      <c r="BF160" s="198">
        <f>IF(N160="znížená",J160,0)</f>
        <v>0</v>
      </c>
      <c r="BG160" s="198">
        <f>IF(N160="zákl. prenesená",J160,0)</f>
        <v>0</v>
      </c>
      <c r="BH160" s="198">
        <f>IF(N160="zníž. prenesená",J160,0)</f>
        <v>0</v>
      </c>
      <c r="BI160" s="198">
        <f>IF(N160="nulová",J160,0)</f>
        <v>0</v>
      </c>
      <c r="BJ160" s="15" t="s">
        <v>88</v>
      </c>
      <c r="BK160" s="198">
        <f>ROUND(I160*H160,2)</f>
        <v>0</v>
      </c>
      <c r="BL160" s="15" t="s">
        <v>1396</v>
      </c>
      <c r="BM160" s="197" t="s">
        <v>1705</v>
      </c>
    </row>
    <row r="161" s="2" customFormat="1" ht="16.5" customHeight="1">
      <c r="A161" s="34"/>
      <c r="B161" s="184"/>
      <c r="C161" s="185" t="s">
        <v>543</v>
      </c>
      <c r="D161" s="185" t="s">
        <v>253</v>
      </c>
      <c r="E161" s="186" t="s">
        <v>3242</v>
      </c>
      <c r="F161" s="187" t="s">
        <v>3243</v>
      </c>
      <c r="G161" s="188" t="s">
        <v>285</v>
      </c>
      <c r="H161" s="189">
        <v>2</v>
      </c>
      <c r="I161" s="190"/>
      <c r="J161" s="191">
        <f>ROUND(I161*H161,2)</f>
        <v>0</v>
      </c>
      <c r="K161" s="192"/>
      <c r="L161" s="35"/>
      <c r="M161" s="193" t="s">
        <v>1</v>
      </c>
      <c r="N161" s="194" t="s">
        <v>41</v>
      </c>
      <c r="O161" s="78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7" t="s">
        <v>1396</v>
      </c>
      <c r="AT161" s="197" t="s">
        <v>253</v>
      </c>
      <c r="AU161" s="197" t="s">
        <v>88</v>
      </c>
      <c r="AY161" s="15" t="s">
        <v>250</v>
      </c>
      <c r="BE161" s="198">
        <f>IF(N161="základná",J161,0)</f>
        <v>0</v>
      </c>
      <c r="BF161" s="198">
        <f>IF(N161="znížená",J161,0)</f>
        <v>0</v>
      </c>
      <c r="BG161" s="198">
        <f>IF(N161="zákl. prenesená",J161,0)</f>
        <v>0</v>
      </c>
      <c r="BH161" s="198">
        <f>IF(N161="zníž. prenesená",J161,0)</f>
        <v>0</v>
      </c>
      <c r="BI161" s="198">
        <f>IF(N161="nulová",J161,0)</f>
        <v>0</v>
      </c>
      <c r="BJ161" s="15" t="s">
        <v>88</v>
      </c>
      <c r="BK161" s="198">
        <f>ROUND(I161*H161,2)</f>
        <v>0</v>
      </c>
      <c r="BL161" s="15" t="s">
        <v>1396</v>
      </c>
      <c r="BM161" s="197" t="s">
        <v>1708</v>
      </c>
    </row>
    <row r="162" s="2" customFormat="1" ht="21.75" customHeight="1">
      <c r="A162" s="34"/>
      <c r="B162" s="184"/>
      <c r="C162" s="185" t="s">
        <v>547</v>
      </c>
      <c r="D162" s="185" t="s">
        <v>253</v>
      </c>
      <c r="E162" s="186" t="s">
        <v>3244</v>
      </c>
      <c r="F162" s="187" t="s">
        <v>3245</v>
      </c>
      <c r="G162" s="188" t="s">
        <v>285</v>
      </c>
      <c r="H162" s="189">
        <v>1</v>
      </c>
      <c r="I162" s="190"/>
      <c r="J162" s="191">
        <f>ROUND(I162*H162,2)</f>
        <v>0</v>
      </c>
      <c r="K162" s="192"/>
      <c r="L162" s="35"/>
      <c r="M162" s="193" t="s">
        <v>1</v>
      </c>
      <c r="N162" s="194" t="s">
        <v>41</v>
      </c>
      <c r="O162" s="78"/>
      <c r="P162" s="195">
        <f>O162*H162</f>
        <v>0</v>
      </c>
      <c r="Q162" s="195">
        <v>0</v>
      </c>
      <c r="R162" s="195">
        <f>Q162*H162</f>
        <v>0</v>
      </c>
      <c r="S162" s="195">
        <v>0</v>
      </c>
      <c r="T162" s="196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7" t="s">
        <v>1396</v>
      </c>
      <c r="AT162" s="197" t="s">
        <v>253</v>
      </c>
      <c r="AU162" s="197" t="s">
        <v>88</v>
      </c>
      <c r="AY162" s="15" t="s">
        <v>250</v>
      </c>
      <c r="BE162" s="198">
        <f>IF(N162="základná",J162,0)</f>
        <v>0</v>
      </c>
      <c r="BF162" s="198">
        <f>IF(N162="znížená",J162,0)</f>
        <v>0</v>
      </c>
      <c r="BG162" s="198">
        <f>IF(N162="zákl. prenesená",J162,0)</f>
        <v>0</v>
      </c>
      <c r="BH162" s="198">
        <f>IF(N162="zníž. prenesená",J162,0)</f>
        <v>0</v>
      </c>
      <c r="BI162" s="198">
        <f>IF(N162="nulová",J162,0)</f>
        <v>0</v>
      </c>
      <c r="BJ162" s="15" t="s">
        <v>88</v>
      </c>
      <c r="BK162" s="198">
        <f>ROUND(I162*H162,2)</f>
        <v>0</v>
      </c>
      <c r="BL162" s="15" t="s">
        <v>1396</v>
      </c>
      <c r="BM162" s="197" t="s">
        <v>1396</v>
      </c>
    </row>
    <row r="163" s="2" customFormat="1" ht="16.5" customHeight="1">
      <c r="A163" s="34"/>
      <c r="B163" s="184"/>
      <c r="C163" s="185" t="s">
        <v>551</v>
      </c>
      <c r="D163" s="185" t="s">
        <v>253</v>
      </c>
      <c r="E163" s="186" t="s">
        <v>3246</v>
      </c>
      <c r="F163" s="187" t="s">
        <v>3247</v>
      </c>
      <c r="G163" s="188" t="s">
        <v>285</v>
      </c>
      <c r="H163" s="189">
        <v>1</v>
      </c>
      <c r="I163" s="190"/>
      <c r="J163" s="191">
        <f>ROUND(I163*H163,2)</f>
        <v>0</v>
      </c>
      <c r="K163" s="192"/>
      <c r="L163" s="35"/>
      <c r="M163" s="193" t="s">
        <v>1</v>
      </c>
      <c r="N163" s="194" t="s">
        <v>41</v>
      </c>
      <c r="O163" s="78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7" t="s">
        <v>1396</v>
      </c>
      <c r="AT163" s="197" t="s">
        <v>253</v>
      </c>
      <c r="AU163" s="197" t="s">
        <v>88</v>
      </c>
      <c r="AY163" s="15" t="s">
        <v>250</v>
      </c>
      <c r="BE163" s="198">
        <f>IF(N163="základná",J163,0)</f>
        <v>0</v>
      </c>
      <c r="BF163" s="198">
        <f>IF(N163="znížená",J163,0)</f>
        <v>0</v>
      </c>
      <c r="BG163" s="198">
        <f>IF(N163="zákl. prenesená",J163,0)</f>
        <v>0</v>
      </c>
      <c r="BH163" s="198">
        <f>IF(N163="zníž. prenesená",J163,0)</f>
        <v>0</v>
      </c>
      <c r="BI163" s="198">
        <f>IF(N163="nulová",J163,0)</f>
        <v>0</v>
      </c>
      <c r="BJ163" s="15" t="s">
        <v>88</v>
      </c>
      <c r="BK163" s="198">
        <f>ROUND(I163*H163,2)</f>
        <v>0</v>
      </c>
      <c r="BL163" s="15" t="s">
        <v>1396</v>
      </c>
      <c r="BM163" s="197" t="s">
        <v>1713</v>
      </c>
    </row>
    <row r="164" s="2" customFormat="1" ht="16.5" customHeight="1">
      <c r="A164" s="34"/>
      <c r="B164" s="184"/>
      <c r="C164" s="185" t="s">
        <v>555</v>
      </c>
      <c r="D164" s="185" t="s">
        <v>253</v>
      </c>
      <c r="E164" s="186" t="s">
        <v>3248</v>
      </c>
      <c r="F164" s="187" t="s">
        <v>3249</v>
      </c>
      <c r="G164" s="188" t="s">
        <v>694</v>
      </c>
      <c r="H164" s="189">
        <v>1</v>
      </c>
      <c r="I164" s="190"/>
      <c r="J164" s="191">
        <f>ROUND(I164*H164,2)</f>
        <v>0</v>
      </c>
      <c r="K164" s="192"/>
      <c r="L164" s="35"/>
      <c r="M164" s="193" t="s">
        <v>1</v>
      </c>
      <c r="N164" s="194" t="s">
        <v>41</v>
      </c>
      <c r="O164" s="78"/>
      <c r="P164" s="195">
        <f>O164*H164</f>
        <v>0</v>
      </c>
      <c r="Q164" s="195">
        <v>0</v>
      </c>
      <c r="R164" s="195">
        <f>Q164*H164</f>
        <v>0</v>
      </c>
      <c r="S164" s="195">
        <v>0</v>
      </c>
      <c r="T164" s="196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7" t="s">
        <v>1396</v>
      </c>
      <c r="AT164" s="197" t="s">
        <v>253</v>
      </c>
      <c r="AU164" s="197" t="s">
        <v>88</v>
      </c>
      <c r="AY164" s="15" t="s">
        <v>250</v>
      </c>
      <c r="BE164" s="198">
        <f>IF(N164="základná",J164,0)</f>
        <v>0</v>
      </c>
      <c r="BF164" s="198">
        <f>IF(N164="znížená",J164,0)</f>
        <v>0</v>
      </c>
      <c r="BG164" s="198">
        <f>IF(N164="zákl. prenesená",J164,0)</f>
        <v>0</v>
      </c>
      <c r="BH164" s="198">
        <f>IF(N164="zníž. prenesená",J164,0)</f>
        <v>0</v>
      </c>
      <c r="BI164" s="198">
        <f>IF(N164="nulová",J164,0)</f>
        <v>0</v>
      </c>
      <c r="BJ164" s="15" t="s">
        <v>88</v>
      </c>
      <c r="BK164" s="198">
        <f>ROUND(I164*H164,2)</f>
        <v>0</v>
      </c>
      <c r="BL164" s="15" t="s">
        <v>1396</v>
      </c>
      <c r="BM164" s="197" t="s">
        <v>1716</v>
      </c>
    </row>
    <row r="165" s="2" customFormat="1" ht="16.5" customHeight="1">
      <c r="A165" s="34"/>
      <c r="B165" s="184"/>
      <c r="C165" s="185" t="s">
        <v>559</v>
      </c>
      <c r="D165" s="185" t="s">
        <v>253</v>
      </c>
      <c r="E165" s="186" t="s">
        <v>3250</v>
      </c>
      <c r="F165" s="187" t="s">
        <v>3251</v>
      </c>
      <c r="G165" s="188" t="s">
        <v>285</v>
      </c>
      <c r="H165" s="189">
        <v>1</v>
      </c>
      <c r="I165" s="190"/>
      <c r="J165" s="191">
        <f>ROUND(I165*H165,2)</f>
        <v>0</v>
      </c>
      <c r="K165" s="192"/>
      <c r="L165" s="35"/>
      <c r="M165" s="193" t="s">
        <v>1</v>
      </c>
      <c r="N165" s="194" t="s">
        <v>41</v>
      </c>
      <c r="O165" s="78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7" t="s">
        <v>1396</v>
      </c>
      <c r="AT165" s="197" t="s">
        <v>253</v>
      </c>
      <c r="AU165" s="197" t="s">
        <v>88</v>
      </c>
      <c r="AY165" s="15" t="s">
        <v>250</v>
      </c>
      <c r="BE165" s="198">
        <f>IF(N165="základná",J165,0)</f>
        <v>0</v>
      </c>
      <c r="BF165" s="198">
        <f>IF(N165="znížená",J165,0)</f>
        <v>0</v>
      </c>
      <c r="BG165" s="198">
        <f>IF(N165="zákl. prenesená",J165,0)</f>
        <v>0</v>
      </c>
      <c r="BH165" s="198">
        <f>IF(N165="zníž. prenesená",J165,0)</f>
        <v>0</v>
      </c>
      <c r="BI165" s="198">
        <f>IF(N165="nulová",J165,0)</f>
        <v>0</v>
      </c>
      <c r="BJ165" s="15" t="s">
        <v>88</v>
      </c>
      <c r="BK165" s="198">
        <f>ROUND(I165*H165,2)</f>
        <v>0</v>
      </c>
      <c r="BL165" s="15" t="s">
        <v>1396</v>
      </c>
      <c r="BM165" s="197" t="s">
        <v>1721</v>
      </c>
    </row>
    <row r="166" s="2" customFormat="1" ht="16.5" customHeight="1">
      <c r="A166" s="34"/>
      <c r="B166" s="184"/>
      <c r="C166" s="185" t="s">
        <v>565</v>
      </c>
      <c r="D166" s="185" t="s">
        <v>253</v>
      </c>
      <c r="E166" s="186" t="s">
        <v>3252</v>
      </c>
      <c r="F166" s="187" t="s">
        <v>3253</v>
      </c>
      <c r="G166" s="188" t="s">
        <v>694</v>
      </c>
      <c r="H166" s="189">
        <v>1</v>
      </c>
      <c r="I166" s="190"/>
      <c r="J166" s="191">
        <f>ROUND(I166*H166,2)</f>
        <v>0</v>
      </c>
      <c r="K166" s="192"/>
      <c r="L166" s="35"/>
      <c r="M166" s="193" t="s">
        <v>1</v>
      </c>
      <c r="N166" s="194" t="s">
        <v>41</v>
      </c>
      <c r="O166" s="78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7" t="s">
        <v>1396</v>
      </c>
      <c r="AT166" s="197" t="s">
        <v>253</v>
      </c>
      <c r="AU166" s="197" t="s">
        <v>88</v>
      </c>
      <c r="AY166" s="15" t="s">
        <v>250</v>
      </c>
      <c r="BE166" s="198">
        <f>IF(N166="základná",J166,0)</f>
        <v>0</v>
      </c>
      <c r="BF166" s="198">
        <f>IF(N166="znížená",J166,0)</f>
        <v>0</v>
      </c>
      <c r="BG166" s="198">
        <f>IF(N166="zákl. prenesená",J166,0)</f>
        <v>0</v>
      </c>
      <c r="BH166" s="198">
        <f>IF(N166="zníž. prenesená",J166,0)</f>
        <v>0</v>
      </c>
      <c r="BI166" s="198">
        <f>IF(N166="nulová",J166,0)</f>
        <v>0</v>
      </c>
      <c r="BJ166" s="15" t="s">
        <v>88</v>
      </c>
      <c r="BK166" s="198">
        <f>ROUND(I166*H166,2)</f>
        <v>0</v>
      </c>
      <c r="BL166" s="15" t="s">
        <v>1396</v>
      </c>
      <c r="BM166" s="197" t="s">
        <v>1724</v>
      </c>
    </row>
    <row r="167" s="12" customFormat="1" ht="22.8" customHeight="1">
      <c r="A167" s="12"/>
      <c r="B167" s="171"/>
      <c r="C167" s="12"/>
      <c r="D167" s="172" t="s">
        <v>74</v>
      </c>
      <c r="E167" s="182" t="s">
        <v>1717</v>
      </c>
      <c r="F167" s="182" t="s">
        <v>3254</v>
      </c>
      <c r="G167" s="12"/>
      <c r="H167" s="12"/>
      <c r="I167" s="174"/>
      <c r="J167" s="183">
        <f>BK167</f>
        <v>0</v>
      </c>
      <c r="K167" s="12"/>
      <c r="L167" s="171"/>
      <c r="M167" s="176"/>
      <c r="N167" s="177"/>
      <c r="O167" s="177"/>
      <c r="P167" s="178">
        <f>SUM(P168:P176)</f>
        <v>0</v>
      </c>
      <c r="Q167" s="177"/>
      <c r="R167" s="178">
        <f>SUM(R168:R176)</f>
        <v>0</v>
      </c>
      <c r="S167" s="177"/>
      <c r="T167" s="179">
        <f>SUM(T168:T176)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72" t="s">
        <v>82</v>
      </c>
      <c r="AT167" s="180" t="s">
        <v>74</v>
      </c>
      <c r="AU167" s="180" t="s">
        <v>82</v>
      </c>
      <c r="AY167" s="172" t="s">
        <v>250</v>
      </c>
      <c r="BK167" s="181">
        <f>SUM(BK168:BK176)</f>
        <v>0</v>
      </c>
    </row>
    <row r="168" s="2" customFormat="1" ht="16.5" customHeight="1">
      <c r="A168" s="34"/>
      <c r="B168" s="184"/>
      <c r="C168" s="185" t="s">
        <v>571</v>
      </c>
      <c r="D168" s="185" t="s">
        <v>253</v>
      </c>
      <c r="E168" s="186" t="s">
        <v>3255</v>
      </c>
      <c r="F168" s="187" t="s">
        <v>3256</v>
      </c>
      <c r="G168" s="188" t="s">
        <v>285</v>
      </c>
      <c r="H168" s="189">
        <v>1</v>
      </c>
      <c r="I168" s="190"/>
      <c r="J168" s="191">
        <f>ROUND(I168*H168,2)</f>
        <v>0</v>
      </c>
      <c r="K168" s="192"/>
      <c r="L168" s="35"/>
      <c r="M168" s="193" t="s">
        <v>1</v>
      </c>
      <c r="N168" s="194" t="s">
        <v>41</v>
      </c>
      <c r="O168" s="78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7" t="s">
        <v>1396</v>
      </c>
      <c r="AT168" s="197" t="s">
        <v>253</v>
      </c>
      <c r="AU168" s="197" t="s">
        <v>88</v>
      </c>
      <c r="AY168" s="15" t="s">
        <v>250</v>
      </c>
      <c r="BE168" s="198">
        <f>IF(N168="základná",J168,0)</f>
        <v>0</v>
      </c>
      <c r="BF168" s="198">
        <f>IF(N168="znížená",J168,0)</f>
        <v>0</v>
      </c>
      <c r="BG168" s="198">
        <f>IF(N168="zákl. prenesená",J168,0)</f>
        <v>0</v>
      </c>
      <c r="BH168" s="198">
        <f>IF(N168="zníž. prenesená",J168,0)</f>
        <v>0</v>
      </c>
      <c r="BI168" s="198">
        <f>IF(N168="nulová",J168,0)</f>
        <v>0</v>
      </c>
      <c r="BJ168" s="15" t="s">
        <v>88</v>
      </c>
      <c r="BK168" s="198">
        <f>ROUND(I168*H168,2)</f>
        <v>0</v>
      </c>
      <c r="BL168" s="15" t="s">
        <v>1396</v>
      </c>
      <c r="BM168" s="197" t="s">
        <v>1727</v>
      </c>
    </row>
    <row r="169" s="2" customFormat="1" ht="21.75" customHeight="1">
      <c r="A169" s="34"/>
      <c r="B169" s="184"/>
      <c r="C169" s="185" t="s">
        <v>575</v>
      </c>
      <c r="D169" s="185" t="s">
        <v>253</v>
      </c>
      <c r="E169" s="186" t="s">
        <v>3257</v>
      </c>
      <c r="F169" s="187" t="s">
        <v>3258</v>
      </c>
      <c r="G169" s="188" t="s">
        <v>285</v>
      </c>
      <c r="H169" s="189">
        <v>1</v>
      </c>
      <c r="I169" s="190"/>
      <c r="J169" s="191">
        <f>ROUND(I169*H169,2)</f>
        <v>0</v>
      </c>
      <c r="K169" s="192"/>
      <c r="L169" s="35"/>
      <c r="M169" s="193" t="s">
        <v>1</v>
      </c>
      <c r="N169" s="194" t="s">
        <v>41</v>
      </c>
      <c r="O169" s="78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7" t="s">
        <v>1396</v>
      </c>
      <c r="AT169" s="197" t="s">
        <v>253</v>
      </c>
      <c r="AU169" s="197" t="s">
        <v>88</v>
      </c>
      <c r="AY169" s="15" t="s">
        <v>250</v>
      </c>
      <c r="BE169" s="198">
        <f>IF(N169="základná",J169,0)</f>
        <v>0</v>
      </c>
      <c r="BF169" s="198">
        <f>IF(N169="znížená",J169,0)</f>
        <v>0</v>
      </c>
      <c r="BG169" s="198">
        <f>IF(N169="zákl. prenesená",J169,0)</f>
        <v>0</v>
      </c>
      <c r="BH169" s="198">
        <f>IF(N169="zníž. prenesená",J169,0)</f>
        <v>0</v>
      </c>
      <c r="BI169" s="198">
        <f>IF(N169="nulová",J169,0)</f>
        <v>0</v>
      </c>
      <c r="BJ169" s="15" t="s">
        <v>88</v>
      </c>
      <c r="BK169" s="198">
        <f>ROUND(I169*H169,2)</f>
        <v>0</v>
      </c>
      <c r="BL169" s="15" t="s">
        <v>1396</v>
      </c>
      <c r="BM169" s="197" t="s">
        <v>1730</v>
      </c>
    </row>
    <row r="170" s="2" customFormat="1" ht="21.75" customHeight="1">
      <c r="A170" s="34"/>
      <c r="B170" s="184"/>
      <c r="C170" s="185" t="s">
        <v>581</v>
      </c>
      <c r="D170" s="185" t="s">
        <v>253</v>
      </c>
      <c r="E170" s="186" t="s">
        <v>3259</v>
      </c>
      <c r="F170" s="187" t="s">
        <v>3260</v>
      </c>
      <c r="G170" s="188" t="s">
        <v>285</v>
      </c>
      <c r="H170" s="189">
        <v>1</v>
      </c>
      <c r="I170" s="190"/>
      <c r="J170" s="191">
        <f>ROUND(I170*H170,2)</f>
        <v>0</v>
      </c>
      <c r="K170" s="192"/>
      <c r="L170" s="35"/>
      <c r="M170" s="193" t="s">
        <v>1</v>
      </c>
      <c r="N170" s="194" t="s">
        <v>41</v>
      </c>
      <c r="O170" s="78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7" t="s">
        <v>1396</v>
      </c>
      <c r="AT170" s="197" t="s">
        <v>253</v>
      </c>
      <c r="AU170" s="197" t="s">
        <v>88</v>
      </c>
      <c r="AY170" s="15" t="s">
        <v>250</v>
      </c>
      <c r="BE170" s="198">
        <f>IF(N170="základná",J170,0)</f>
        <v>0</v>
      </c>
      <c r="BF170" s="198">
        <f>IF(N170="znížená",J170,0)</f>
        <v>0</v>
      </c>
      <c r="BG170" s="198">
        <f>IF(N170="zákl. prenesená",J170,0)</f>
        <v>0</v>
      </c>
      <c r="BH170" s="198">
        <f>IF(N170="zníž. prenesená",J170,0)</f>
        <v>0</v>
      </c>
      <c r="BI170" s="198">
        <f>IF(N170="nulová",J170,0)</f>
        <v>0</v>
      </c>
      <c r="BJ170" s="15" t="s">
        <v>88</v>
      </c>
      <c r="BK170" s="198">
        <f>ROUND(I170*H170,2)</f>
        <v>0</v>
      </c>
      <c r="BL170" s="15" t="s">
        <v>1396</v>
      </c>
      <c r="BM170" s="197" t="s">
        <v>1733</v>
      </c>
    </row>
    <row r="171" s="2" customFormat="1" ht="16.5" customHeight="1">
      <c r="A171" s="34"/>
      <c r="B171" s="184"/>
      <c r="C171" s="185" t="s">
        <v>587</v>
      </c>
      <c r="D171" s="185" t="s">
        <v>253</v>
      </c>
      <c r="E171" s="186" t="s">
        <v>3261</v>
      </c>
      <c r="F171" s="187" t="s">
        <v>3262</v>
      </c>
      <c r="G171" s="188" t="s">
        <v>285</v>
      </c>
      <c r="H171" s="189">
        <v>1</v>
      </c>
      <c r="I171" s="190"/>
      <c r="J171" s="191">
        <f>ROUND(I171*H171,2)</f>
        <v>0</v>
      </c>
      <c r="K171" s="192"/>
      <c r="L171" s="35"/>
      <c r="M171" s="193" t="s">
        <v>1</v>
      </c>
      <c r="N171" s="194" t="s">
        <v>41</v>
      </c>
      <c r="O171" s="78"/>
      <c r="P171" s="195">
        <f>O171*H171</f>
        <v>0</v>
      </c>
      <c r="Q171" s="195">
        <v>0</v>
      </c>
      <c r="R171" s="195">
        <f>Q171*H171</f>
        <v>0</v>
      </c>
      <c r="S171" s="195">
        <v>0</v>
      </c>
      <c r="T171" s="196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7" t="s">
        <v>1396</v>
      </c>
      <c r="AT171" s="197" t="s">
        <v>253</v>
      </c>
      <c r="AU171" s="197" t="s">
        <v>88</v>
      </c>
      <c r="AY171" s="15" t="s">
        <v>250</v>
      </c>
      <c r="BE171" s="198">
        <f>IF(N171="základná",J171,0)</f>
        <v>0</v>
      </c>
      <c r="BF171" s="198">
        <f>IF(N171="znížená",J171,0)</f>
        <v>0</v>
      </c>
      <c r="BG171" s="198">
        <f>IF(N171="zákl. prenesená",J171,0)</f>
        <v>0</v>
      </c>
      <c r="BH171" s="198">
        <f>IF(N171="zníž. prenesená",J171,0)</f>
        <v>0</v>
      </c>
      <c r="BI171" s="198">
        <f>IF(N171="nulová",J171,0)</f>
        <v>0</v>
      </c>
      <c r="BJ171" s="15" t="s">
        <v>88</v>
      </c>
      <c r="BK171" s="198">
        <f>ROUND(I171*H171,2)</f>
        <v>0</v>
      </c>
      <c r="BL171" s="15" t="s">
        <v>1396</v>
      </c>
      <c r="BM171" s="197" t="s">
        <v>1736</v>
      </c>
    </row>
    <row r="172" s="2" customFormat="1" ht="16.5" customHeight="1">
      <c r="A172" s="34"/>
      <c r="B172" s="184"/>
      <c r="C172" s="185" t="s">
        <v>591</v>
      </c>
      <c r="D172" s="185" t="s">
        <v>253</v>
      </c>
      <c r="E172" s="186" t="s">
        <v>3263</v>
      </c>
      <c r="F172" s="187" t="s">
        <v>3264</v>
      </c>
      <c r="G172" s="188" t="s">
        <v>285</v>
      </c>
      <c r="H172" s="189">
        <v>1</v>
      </c>
      <c r="I172" s="190"/>
      <c r="J172" s="191">
        <f>ROUND(I172*H172,2)</f>
        <v>0</v>
      </c>
      <c r="K172" s="192"/>
      <c r="L172" s="35"/>
      <c r="M172" s="193" t="s">
        <v>1</v>
      </c>
      <c r="N172" s="194" t="s">
        <v>41</v>
      </c>
      <c r="O172" s="78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7" t="s">
        <v>1396</v>
      </c>
      <c r="AT172" s="197" t="s">
        <v>253</v>
      </c>
      <c r="AU172" s="197" t="s">
        <v>88</v>
      </c>
      <c r="AY172" s="15" t="s">
        <v>250</v>
      </c>
      <c r="BE172" s="198">
        <f>IF(N172="základná",J172,0)</f>
        <v>0</v>
      </c>
      <c r="BF172" s="198">
        <f>IF(N172="znížená",J172,0)</f>
        <v>0</v>
      </c>
      <c r="BG172" s="198">
        <f>IF(N172="zákl. prenesená",J172,0)</f>
        <v>0</v>
      </c>
      <c r="BH172" s="198">
        <f>IF(N172="zníž. prenesená",J172,0)</f>
        <v>0</v>
      </c>
      <c r="BI172" s="198">
        <f>IF(N172="nulová",J172,0)</f>
        <v>0</v>
      </c>
      <c r="BJ172" s="15" t="s">
        <v>88</v>
      </c>
      <c r="BK172" s="198">
        <f>ROUND(I172*H172,2)</f>
        <v>0</v>
      </c>
      <c r="BL172" s="15" t="s">
        <v>1396</v>
      </c>
      <c r="BM172" s="197" t="s">
        <v>1739</v>
      </c>
    </row>
    <row r="173" s="2" customFormat="1" ht="16.5" customHeight="1">
      <c r="A173" s="34"/>
      <c r="B173" s="184"/>
      <c r="C173" s="185" t="s">
        <v>595</v>
      </c>
      <c r="D173" s="185" t="s">
        <v>253</v>
      </c>
      <c r="E173" s="186" t="s">
        <v>3265</v>
      </c>
      <c r="F173" s="187" t="s">
        <v>3266</v>
      </c>
      <c r="G173" s="188" t="s">
        <v>285</v>
      </c>
      <c r="H173" s="189">
        <v>1</v>
      </c>
      <c r="I173" s="190"/>
      <c r="J173" s="191">
        <f>ROUND(I173*H173,2)</f>
        <v>0</v>
      </c>
      <c r="K173" s="192"/>
      <c r="L173" s="35"/>
      <c r="M173" s="193" t="s">
        <v>1</v>
      </c>
      <c r="N173" s="194" t="s">
        <v>41</v>
      </c>
      <c r="O173" s="78"/>
      <c r="P173" s="195">
        <f>O173*H173</f>
        <v>0</v>
      </c>
      <c r="Q173" s="195">
        <v>0</v>
      </c>
      <c r="R173" s="195">
        <f>Q173*H173</f>
        <v>0</v>
      </c>
      <c r="S173" s="195">
        <v>0</v>
      </c>
      <c r="T173" s="196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7" t="s">
        <v>1396</v>
      </c>
      <c r="AT173" s="197" t="s">
        <v>253</v>
      </c>
      <c r="AU173" s="197" t="s">
        <v>88</v>
      </c>
      <c r="AY173" s="15" t="s">
        <v>250</v>
      </c>
      <c r="BE173" s="198">
        <f>IF(N173="základná",J173,0)</f>
        <v>0</v>
      </c>
      <c r="BF173" s="198">
        <f>IF(N173="znížená",J173,0)</f>
        <v>0</v>
      </c>
      <c r="BG173" s="198">
        <f>IF(N173="zákl. prenesená",J173,0)</f>
        <v>0</v>
      </c>
      <c r="BH173" s="198">
        <f>IF(N173="zníž. prenesená",J173,0)</f>
        <v>0</v>
      </c>
      <c r="BI173" s="198">
        <f>IF(N173="nulová",J173,0)</f>
        <v>0</v>
      </c>
      <c r="BJ173" s="15" t="s">
        <v>88</v>
      </c>
      <c r="BK173" s="198">
        <f>ROUND(I173*H173,2)</f>
        <v>0</v>
      </c>
      <c r="BL173" s="15" t="s">
        <v>1396</v>
      </c>
      <c r="BM173" s="197" t="s">
        <v>1742</v>
      </c>
    </row>
    <row r="174" s="2" customFormat="1" ht="24.15" customHeight="1">
      <c r="A174" s="34"/>
      <c r="B174" s="184"/>
      <c r="C174" s="185" t="s">
        <v>601</v>
      </c>
      <c r="D174" s="185" t="s">
        <v>253</v>
      </c>
      <c r="E174" s="186" t="s">
        <v>3267</v>
      </c>
      <c r="F174" s="187" t="s">
        <v>3268</v>
      </c>
      <c r="G174" s="188" t="s">
        <v>285</v>
      </c>
      <c r="H174" s="189">
        <v>1</v>
      </c>
      <c r="I174" s="190"/>
      <c r="J174" s="191">
        <f>ROUND(I174*H174,2)</f>
        <v>0</v>
      </c>
      <c r="K174" s="192"/>
      <c r="L174" s="35"/>
      <c r="M174" s="193" t="s">
        <v>1</v>
      </c>
      <c r="N174" s="194" t="s">
        <v>41</v>
      </c>
      <c r="O174" s="78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7" t="s">
        <v>1396</v>
      </c>
      <c r="AT174" s="197" t="s">
        <v>253</v>
      </c>
      <c r="AU174" s="197" t="s">
        <v>88</v>
      </c>
      <c r="AY174" s="15" t="s">
        <v>250</v>
      </c>
      <c r="BE174" s="198">
        <f>IF(N174="základná",J174,0)</f>
        <v>0</v>
      </c>
      <c r="BF174" s="198">
        <f>IF(N174="znížená",J174,0)</f>
        <v>0</v>
      </c>
      <c r="BG174" s="198">
        <f>IF(N174="zákl. prenesená",J174,0)</f>
        <v>0</v>
      </c>
      <c r="BH174" s="198">
        <f>IF(N174="zníž. prenesená",J174,0)</f>
        <v>0</v>
      </c>
      <c r="BI174" s="198">
        <f>IF(N174="nulová",J174,0)</f>
        <v>0</v>
      </c>
      <c r="BJ174" s="15" t="s">
        <v>88</v>
      </c>
      <c r="BK174" s="198">
        <f>ROUND(I174*H174,2)</f>
        <v>0</v>
      </c>
      <c r="BL174" s="15" t="s">
        <v>1396</v>
      </c>
      <c r="BM174" s="197" t="s">
        <v>1745</v>
      </c>
    </row>
    <row r="175" s="2" customFormat="1" ht="16.5" customHeight="1">
      <c r="A175" s="34"/>
      <c r="B175" s="184"/>
      <c r="C175" s="185" t="s">
        <v>605</v>
      </c>
      <c r="D175" s="185" t="s">
        <v>253</v>
      </c>
      <c r="E175" s="186" t="s">
        <v>3269</v>
      </c>
      <c r="F175" s="187" t="s">
        <v>3270</v>
      </c>
      <c r="G175" s="188" t="s">
        <v>1</v>
      </c>
      <c r="H175" s="189">
        <v>0.029999999999999999</v>
      </c>
      <c r="I175" s="190"/>
      <c r="J175" s="191">
        <f>ROUND(I175*H175,2)</f>
        <v>0</v>
      </c>
      <c r="K175" s="192"/>
      <c r="L175" s="35"/>
      <c r="M175" s="193" t="s">
        <v>1</v>
      </c>
      <c r="N175" s="194" t="s">
        <v>41</v>
      </c>
      <c r="O175" s="78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7" t="s">
        <v>1396</v>
      </c>
      <c r="AT175" s="197" t="s">
        <v>253</v>
      </c>
      <c r="AU175" s="197" t="s">
        <v>88</v>
      </c>
      <c r="AY175" s="15" t="s">
        <v>250</v>
      </c>
      <c r="BE175" s="198">
        <f>IF(N175="základná",J175,0)</f>
        <v>0</v>
      </c>
      <c r="BF175" s="198">
        <f>IF(N175="znížená",J175,0)</f>
        <v>0</v>
      </c>
      <c r="BG175" s="198">
        <f>IF(N175="zákl. prenesená",J175,0)</f>
        <v>0</v>
      </c>
      <c r="BH175" s="198">
        <f>IF(N175="zníž. prenesená",J175,0)</f>
        <v>0</v>
      </c>
      <c r="BI175" s="198">
        <f>IF(N175="nulová",J175,0)</f>
        <v>0</v>
      </c>
      <c r="BJ175" s="15" t="s">
        <v>88</v>
      </c>
      <c r="BK175" s="198">
        <f>ROUND(I175*H175,2)</f>
        <v>0</v>
      </c>
      <c r="BL175" s="15" t="s">
        <v>1396</v>
      </c>
      <c r="BM175" s="197" t="s">
        <v>1748</v>
      </c>
    </row>
    <row r="176" s="2" customFormat="1">
      <c r="A176" s="34"/>
      <c r="B176" s="35"/>
      <c r="C176" s="34"/>
      <c r="D176" s="218" t="s">
        <v>1759</v>
      </c>
      <c r="E176" s="34"/>
      <c r="F176" s="219" t="s">
        <v>3271</v>
      </c>
      <c r="G176" s="34"/>
      <c r="H176" s="34"/>
      <c r="I176" s="220"/>
      <c r="J176" s="34"/>
      <c r="K176" s="34"/>
      <c r="L176" s="35"/>
      <c r="M176" s="224"/>
      <c r="N176" s="225"/>
      <c r="O176" s="78"/>
      <c r="P176" s="78"/>
      <c r="Q176" s="78"/>
      <c r="R176" s="78"/>
      <c r="S176" s="78"/>
      <c r="T176" s="79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5" t="s">
        <v>1759</v>
      </c>
      <c r="AU176" s="15" t="s">
        <v>88</v>
      </c>
    </row>
    <row r="177" s="12" customFormat="1" ht="25.92" customHeight="1">
      <c r="A177" s="12"/>
      <c r="B177" s="171"/>
      <c r="C177" s="12"/>
      <c r="D177" s="172" t="s">
        <v>74</v>
      </c>
      <c r="E177" s="173" t="s">
        <v>371</v>
      </c>
      <c r="F177" s="173" t="s">
        <v>372</v>
      </c>
      <c r="G177" s="12"/>
      <c r="H177" s="12"/>
      <c r="I177" s="174"/>
      <c r="J177" s="175">
        <f>BK177</f>
        <v>0</v>
      </c>
      <c r="K177" s="12"/>
      <c r="L177" s="171"/>
      <c r="M177" s="176"/>
      <c r="N177" s="177"/>
      <c r="O177" s="177"/>
      <c r="P177" s="178">
        <f>P178</f>
        <v>0</v>
      </c>
      <c r="Q177" s="177"/>
      <c r="R177" s="178">
        <f>R178</f>
        <v>0</v>
      </c>
      <c r="S177" s="177"/>
      <c r="T177" s="179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72" t="s">
        <v>270</v>
      </c>
      <c r="AT177" s="180" t="s">
        <v>74</v>
      </c>
      <c r="AU177" s="180" t="s">
        <v>75</v>
      </c>
      <c r="AY177" s="172" t="s">
        <v>250</v>
      </c>
      <c r="BK177" s="181">
        <f>BK178</f>
        <v>0</v>
      </c>
    </row>
    <row r="178" s="2" customFormat="1" ht="24.15" customHeight="1">
      <c r="A178" s="34"/>
      <c r="B178" s="184"/>
      <c r="C178" s="185" t="s">
        <v>609</v>
      </c>
      <c r="D178" s="185" t="s">
        <v>253</v>
      </c>
      <c r="E178" s="186" t="s">
        <v>3272</v>
      </c>
      <c r="F178" s="187" t="s">
        <v>3273</v>
      </c>
      <c r="G178" s="188" t="s">
        <v>376</v>
      </c>
      <c r="H178" s="189">
        <v>2240</v>
      </c>
      <c r="I178" s="190"/>
      <c r="J178" s="191">
        <f>ROUND(I178*H178,2)</f>
        <v>0</v>
      </c>
      <c r="K178" s="192"/>
      <c r="L178" s="35"/>
      <c r="M178" s="199" t="s">
        <v>1</v>
      </c>
      <c r="N178" s="200" t="s">
        <v>41</v>
      </c>
      <c r="O178" s="201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7" t="s">
        <v>377</v>
      </c>
      <c r="AT178" s="197" t="s">
        <v>253</v>
      </c>
      <c r="AU178" s="197" t="s">
        <v>82</v>
      </c>
      <c r="AY178" s="15" t="s">
        <v>250</v>
      </c>
      <c r="BE178" s="198">
        <f>IF(N178="základná",J178,0)</f>
        <v>0</v>
      </c>
      <c r="BF178" s="198">
        <f>IF(N178="znížená",J178,0)</f>
        <v>0</v>
      </c>
      <c r="BG178" s="198">
        <f>IF(N178="zákl. prenesená",J178,0)</f>
        <v>0</v>
      </c>
      <c r="BH178" s="198">
        <f>IF(N178="zníž. prenesená",J178,0)</f>
        <v>0</v>
      </c>
      <c r="BI178" s="198">
        <f>IF(N178="nulová",J178,0)</f>
        <v>0</v>
      </c>
      <c r="BJ178" s="15" t="s">
        <v>88</v>
      </c>
      <c r="BK178" s="198">
        <f>ROUND(I178*H178,2)</f>
        <v>0</v>
      </c>
      <c r="BL178" s="15" t="s">
        <v>377</v>
      </c>
      <c r="BM178" s="197" t="s">
        <v>3274</v>
      </c>
    </row>
    <row r="179" s="2" customFormat="1" ht="6.96" customHeight="1">
      <c r="A179" s="34"/>
      <c r="B179" s="61"/>
      <c r="C179" s="62"/>
      <c r="D179" s="62"/>
      <c r="E179" s="62"/>
      <c r="F179" s="62"/>
      <c r="G179" s="62"/>
      <c r="H179" s="62"/>
      <c r="I179" s="62"/>
      <c r="J179" s="62"/>
      <c r="K179" s="62"/>
      <c r="L179" s="35"/>
      <c r="M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</sheetData>
  <autoFilter ref="C123:K17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9F9AC89B015B4CB4DC0CA14D4F4F3B" ma:contentTypeVersion="18" ma:contentTypeDescription="Umožňuje vytvoriť nový dokument." ma:contentTypeScope="" ma:versionID="51808634b0592590eeb2b584a7ad3bef">
  <xsd:schema xmlns:xsd="http://www.w3.org/2001/XMLSchema" xmlns:xs="http://www.w3.org/2001/XMLSchema" xmlns:p="http://schemas.microsoft.com/office/2006/metadata/properties" xmlns:ns2="4f0c156b-b7a0-40aa-bf26-586a8e162c54" xmlns:ns3="d79633fd-3785-4eb4-bb9b-836a6dc72f5e" targetNamespace="http://schemas.microsoft.com/office/2006/metadata/properties" ma:root="true" ma:fieldsID="c9dede72b27a895835944f2841e7dfb7" ns2:_="" ns3:_="">
    <xsd:import namespace="4f0c156b-b7a0-40aa-bf26-586a8e162c54"/>
    <xsd:import namespace="d79633fd-3785-4eb4-bb9b-836a6dc72f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c156b-b7a0-40aa-bf26-586a8e162c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e398ac1e-f0de-4715-9063-b27f3a6fd6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633fd-3785-4eb4-bb9b-836a6dc72f5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da79511-f9d4-4b46-bd3d-6298f2bc12bc}" ma:internalName="TaxCatchAll" ma:showField="CatchAllData" ma:web="d79633fd-3785-4eb4-bb9b-836a6dc72f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0C3F79-8E8B-4E09-B0AC-A99E637690D5}"/>
</file>

<file path=customXml/itemProps2.xml><?xml version="1.0" encoding="utf-8"?>
<ds:datastoreItem xmlns:ds="http://schemas.openxmlformats.org/officeDocument/2006/customXml" ds:itemID="{F80D6411-4294-403B-A19E-3E7063EF995B}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LAPTOP-EHUB9FSM\JS-STAV</dc:creator>
  <cp:lastModifiedBy>LAPTOP-EHUB9FSM\JS-STAV</cp:lastModifiedBy>
  <dcterms:created xsi:type="dcterms:W3CDTF">2024-05-24T16:26:07Z</dcterms:created>
  <dcterms:modified xsi:type="dcterms:W3CDTF">2024-05-24T16:26:35Z</dcterms:modified>
</cp:coreProperties>
</file>